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5880" windowWidth="19320" windowHeight="5925" tabRatio="915" activeTab="37"/>
  </bookViews>
  <sheets>
    <sheet name="СВОДКА 2025" sheetId="8" r:id="rId1"/>
    <sheet name="Железногорск-Илимский" sheetId="17" r:id="rId2"/>
    <sheet name="АНАЛИЗ ВЫБОРКИ Ж-И" sheetId="34" r:id="rId3"/>
    <sheet name="Новая Игирма" sheetId="18" r:id="rId4"/>
    <sheet name="АНАЛИЗ ВЫБОРКИ Н.Игирма" sheetId="35" r:id="rId5"/>
    <sheet name="Видим" sheetId="19" r:id="rId6"/>
    <sheet name="АНАЛИЗ ВЫБОРКИ Видим" sheetId="36" r:id="rId7"/>
    <sheet name="Рудногорск" sheetId="20" r:id="rId8"/>
    <sheet name="АНАЛИЗ ВЫБОРКИ Рудногорск" sheetId="37" r:id="rId9"/>
    <sheet name="Хребтовая" sheetId="21" r:id="rId10"/>
    <sheet name="АНАЛИЗ ВЫБОРКИ Хребтовая" sheetId="38" r:id="rId11"/>
    <sheet name="Шестаково" sheetId="22" r:id="rId12"/>
    <sheet name="АНАЛИЗ ВЫБОРКИ Шестаково" sheetId="39" r:id="rId13"/>
    <sheet name="Радищев" sheetId="23" r:id="rId14"/>
    <sheet name="АНАЛИЗ ВЫБОРКИ Радищев" sheetId="40" r:id="rId15"/>
    <sheet name="Янгель" sheetId="25" r:id="rId16"/>
    <sheet name="АНАЛИЗ ВЫБОРКИ Янгель" sheetId="41" r:id="rId17"/>
    <sheet name="Березняки" sheetId="24" r:id="rId18"/>
    <sheet name="АНАЛИЗ ВЫБОРКИ Березняки" sheetId="42" r:id="rId19"/>
    <sheet name="Брусничный" sheetId="26" r:id="rId20"/>
    <sheet name="АНАЛИЗ ВЫБОРКИ Брусничный" sheetId="43" r:id="rId21"/>
    <sheet name="Дальний" sheetId="27" r:id="rId22"/>
    <sheet name="АНАЛИЗ ВЫБОРКИ Дальний" sheetId="44" r:id="rId23"/>
    <sheet name="Речушка" sheetId="28" r:id="rId24"/>
    <sheet name="АНАЛИЗ ВЫБОРКИ Речушка" sheetId="45" r:id="rId25"/>
    <sheet name="Семигорск" sheetId="29" r:id="rId26"/>
    <sheet name="АНАЛИЗ ВЫБОРКИ Семигорск" sheetId="46" r:id="rId27"/>
    <sheet name="Соцгородок" sheetId="30" r:id="rId28"/>
    <sheet name="АНАЛИЗ ВЫБОРКИ Соцгородок" sheetId="47" r:id="rId29"/>
    <sheet name="Новоилимск" sheetId="31" r:id="rId30"/>
    <sheet name="АНАЛИЗ ВЫБОРКИ Новоилимск" sheetId="48" r:id="rId31"/>
    <sheet name="Коршуновский" sheetId="33" r:id="rId32"/>
    <sheet name="АНАЛИЗ ВЫБОРКИ Коршуновский" sheetId="49" r:id="rId33"/>
    <sheet name="ВЫБОРКА С РОСТОМ НАЛОГА" sheetId="10" r:id="rId34"/>
    <sheet name="АНАЛИЗ ВЫБОРКИ С РОСТОМ" sheetId="12" r:id="rId35"/>
    <sheet name="Лист9" sheetId="15" r:id="rId36"/>
    <sheet name="ВЫБОРКА СО СНИЖЕНИЕМ НАЛОГА" sheetId="13" r:id="rId37"/>
    <sheet name="АНАЛИЗ ВЫБОРКИ СО СНИЖЕНИЕМ" sheetId="14" r:id="rId38"/>
  </sheets>
  <definedNames>
    <definedName name="_xlnm._FilterDatabase" localSheetId="17" hidden="1">Березняки!$C$5:$AI$5</definedName>
    <definedName name="_xlnm._FilterDatabase" localSheetId="19" hidden="1">Брусничный!$C$5:$AI$5</definedName>
    <definedName name="_xlnm._FilterDatabase" localSheetId="5" hidden="1">Видим!$C$5:$AI$5</definedName>
    <definedName name="_xlnm._FilterDatabase" localSheetId="33" hidden="1">'ВЫБОРКА С РОСТОМ НАЛОГА'!$A$5:$Y$136</definedName>
    <definedName name="_xlnm._FilterDatabase" localSheetId="36" hidden="1">'ВЫБОРКА СО СНИЖЕНИЕМ НАЛОГА'!$A$5:$Y$44</definedName>
    <definedName name="_xlnm._FilterDatabase" localSheetId="21" hidden="1">Дальний!$C$5:$AI$5</definedName>
    <definedName name="_xlnm._FilterDatabase" localSheetId="1" hidden="1">'Железногорск-Илимский'!$C$5:$AI$218</definedName>
    <definedName name="_xlnm._FilterDatabase" localSheetId="31" hidden="1">Коршуновский!$C$5:$AI$5</definedName>
    <definedName name="_xlnm._FilterDatabase" localSheetId="3" hidden="1">'Новая Игирма'!$C$5:$AI$117</definedName>
    <definedName name="_xlnm._FilterDatabase" localSheetId="29" hidden="1">Новоилимск!$C$5:$AI$5</definedName>
    <definedName name="_xlnm._FilterDatabase" localSheetId="13" hidden="1">Радищев!$C$5:$AI$5</definedName>
    <definedName name="_xlnm._FilterDatabase" localSheetId="23" hidden="1">Речушка!$C$5:$AI$5</definedName>
    <definedName name="_xlnm._FilterDatabase" localSheetId="7" hidden="1">Рудногорск!$C$5:$AI$5</definedName>
    <definedName name="_xlnm._FilterDatabase" localSheetId="0" hidden="1">'СВОДКА 2025'!$C$5:$AI$414</definedName>
    <definedName name="_xlnm._FilterDatabase" localSheetId="25" hidden="1">Семигорск!$C$5:$AI$5</definedName>
    <definedName name="_xlnm._FilterDatabase" localSheetId="27" hidden="1">Соцгородок!$C$5:$AI$5</definedName>
    <definedName name="_xlnm._FilterDatabase" localSheetId="9" hidden="1">Хребтовая!$C$5:$AI$5</definedName>
    <definedName name="_xlnm._FilterDatabase" localSheetId="11" hidden="1">Шестаково!$C$5:$AI$5</definedName>
    <definedName name="_xlnm._FilterDatabase" localSheetId="15" hidden="1">Янгель!$C$5:$AI$5</definedName>
    <definedName name="BossProviderVariable?_7b6271ef_b375_4443_987e_eb75f3cec0f3">"25_01_2006"</definedName>
    <definedName name="solver_adj" localSheetId="0" hidden="1">'СВОДКА 2025'!$L$408:$L$413</definedName>
    <definedName name="solver_cvg" localSheetId="0" hidden="1">0.0001</definedName>
    <definedName name="solver_drv" localSheetId="0" hidden="1">2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'СВОДКА 2025'!$L$408</definedName>
    <definedName name="solver_lhs10" localSheetId="0" hidden="1">'СВОДКА 2025'!$L$412</definedName>
    <definedName name="solver_lhs11" localSheetId="0" hidden="1">'СВОДКА 2025'!$L$413</definedName>
    <definedName name="solver_lhs12" localSheetId="0" hidden="1">'СВОДКА 2025'!$L$413</definedName>
    <definedName name="solver_lhs13" localSheetId="0" hidden="1">'СВОДКА 2025'!$L$415</definedName>
    <definedName name="solver_lhs14" localSheetId="0" hidden="1">'СВОДКА 2025'!$L$416</definedName>
    <definedName name="solver_lhs15" localSheetId="0" hidden="1">'СВОДКА 2025'!$L$417</definedName>
    <definedName name="solver_lhs2" localSheetId="0" hidden="1">'СВОДКА 2025'!$L$408</definedName>
    <definedName name="solver_lhs3" localSheetId="0" hidden="1">'СВОДКА 2025'!$L$409</definedName>
    <definedName name="solver_lhs4" localSheetId="0" hidden="1">'СВОДКА 2025'!$L$409</definedName>
    <definedName name="solver_lhs5" localSheetId="0" hidden="1">'СВОДКА 2025'!$L$410</definedName>
    <definedName name="solver_lhs6" localSheetId="0" hidden="1">'СВОДКА 2025'!$L$410</definedName>
    <definedName name="solver_lhs7" localSheetId="0" hidden="1">'СВОДКА 2025'!$L$411</definedName>
    <definedName name="solver_lhs8" localSheetId="0" hidden="1">'СВОДКА 2025'!$L$411</definedName>
    <definedName name="solver_lhs9" localSheetId="0" hidden="1">'СВОДКА 2025'!$L$412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15</definedName>
    <definedName name="solver_nwt" localSheetId="0" hidden="1">1</definedName>
    <definedName name="solver_opt" localSheetId="0" hidden="1">'СВОДКА 2025'!$L$417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10" localSheetId="0" hidden="1">3</definedName>
    <definedName name="solver_rel11" localSheetId="0" hidden="1">1</definedName>
    <definedName name="solver_rel12" localSheetId="0" hidden="1">3</definedName>
    <definedName name="solver_rel13" localSheetId="0" hidden="1">2</definedName>
    <definedName name="solver_rel14" localSheetId="0" hidden="1">2</definedName>
    <definedName name="solver_rel15" localSheetId="0" hidden="1">3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3</definedName>
    <definedName name="solver_rel7" localSheetId="0" hidden="1">1</definedName>
    <definedName name="solver_rel8" localSheetId="0" hidden="1">3</definedName>
    <definedName name="solver_rel9" localSheetId="0" hidden="1">1</definedName>
    <definedName name="solver_rhs1" localSheetId="0" hidden="1">2</definedName>
    <definedName name="solver_rhs10" localSheetId="0" hidden="1">0.1</definedName>
    <definedName name="solver_rhs11" localSheetId="0" hidden="1">2</definedName>
    <definedName name="solver_rhs12" localSheetId="0" hidden="1">0.1</definedName>
    <definedName name="solver_rhs13" localSheetId="0" hidden="1">1</definedName>
    <definedName name="solver_rhs14" localSheetId="0" hidden="1">1</definedName>
    <definedName name="solver_rhs15" localSheetId="0" hidden="1">0</definedName>
    <definedName name="solver_rhs2" localSheetId="0" hidden="1">0.1</definedName>
    <definedName name="solver_rhs3" localSheetId="0" hidden="1">2</definedName>
    <definedName name="solver_rhs4" localSheetId="0" hidden="1">0.1</definedName>
    <definedName name="solver_rhs5" localSheetId="0" hidden="1">2</definedName>
    <definedName name="solver_rhs6" localSheetId="0" hidden="1">0.1</definedName>
    <definedName name="solver_rhs7" localSheetId="0" hidden="1">2</definedName>
    <definedName name="solver_rhs8" localSheetId="0" hidden="1">0.1</definedName>
    <definedName name="solver_rhs9" localSheetId="0" hidden="1">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1000</definedName>
    <definedName name="solver_ver" localSheetId="0" hidden="1">3</definedName>
    <definedName name="_xlnm.Print_Area" localSheetId="18">'АНАЛИЗ ВЫБОРКИ Березняки'!$B$1:$J$18</definedName>
    <definedName name="_xlnm.Print_Area" localSheetId="20">'АНАЛИЗ ВЫБОРКИ Брусничный'!$B$1:$J$18</definedName>
    <definedName name="_xlnm.Print_Area" localSheetId="6">'АНАЛИЗ ВЫБОРКИ Видим'!$B$1:$J$18</definedName>
    <definedName name="_xlnm.Print_Area" localSheetId="22">'АНАЛИЗ ВЫБОРКИ Дальний'!$B$1:$J$18</definedName>
    <definedName name="_xlnm.Print_Area" localSheetId="2">'АНАЛИЗ ВЫБОРКИ Ж-И'!$B$1:$J$18</definedName>
    <definedName name="_xlnm.Print_Area" localSheetId="32">'АНАЛИЗ ВЫБОРКИ Коршуновский'!$B$1:$J$18</definedName>
    <definedName name="_xlnm.Print_Area" localSheetId="4">'АНАЛИЗ ВЫБОРКИ Н.Игирма'!$B$1:$J$18</definedName>
    <definedName name="_xlnm.Print_Area" localSheetId="30">'АНАЛИЗ ВЫБОРКИ Новоилимск'!$B$1:$J$18</definedName>
    <definedName name="_xlnm.Print_Area" localSheetId="14">'АНАЛИЗ ВЫБОРКИ Радищев'!$B$1:$J$18</definedName>
    <definedName name="_xlnm.Print_Area" localSheetId="24">'АНАЛИЗ ВЫБОРКИ Речушка'!$B$1:$J$18</definedName>
    <definedName name="_xlnm.Print_Area" localSheetId="8">'АНАЛИЗ ВЫБОРКИ Рудногорск'!$B$1:$J$18</definedName>
    <definedName name="_xlnm.Print_Area" localSheetId="26">'АНАЛИЗ ВЫБОРКИ Семигорск'!$B$1:$J$18</definedName>
    <definedName name="_xlnm.Print_Area" localSheetId="28">'АНАЛИЗ ВЫБОРКИ Соцгородок'!$B$1:$J$18</definedName>
    <definedName name="_xlnm.Print_Area" localSheetId="10">'АНАЛИЗ ВЫБОРКИ Хребтовая'!$B$1:$J$18</definedName>
    <definedName name="_xlnm.Print_Area" localSheetId="12">'АНАЛИЗ ВЫБОРКИ Шестаково'!$B$1:$J$18</definedName>
    <definedName name="_xlnm.Print_Area" localSheetId="16">'АНАЛИЗ ВЫБОРКИ Янгель'!$B$1:$J$18</definedName>
    <definedName name="_xlnm.Print_Area" localSheetId="17">Березняки!$B$1:$AN$14</definedName>
    <definedName name="_xlnm.Print_Area" localSheetId="19">Брусничный!$B$1:$AN$7</definedName>
    <definedName name="_xlnm.Print_Area" localSheetId="5">Видим!$B$1:$AN$20</definedName>
    <definedName name="_xlnm.Print_Area" localSheetId="33">'ВЫБОРКА С РОСТОМ НАЛОГА'!$A$1:$AH$136</definedName>
    <definedName name="_xlnm.Print_Area" localSheetId="36">'ВЫБОРКА СО СНИЖЕНИЕМ НАЛОГА'!$A$1:$AH$44</definedName>
    <definedName name="_xlnm.Print_Area" localSheetId="21">Дальний!$B$1:$AN$7</definedName>
    <definedName name="_xlnm.Print_Area" localSheetId="1">'Железногорск-Илимский'!$B$1:$AN$214</definedName>
    <definedName name="_xlnm.Print_Area" localSheetId="31">Коршуновский!$B$1:$AN$9</definedName>
    <definedName name="_xlnm.Print_Area" localSheetId="3">'Новая Игирма'!$B$1:$AN$113</definedName>
    <definedName name="_xlnm.Print_Area" localSheetId="29">Новоилимск!$B$1:$AN$12</definedName>
    <definedName name="_xlnm.Print_Area" localSheetId="13">Радищев!$B$1:$AN$11</definedName>
    <definedName name="_xlnm.Print_Area" localSheetId="23">Речушка!$B$1:$AN$12</definedName>
    <definedName name="_xlnm.Print_Area" localSheetId="7">Рудногорск!$B$1:$AN$24</definedName>
    <definedName name="_xlnm.Print_Area" localSheetId="0">'СВОДКА 2025'!$B$1:$AN$406</definedName>
    <definedName name="_xlnm.Print_Area" localSheetId="25">Семигорск!$B$1:$AN$8</definedName>
    <definedName name="_xlnm.Print_Area" localSheetId="27">Соцгородок!$B$1:$AN$8</definedName>
    <definedName name="_xlnm.Print_Area" localSheetId="9">Хребтовая!$B$1:$AN$11</definedName>
    <definedName name="_xlnm.Print_Area" localSheetId="11">Шестаково!$B$1:$AN$13</definedName>
    <definedName name="_xlnm.Print_Area" localSheetId="15">Янгель!$B$1:$AN$13</definedName>
  </definedNames>
  <calcPr calcId="145621"/>
</workbook>
</file>

<file path=xl/calcChain.xml><?xml version="1.0" encoding="utf-8"?>
<calcChain xmlns="http://schemas.openxmlformats.org/spreadsheetml/2006/main">
  <c r="L414" i="8" l="1"/>
  <c r="L416" i="8"/>
  <c r="L415" i="8"/>
  <c r="H16" i="49"/>
  <c r="C16" i="49"/>
  <c r="D16" i="49" s="1"/>
  <c r="E16" i="49" s="1"/>
  <c r="H12" i="49"/>
  <c r="C12" i="49"/>
  <c r="D12" i="49" s="1"/>
  <c r="E12" i="49" s="1"/>
  <c r="H8" i="49"/>
  <c r="C8" i="49"/>
  <c r="D8" i="49" s="1"/>
  <c r="E8" i="49" s="1"/>
  <c r="H6" i="49"/>
  <c r="C6" i="49"/>
  <c r="D6" i="49" s="1"/>
  <c r="E6" i="49" s="1"/>
  <c r="H4" i="49"/>
  <c r="C4" i="49"/>
  <c r="D4" i="49" s="1"/>
  <c r="E4" i="49" s="1"/>
  <c r="F4" i="49" s="1"/>
  <c r="G4" i="49" s="1"/>
  <c r="I18" i="49"/>
  <c r="I17" i="49"/>
  <c r="I14" i="49"/>
  <c r="I13" i="49"/>
  <c r="I10" i="49"/>
  <c r="I9" i="49"/>
  <c r="H16" i="48"/>
  <c r="C16" i="48"/>
  <c r="H12" i="48"/>
  <c r="C12" i="48"/>
  <c r="H8" i="48"/>
  <c r="C8" i="48"/>
  <c r="H6" i="48"/>
  <c r="C6" i="48"/>
  <c r="H4" i="48"/>
  <c r="C4" i="48"/>
  <c r="D4" i="48" s="1"/>
  <c r="E4" i="48" s="1"/>
  <c r="F4" i="48" s="1"/>
  <c r="G4" i="48" s="1"/>
  <c r="I18" i="48"/>
  <c r="I17" i="48"/>
  <c r="I14" i="48"/>
  <c r="I13" i="48"/>
  <c r="I10" i="48"/>
  <c r="I9" i="48"/>
  <c r="H16" i="47"/>
  <c r="C16" i="47"/>
  <c r="D16" i="47" s="1"/>
  <c r="H12" i="47"/>
  <c r="C12" i="47"/>
  <c r="D12" i="47" s="1"/>
  <c r="H8" i="47"/>
  <c r="C8" i="47"/>
  <c r="D8" i="47" s="1"/>
  <c r="E8" i="47" s="1"/>
  <c r="F8" i="47" s="1"/>
  <c r="G8" i="47" s="1"/>
  <c r="H6" i="47"/>
  <c r="C6" i="47"/>
  <c r="D6" i="47" s="1"/>
  <c r="H4" i="47"/>
  <c r="C4" i="47"/>
  <c r="D4" i="47" s="1"/>
  <c r="E4" i="47" s="1"/>
  <c r="F4" i="47" s="1"/>
  <c r="G4" i="47" s="1"/>
  <c r="I18" i="47"/>
  <c r="I17" i="47"/>
  <c r="I14" i="47"/>
  <c r="I13" i="47"/>
  <c r="I10" i="47"/>
  <c r="I9" i="47"/>
  <c r="H16" i="46"/>
  <c r="C16" i="46"/>
  <c r="H12" i="46"/>
  <c r="C12" i="46"/>
  <c r="H8" i="46"/>
  <c r="C8" i="46"/>
  <c r="H6" i="46"/>
  <c r="C6" i="46"/>
  <c r="H4" i="46"/>
  <c r="C4" i="46"/>
  <c r="D4" i="46" s="1"/>
  <c r="E4" i="46" s="1"/>
  <c r="F4" i="46" s="1"/>
  <c r="G4" i="46" s="1"/>
  <c r="I18" i="46"/>
  <c r="I17" i="46"/>
  <c r="I14" i="46"/>
  <c r="I13" i="46"/>
  <c r="I10" i="46"/>
  <c r="I9" i="46"/>
  <c r="H16" i="45"/>
  <c r="C16" i="45"/>
  <c r="H12" i="45"/>
  <c r="C12" i="45"/>
  <c r="H8" i="45"/>
  <c r="C8" i="45"/>
  <c r="H6" i="45"/>
  <c r="C6" i="45"/>
  <c r="H4" i="45"/>
  <c r="C4" i="45"/>
  <c r="D4" i="45" s="1"/>
  <c r="E4" i="45" s="1"/>
  <c r="F4" i="45" s="1"/>
  <c r="G4" i="45" s="1"/>
  <c r="I18" i="45"/>
  <c r="I17" i="45"/>
  <c r="I14" i="45"/>
  <c r="I13" i="45"/>
  <c r="I10" i="45"/>
  <c r="I9" i="45"/>
  <c r="H16" i="44"/>
  <c r="C16" i="44"/>
  <c r="D16" i="44" s="1"/>
  <c r="E16" i="44" s="1"/>
  <c r="F16" i="44" s="1"/>
  <c r="H12" i="44"/>
  <c r="C12" i="44"/>
  <c r="D12" i="44" s="1"/>
  <c r="E12" i="44" s="1"/>
  <c r="F12" i="44" s="1"/>
  <c r="G12" i="44" s="1"/>
  <c r="H8" i="44"/>
  <c r="C8" i="44"/>
  <c r="D8" i="44" s="1"/>
  <c r="E8" i="44" s="1"/>
  <c r="F8" i="44" s="1"/>
  <c r="H6" i="44"/>
  <c r="C6" i="44"/>
  <c r="D6" i="44" s="1"/>
  <c r="E6" i="44" s="1"/>
  <c r="F6" i="44" s="1"/>
  <c r="H4" i="44"/>
  <c r="D4" i="44"/>
  <c r="E4" i="44" s="1"/>
  <c r="F4" i="44" s="1"/>
  <c r="G4" i="44" s="1"/>
  <c r="C4" i="44"/>
  <c r="I18" i="44"/>
  <c r="I17" i="44"/>
  <c r="I14" i="44"/>
  <c r="I13" i="44"/>
  <c r="I10" i="44"/>
  <c r="I9" i="44"/>
  <c r="H16" i="43"/>
  <c r="C16" i="43"/>
  <c r="D16" i="43" s="1"/>
  <c r="E16" i="43" s="1"/>
  <c r="H12" i="43"/>
  <c r="C12" i="43"/>
  <c r="D12" i="43" s="1"/>
  <c r="E12" i="43" s="1"/>
  <c r="H8" i="43"/>
  <c r="C8" i="43"/>
  <c r="D8" i="43" s="1"/>
  <c r="E8" i="43" s="1"/>
  <c r="H6" i="43"/>
  <c r="D6" i="43"/>
  <c r="E6" i="43" s="1"/>
  <c r="C6" i="43"/>
  <c r="H4" i="43"/>
  <c r="C4" i="43"/>
  <c r="D4" i="43" s="1"/>
  <c r="E4" i="43" s="1"/>
  <c r="F4" i="43" s="1"/>
  <c r="G4" i="43" s="1"/>
  <c r="I18" i="43"/>
  <c r="I17" i="43"/>
  <c r="I14" i="43"/>
  <c r="I13" i="43"/>
  <c r="I10" i="43"/>
  <c r="I9" i="43"/>
  <c r="C16" i="42"/>
  <c r="D16" i="42" s="1"/>
  <c r="E16" i="42" s="1"/>
  <c r="F16" i="42" s="1"/>
  <c r="G16" i="42" s="1"/>
  <c r="C12" i="42"/>
  <c r="C8" i="42"/>
  <c r="D8" i="42" s="1"/>
  <c r="E8" i="42" s="1"/>
  <c r="F8" i="42" s="1"/>
  <c r="G8" i="42" s="1"/>
  <c r="C6" i="42"/>
  <c r="H4" i="42"/>
  <c r="C4" i="42"/>
  <c r="D4" i="42" s="1"/>
  <c r="E4" i="42" s="1"/>
  <c r="F4" i="42" s="1"/>
  <c r="G4" i="42" s="1"/>
  <c r="I18" i="42"/>
  <c r="I17" i="42"/>
  <c r="I14" i="42"/>
  <c r="I13" i="42"/>
  <c r="I10" i="42"/>
  <c r="I9" i="42"/>
  <c r="H16" i="41"/>
  <c r="C16" i="41"/>
  <c r="D16" i="41" s="1"/>
  <c r="H12" i="41"/>
  <c r="C12" i="41"/>
  <c r="D12" i="41" s="1"/>
  <c r="H8" i="41"/>
  <c r="C8" i="41"/>
  <c r="D8" i="41" s="1"/>
  <c r="H6" i="41"/>
  <c r="C6" i="41"/>
  <c r="D6" i="41" s="1"/>
  <c r="H4" i="41"/>
  <c r="C4" i="41"/>
  <c r="D4" i="41" s="1"/>
  <c r="E4" i="41" s="1"/>
  <c r="F4" i="41" s="1"/>
  <c r="G4" i="41" s="1"/>
  <c r="I18" i="41"/>
  <c r="I17" i="41"/>
  <c r="I14" i="41"/>
  <c r="I13" i="41"/>
  <c r="I10" i="41"/>
  <c r="I9" i="41"/>
  <c r="H16" i="40"/>
  <c r="C16" i="40"/>
  <c r="H12" i="40"/>
  <c r="C12" i="40"/>
  <c r="H8" i="40"/>
  <c r="C8" i="40"/>
  <c r="H6" i="40"/>
  <c r="C6" i="40"/>
  <c r="H4" i="40"/>
  <c r="C4" i="40"/>
  <c r="D4" i="40" s="1"/>
  <c r="E4" i="40" s="1"/>
  <c r="F4" i="40" s="1"/>
  <c r="G4" i="40" s="1"/>
  <c r="I18" i="40"/>
  <c r="I17" i="40"/>
  <c r="I14" i="40"/>
  <c r="I13" i="40"/>
  <c r="I10" i="40"/>
  <c r="I9" i="40"/>
  <c r="H16" i="39"/>
  <c r="C16" i="39"/>
  <c r="H12" i="39"/>
  <c r="C12" i="39"/>
  <c r="H8" i="39"/>
  <c r="C8" i="39"/>
  <c r="H6" i="39"/>
  <c r="C6" i="39"/>
  <c r="H4" i="39"/>
  <c r="C4" i="39"/>
  <c r="D4" i="39" s="1"/>
  <c r="E4" i="39" s="1"/>
  <c r="F4" i="39" s="1"/>
  <c r="G4" i="39" s="1"/>
  <c r="I18" i="39"/>
  <c r="I17" i="39"/>
  <c r="I14" i="39"/>
  <c r="I13" i="39"/>
  <c r="I10" i="39"/>
  <c r="I9" i="39"/>
  <c r="H16" i="38"/>
  <c r="H12" i="38"/>
  <c r="C12" i="38"/>
  <c r="D12" i="38" s="1"/>
  <c r="E12" i="38" s="1"/>
  <c r="H8" i="38"/>
  <c r="H6" i="38"/>
  <c r="H4" i="38"/>
  <c r="C4" i="38"/>
  <c r="D4" i="38" s="1"/>
  <c r="E4" i="38" s="1"/>
  <c r="F4" i="38" s="1"/>
  <c r="G4" i="38" s="1"/>
  <c r="I18" i="38"/>
  <c r="I17" i="38"/>
  <c r="I14" i="38"/>
  <c r="I13" i="38"/>
  <c r="I10" i="38"/>
  <c r="I9" i="38"/>
  <c r="H16" i="37"/>
  <c r="H12" i="37"/>
  <c r="H8" i="37"/>
  <c r="H6" i="37"/>
  <c r="H4" i="37"/>
  <c r="C4" i="37"/>
  <c r="D4" i="37" s="1"/>
  <c r="E4" i="37" s="1"/>
  <c r="F4" i="37" s="1"/>
  <c r="G4" i="37" s="1"/>
  <c r="I18" i="37"/>
  <c r="I17" i="37"/>
  <c r="I14" i="37"/>
  <c r="I13" i="37"/>
  <c r="I10" i="37"/>
  <c r="I9" i="37"/>
  <c r="H16" i="36"/>
  <c r="H12" i="36"/>
  <c r="H8" i="36"/>
  <c r="H6" i="36"/>
  <c r="H4" i="36"/>
  <c r="C4" i="36"/>
  <c r="D4" i="36" s="1"/>
  <c r="E4" i="36" s="1"/>
  <c r="F4" i="36" s="1"/>
  <c r="G4" i="36" s="1"/>
  <c r="I18" i="36"/>
  <c r="I17" i="36"/>
  <c r="I14" i="36"/>
  <c r="I13" i="36"/>
  <c r="I10" i="36"/>
  <c r="I9" i="36"/>
  <c r="C4" i="35"/>
  <c r="D4" i="35" s="1"/>
  <c r="E4" i="35" s="1"/>
  <c r="F4" i="35" s="1"/>
  <c r="G4" i="35" s="1"/>
  <c r="H4" i="35"/>
  <c r="I18" i="35"/>
  <c r="I17" i="35"/>
  <c r="I14" i="35"/>
  <c r="I13" i="35"/>
  <c r="I10" i="35"/>
  <c r="I9" i="35"/>
  <c r="I18" i="34"/>
  <c r="I17" i="34"/>
  <c r="I14" i="34"/>
  <c r="I13" i="34"/>
  <c r="I10" i="34"/>
  <c r="I9" i="34"/>
  <c r="AK7" i="18"/>
  <c r="AF7" i="18"/>
  <c r="AG7" i="18" s="1"/>
  <c r="AB7" i="18"/>
  <c r="AC7" i="18" s="1"/>
  <c r="X7" i="18"/>
  <c r="Y7" i="18" s="1"/>
  <c r="T7" i="18"/>
  <c r="U7" i="18" s="1"/>
  <c r="P7" i="18"/>
  <c r="Q7" i="18" s="1"/>
  <c r="M7" i="18"/>
  <c r="O7" i="18" s="1"/>
  <c r="J7" i="18"/>
  <c r="H4" i="34"/>
  <c r="C4" i="34"/>
  <c r="D4" i="34" s="1"/>
  <c r="E4" i="34" s="1"/>
  <c r="F4" i="34" s="1"/>
  <c r="G4" i="34" s="1"/>
  <c r="AK8" i="33"/>
  <c r="AF8" i="33"/>
  <c r="AG8" i="33" s="1"/>
  <c r="AB8" i="33"/>
  <c r="AC8" i="33" s="1"/>
  <c r="X8" i="33"/>
  <c r="Y8" i="33" s="1"/>
  <c r="T8" i="33"/>
  <c r="U8" i="33" s="1"/>
  <c r="P8" i="33"/>
  <c r="Q8" i="33" s="1"/>
  <c r="M8" i="33"/>
  <c r="O8" i="33" s="1"/>
  <c r="J8" i="33"/>
  <c r="AK7" i="33"/>
  <c r="AF7" i="33"/>
  <c r="AG7" i="33" s="1"/>
  <c r="AB7" i="33"/>
  <c r="AC7" i="33" s="1"/>
  <c r="X7" i="33"/>
  <c r="Y7" i="33" s="1"/>
  <c r="T7" i="33"/>
  <c r="U7" i="33" s="1"/>
  <c r="P7" i="33"/>
  <c r="Q7" i="33" s="1"/>
  <c r="M7" i="33"/>
  <c r="O7" i="33" s="1"/>
  <c r="J7" i="33"/>
  <c r="AK6" i="33"/>
  <c r="AF6" i="33"/>
  <c r="AG6" i="33" s="1"/>
  <c r="AB6" i="33"/>
  <c r="AC6" i="33" s="1"/>
  <c r="X6" i="33"/>
  <c r="Y6" i="33" s="1"/>
  <c r="T6" i="33"/>
  <c r="U6" i="33" s="1"/>
  <c r="P6" i="33"/>
  <c r="Q6" i="33" s="1"/>
  <c r="M6" i="33"/>
  <c r="O6" i="33" s="1"/>
  <c r="J6" i="33"/>
  <c r="AK11" i="31"/>
  <c r="AF11" i="31"/>
  <c r="AG11" i="31" s="1"/>
  <c r="AB11" i="31"/>
  <c r="AC11" i="31" s="1"/>
  <c r="X11" i="31"/>
  <c r="Y11" i="31" s="1"/>
  <c r="T11" i="31"/>
  <c r="U11" i="31" s="1"/>
  <c r="P11" i="31"/>
  <c r="Q11" i="31" s="1"/>
  <c r="M11" i="31"/>
  <c r="O11" i="31" s="1"/>
  <c r="S11" i="31" s="1"/>
  <c r="J11" i="31"/>
  <c r="AK10" i="31"/>
  <c r="AF10" i="31"/>
  <c r="AG10" i="31" s="1"/>
  <c r="AB10" i="31"/>
  <c r="AC10" i="31" s="1"/>
  <c r="X10" i="31"/>
  <c r="Y10" i="31" s="1"/>
  <c r="T10" i="31"/>
  <c r="U10" i="31" s="1"/>
  <c r="P10" i="31"/>
  <c r="Q10" i="31" s="1"/>
  <c r="M10" i="31"/>
  <c r="O10" i="31" s="1"/>
  <c r="J10" i="31"/>
  <c r="AK9" i="31"/>
  <c r="AF9" i="31"/>
  <c r="AG9" i="31" s="1"/>
  <c r="AC9" i="31"/>
  <c r="AB9" i="31"/>
  <c r="X9" i="31"/>
  <c r="Y9" i="31" s="1"/>
  <c r="T9" i="31"/>
  <c r="U9" i="31" s="1"/>
  <c r="P9" i="31"/>
  <c r="Q9" i="31" s="1"/>
  <c r="M9" i="31"/>
  <c r="O9" i="31" s="1"/>
  <c r="J9" i="31"/>
  <c r="AK8" i="31"/>
  <c r="AF8" i="31"/>
  <c r="AG8" i="31" s="1"/>
  <c r="AB8" i="31"/>
  <c r="AC8" i="31" s="1"/>
  <c r="X8" i="31"/>
  <c r="Y8" i="31" s="1"/>
  <c r="T8" i="31"/>
  <c r="U8" i="31" s="1"/>
  <c r="P8" i="31"/>
  <c r="Q8" i="31" s="1"/>
  <c r="M8" i="31"/>
  <c r="O8" i="31" s="1"/>
  <c r="J8" i="31"/>
  <c r="AK7" i="31"/>
  <c r="AF7" i="31"/>
  <c r="AG7" i="31" s="1"/>
  <c r="AB7" i="31"/>
  <c r="AC7" i="31" s="1"/>
  <c r="X7" i="31"/>
  <c r="Y7" i="31" s="1"/>
  <c r="T7" i="31"/>
  <c r="U7" i="31" s="1"/>
  <c r="P7" i="31"/>
  <c r="Q7" i="31" s="1"/>
  <c r="D8" i="48" s="1"/>
  <c r="E8" i="48" s="1"/>
  <c r="F8" i="48" s="1"/>
  <c r="G8" i="48" s="1"/>
  <c r="M7" i="31"/>
  <c r="O7" i="31" s="1"/>
  <c r="J7" i="31"/>
  <c r="AK6" i="31"/>
  <c r="AF6" i="31"/>
  <c r="AG6" i="31" s="1"/>
  <c r="AB6" i="31"/>
  <c r="AC6" i="31" s="1"/>
  <c r="X6" i="31"/>
  <c r="Y6" i="31" s="1"/>
  <c r="T6" i="31"/>
  <c r="U6" i="31" s="1"/>
  <c r="P6" i="31"/>
  <c r="Q6" i="31" s="1"/>
  <c r="M6" i="31"/>
  <c r="O6" i="31" s="1"/>
  <c r="J6" i="31"/>
  <c r="AK7" i="30"/>
  <c r="AF7" i="30"/>
  <c r="AG7" i="30" s="1"/>
  <c r="AB7" i="30"/>
  <c r="AC7" i="30" s="1"/>
  <c r="X7" i="30"/>
  <c r="Y7" i="30" s="1"/>
  <c r="T7" i="30"/>
  <c r="U7" i="30" s="1"/>
  <c r="P7" i="30"/>
  <c r="Q7" i="30" s="1"/>
  <c r="M7" i="30"/>
  <c r="O7" i="30" s="1"/>
  <c r="J7" i="30"/>
  <c r="AK6" i="30"/>
  <c r="AF6" i="30"/>
  <c r="AG6" i="30" s="1"/>
  <c r="AB6" i="30"/>
  <c r="AC6" i="30" s="1"/>
  <c r="X6" i="30"/>
  <c r="Y6" i="30" s="1"/>
  <c r="T6" i="30"/>
  <c r="U6" i="30" s="1"/>
  <c r="P6" i="30"/>
  <c r="Q6" i="30" s="1"/>
  <c r="M6" i="30"/>
  <c r="O6" i="30" s="1"/>
  <c r="J6" i="30"/>
  <c r="AK7" i="29"/>
  <c r="AF7" i="29"/>
  <c r="AG7" i="29" s="1"/>
  <c r="AB7" i="29"/>
  <c r="AC7" i="29" s="1"/>
  <c r="X7" i="29"/>
  <c r="Y7" i="29" s="1"/>
  <c r="T7" i="29"/>
  <c r="U7" i="29" s="1"/>
  <c r="P7" i="29"/>
  <c r="Q7" i="29" s="1"/>
  <c r="M7" i="29"/>
  <c r="O7" i="29" s="1"/>
  <c r="J7" i="29"/>
  <c r="AK6" i="29"/>
  <c r="AF6" i="29"/>
  <c r="AG6" i="29" s="1"/>
  <c r="AB6" i="29"/>
  <c r="AC6" i="29" s="1"/>
  <c r="X6" i="29"/>
  <c r="Y6" i="29" s="1"/>
  <c r="T6" i="29"/>
  <c r="U6" i="29" s="1"/>
  <c r="P6" i="29"/>
  <c r="Q6" i="29" s="1"/>
  <c r="M6" i="29"/>
  <c r="O6" i="29" s="1"/>
  <c r="J6" i="29"/>
  <c r="AK11" i="28"/>
  <c r="AF11" i="28"/>
  <c r="AG11" i="28" s="1"/>
  <c r="AB11" i="28"/>
  <c r="AC11" i="28" s="1"/>
  <c r="X11" i="28"/>
  <c r="Y11" i="28" s="1"/>
  <c r="T11" i="28"/>
  <c r="U11" i="28" s="1"/>
  <c r="P11" i="28"/>
  <c r="Q11" i="28" s="1"/>
  <c r="M11" i="28"/>
  <c r="O11" i="28" s="1"/>
  <c r="J11" i="28"/>
  <c r="AK10" i="28"/>
  <c r="AF10" i="28"/>
  <c r="AG10" i="28" s="1"/>
  <c r="AB10" i="28"/>
  <c r="AC10" i="28" s="1"/>
  <c r="X10" i="28"/>
  <c r="Y10" i="28" s="1"/>
  <c r="T10" i="28"/>
  <c r="U10" i="28" s="1"/>
  <c r="P10" i="28"/>
  <c r="Q10" i="28" s="1"/>
  <c r="M10" i="28"/>
  <c r="O10" i="28" s="1"/>
  <c r="J10" i="28"/>
  <c r="AK9" i="28"/>
  <c r="AF9" i="28"/>
  <c r="AG9" i="28" s="1"/>
  <c r="AB9" i="28"/>
  <c r="AC9" i="28" s="1"/>
  <c r="X9" i="28"/>
  <c r="Y9" i="28" s="1"/>
  <c r="T9" i="28"/>
  <c r="U9" i="28" s="1"/>
  <c r="P9" i="28"/>
  <c r="Q9" i="28" s="1"/>
  <c r="M9" i="28"/>
  <c r="O9" i="28" s="1"/>
  <c r="J9" i="28"/>
  <c r="AK8" i="28"/>
  <c r="AF8" i="28"/>
  <c r="AG8" i="28" s="1"/>
  <c r="AB8" i="28"/>
  <c r="AC8" i="28" s="1"/>
  <c r="X8" i="28"/>
  <c r="Y8" i="28" s="1"/>
  <c r="T8" i="28"/>
  <c r="U8" i="28" s="1"/>
  <c r="P8" i="28"/>
  <c r="Q8" i="28" s="1"/>
  <c r="M8" i="28"/>
  <c r="O8" i="28" s="1"/>
  <c r="J8" i="28"/>
  <c r="AK7" i="28"/>
  <c r="AF7" i="28"/>
  <c r="AG7" i="28" s="1"/>
  <c r="AB7" i="28"/>
  <c r="AC7" i="28" s="1"/>
  <c r="X7" i="28"/>
  <c r="Y7" i="28" s="1"/>
  <c r="T7" i="28"/>
  <c r="U7" i="28" s="1"/>
  <c r="P7" i="28"/>
  <c r="Q7" i="28" s="1"/>
  <c r="M7" i="28"/>
  <c r="O7" i="28" s="1"/>
  <c r="J7" i="28"/>
  <c r="AK6" i="28"/>
  <c r="AF6" i="28"/>
  <c r="AG6" i="28" s="1"/>
  <c r="AB6" i="28"/>
  <c r="AC6" i="28" s="1"/>
  <c r="X6" i="28"/>
  <c r="Y6" i="28" s="1"/>
  <c r="T6" i="28"/>
  <c r="U6" i="28" s="1"/>
  <c r="P6" i="28"/>
  <c r="Q6" i="28" s="1"/>
  <c r="M6" i="28"/>
  <c r="O6" i="28" s="1"/>
  <c r="AD6" i="28" s="1"/>
  <c r="J6" i="28"/>
  <c r="AK6" i="27"/>
  <c r="AF6" i="27"/>
  <c r="AG6" i="27" s="1"/>
  <c r="AB6" i="27"/>
  <c r="AC6" i="27" s="1"/>
  <c r="X6" i="27"/>
  <c r="Y6" i="27" s="1"/>
  <c r="T6" i="27"/>
  <c r="U6" i="27" s="1"/>
  <c r="P6" i="27"/>
  <c r="Q6" i="27" s="1"/>
  <c r="M6" i="27"/>
  <c r="O6" i="27" s="1"/>
  <c r="J6" i="27"/>
  <c r="AK6" i="26"/>
  <c r="AF6" i="26"/>
  <c r="AG6" i="26" s="1"/>
  <c r="AB6" i="26"/>
  <c r="AC6" i="26" s="1"/>
  <c r="X6" i="26"/>
  <c r="Y6" i="26" s="1"/>
  <c r="T6" i="26"/>
  <c r="U6" i="26" s="1"/>
  <c r="P6" i="26"/>
  <c r="Q6" i="26" s="1"/>
  <c r="M6" i="26"/>
  <c r="O6" i="26" s="1"/>
  <c r="J6" i="26"/>
  <c r="AK12" i="25"/>
  <c r="AF12" i="25"/>
  <c r="AG12" i="25" s="1"/>
  <c r="AB12" i="25"/>
  <c r="AC12" i="25" s="1"/>
  <c r="X12" i="25"/>
  <c r="Y12" i="25" s="1"/>
  <c r="T12" i="25"/>
  <c r="U12" i="25" s="1"/>
  <c r="P12" i="25"/>
  <c r="Q12" i="25" s="1"/>
  <c r="M12" i="25"/>
  <c r="O12" i="25" s="1"/>
  <c r="J12" i="25"/>
  <c r="AK11" i="25"/>
  <c r="AF11" i="25"/>
  <c r="AG11" i="25" s="1"/>
  <c r="AB11" i="25"/>
  <c r="AC11" i="25" s="1"/>
  <c r="X11" i="25"/>
  <c r="Y11" i="25" s="1"/>
  <c r="T11" i="25"/>
  <c r="U11" i="25" s="1"/>
  <c r="P11" i="25"/>
  <c r="Q11" i="25" s="1"/>
  <c r="M11" i="25"/>
  <c r="O11" i="25" s="1"/>
  <c r="J11" i="25"/>
  <c r="AK10" i="25"/>
  <c r="AF10" i="25"/>
  <c r="AG10" i="25" s="1"/>
  <c r="AB10" i="25"/>
  <c r="AC10" i="25" s="1"/>
  <c r="X10" i="25"/>
  <c r="Y10" i="25" s="1"/>
  <c r="T10" i="25"/>
  <c r="U10" i="25" s="1"/>
  <c r="P10" i="25"/>
  <c r="Q10" i="25" s="1"/>
  <c r="M10" i="25"/>
  <c r="O10" i="25" s="1"/>
  <c r="J10" i="25"/>
  <c r="AK9" i="25"/>
  <c r="AF9" i="25"/>
  <c r="AG9" i="25" s="1"/>
  <c r="AB9" i="25"/>
  <c r="AC9" i="25" s="1"/>
  <c r="X9" i="25"/>
  <c r="Y9" i="25" s="1"/>
  <c r="T9" i="25"/>
  <c r="U9" i="25" s="1"/>
  <c r="P9" i="25"/>
  <c r="Q9" i="25" s="1"/>
  <c r="M9" i="25"/>
  <c r="O9" i="25" s="1"/>
  <c r="J9" i="25"/>
  <c r="AK8" i="25"/>
  <c r="AF8" i="25"/>
  <c r="AG8" i="25" s="1"/>
  <c r="AB8" i="25"/>
  <c r="AC8" i="25" s="1"/>
  <c r="X8" i="25"/>
  <c r="Y8" i="25" s="1"/>
  <c r="T8" i="25"/>
  <c r="U8" i="25" s="1"/>
  <c r="P8" i="25"/>
  <c r="Q8" i="25" s="1"/>
  <c r="M8" i="25"/>
  <c r="O8" i="25" s="1"/>
  <c r="J8" i="25"/>
  <c r="AK7" i="25"/>
  <c r="AF7" i="25"/>
  <c r="AG7" i="25" s="1"/>
  <c r="AB7" i="25"/>
  <c r="AC7" i="25" s="1"/>
  <c r="X7" i="25"/>
  <c r="Y7" i="25" s="1"/>
  <c r="T7" i="25"/>
  <c r="U7" i="25" s="1"/>
  <c r="P7" i="25"/>
  <c r="Q7" i="25" s="1"/>
  <c r="M7" i="25"/>
  <c r="O7" i="25" s="1"/>
  <c r="J7" i="25"/>
  <c r="AK6" i="25"/>
  <c r="AF6" i="25"/>
  <c r="AG6" i="25" s="1"/>
  <c r="AB6" i="25"/>
  <c r="AC6" i="25" s="1"/>
  <c r="X6" i="25"/>
  <c r="Y6" i="25" s="1"/>
  <c r="T6" i="25"/>
  <c r="U6" i="25" s="1"/>
  <c r="P6" i="25"/>
  <c r="Q6" i="25" s="1"/>
  <c r="M6" i="25"/>
  <c r="O6" i="25" s="1"/>
  <c r="J6" i="25"/>
  <c r="AK13" i="24"/>
  <c r="AF13" i="24"/>
  <c r="AG13" i="24" s="1"/>
  <c r="AB13" i="24"/>
  <c r="AC13" i="24" s="1"/>
  <c r="X13" i="24"/>
  <c r="Y13" i="24" s="1"/>
  <c r="T13" i="24"/>
  <c r="U13" i="24" s="1"/>
  <c r="P13" i="24"/>
  <c r="Q13" i="24" s="1"/>
  <c r="M13" i="24"/>
  <c r="O13" i="24" s="1"/>
  <c r="J13" i="24"/>
  <c r="AK12" i="24"/>
  <c r="AF12" i="24"/>
  <c r="AG12" i="24" s="1"/>
  <c r="AB12" i="24"/>
  <c r="AC12" i="24" s="1"/>
  <c r="X12" i="24"/>
  <c r="Y12" i="24" s="1"/>
  <c r="T12" i="24"/>
  <c r="U12" i="24" s="1"/>
  <c r="P12" i="24"/>
  <c r="Q12" i="24" s="1"/>
  <c r="M12" i="24"/>
  <c r="O12" i="24" s="1"/>
  <c r="J12" i="24"/>
  <c r="AK11" i="24"/>
  <c r="AF11" i="24"/>
  <c r="AG11" i="24" s="1"/>
  <c r="AB11" i="24"/>
  <c r="AC11" i="24" s="1"/>
  <c r="X11" i="24"/>
  <c r="Y11" i="24" s="1"/>
  <c r="T11" i="24"/>
  <c r="U11" i="24" s="1"/>
  <c r="P11" i="24"/>
  <c r="Q11" i="24" s="1"/>
  <c r="M11" i="24"/>
  <c r="O11" i="24" s="1"/>
  <c r="J11" i="24"/>
  <c r="AK10" i="24"/>
  <c r="AF10" i="24"/>
  <c r="AG10" i="24" s="1"/>
  <c r="AB10" i="24"/>
  <c r="AC10" i="24" s="1"/>
  <c r="X10" i="24"/>
  <c r="Y10" i="24" s="1"/>
  <c r="T10" i="24"/>
  <c r="U10" i="24" s="1"/>
  <c r="P10" i="24"/>
  <c r="Q10" i="24" s="1"/>
  <c r="M10" i="24"/>
  <c r="O10" i="24" s="1"/>
  <c r="J10" i="24"/>
  <c r="AK9" i="24"/>
  <c r="AF9" i="24"/>
  <c r="AG9" i="24" s="1"/>
  <c r="AB9" i="24"/>
  <c r="AC9" i="24" s="1"/>
  <c r="X9" i="24"/>
  <c r="Y9" i="24" s="1"/>
  <c r="T9" i="24"/>
  <c r="U9" i="24" s="1"/>
  <c r="P9" i="24"/>
  <c r="Q9" i="24" s="1"/>
  <c r="M9" i="24"/>
  <c r="O9" i="24" s="1"/>
  <c r="J9" i="24"/>
  <c r="AK8" i="24"/>
  <c r="AF8" i="24"/>
  <c r="AG8" i="24" s="1"/>
  <c r="AB8" i="24"/>
  <c r="AC8" i="24" s="1"/>
  <c r="X8" i="24"/>
  <c r="Y8" i="24" s="1"/>
  <c r="T8" i="24"/>
  <c r="U8" i="24" s="1"/>
  <c r="P8" i="24"/>
  <c r="Q8" i="24" s="1"/>
  <c r="M8" i="24"/>
  <c r="O8" i="24" s="1"/>
  <c r="J8" i="24"/>
  <c r="AK7" i="24"/>
  <c r="AF7" i="24"/>
  <c r="AG7" i="24" s="1"/>
  <c r="AB7" i="24"/>
  <c r="AC7" i="24" s="1"/>
  <c r="X7" i="24"/>
  <c r="Y7" i="24" s="1"/>
  <c r="T7" i="24"/>
  <c r="U7" i="24" s="1"/>
  <c r="P7" i="24"/>
  <c r="Q7" i="24" s="1"/>
  <c r="M7" i="24"/>
  <c r="O7" i="24" s="1"/>
  <c r="J7" i="24"/>
  <c r="AK6" i="24"/>
  <c r="AF6" i="24"/>
  <c r="AG6" i="24" s="1"/>
  <c r="AB6" i="24"/>
  <c r="AC6" i="24" s="1"/>
  <c r="X6" i="24"/>
  <c r="Y6" i="24" s="1"/>
  <c r="H16" i="42" s="1"/>
  <c r="T6" i="24"/>
  <c r="U6" i="24" s="1"/>
  <c r="H12" i="42" s="1"/>
  <c r="P6" i="24"/>
  <c r="Q6" i="24" s="1"/>
  <c r="H8" i="42" s="1"/>
  <c r="M6" i="24"/>
  <c r="O6" i="24" s="1"/>
  <c r="H6" i="42" s="1"/>
  <c r="J6" i="24"/>
  <c r="AK10" i="23"/>
  <c r="AF10" i="23"/>
  <c r="AG10" i="23" s="1"/>
  <c r="AB10" i="23"/>
  <c r="AC10" i="23" s="1"/>
  <c r="X10" i="23"/>
  <c r="Y10" i="23" s="1"/>
  <c r="T10" i="23"/>
  <c r="U10" i="23" s="1"/>
  <c r="P10" i="23"/>
  <c r="Q10" i="23" s="1"/>
  <c r="M10" i="23"/>
  <c r="O10" i="23" s="1"/>
  <c r="J10" i="23"/>
  <c r="AK9" i="23"/>
  <c r="AF9" i="23"/>
  <c r="AG9" i="23" s="1"/>
  <c r="AB9" i="23"/>
  <c r="AC9" i="23" s="1"/>
  <c r="X9" i="23"/>
  <c r="Y9" i="23" s="1"/>
  <c r="T9" i="23"/>
  <c r="U9" i="23" s="1"/>
  <c r="P9" i="23"/>
  <c r="Q9" i="23" s="1"/>
  <c r="M9" i="23"/>
  <c r="O9" i="23" s="1"/>
  <c r="J9" i="23"/>
  <c r="AK8" i="23"/>
  <c r="AF8" i="23"/>
  <c r="AG8" i="23" s="1"/>
  <c r="AB8" i="23"/>
  <c r="AC8" i="23" s="1"/>
  <c r="X8" i="23"/>
  <c r="Y8" i="23" s="1"/>
  <c r="T8" i="23"/>
  <c r="U8" i="23" s="1"/>
  <c r="P8" i="23"/>
  <c r="Q8" i="23" s="1"/>
  <c r="D8" i="40" s="1"/>
  <c r="E8" i="40" s="1"/>
  <c r="F8" i="40" s="1"/>
  <c r="G8" i="40" s="1"/>
  <c r="M8" i="23"/>
  <c r="O8" i="23" s="1"/>
  <c r="J8" i="23"/>
  <c r="AK7" i="23"/>
  <c r="AF7" i="23"/>
  <c r="AG7" i="23" s="1"/>
  <c r="AB7" i="23"/>
  <c r="AC7" i="23" s="1"/>
  <c r="X7" i="23"/>
  <c r="Y7" i="23" s="1"/>
  <c r="T7" i="23"/>
  <c r="U7" i="23" s="1"/>
  <c r="P7" i="23"/>
  <c r="Q7" i="23" s="1"/>
  <c r="M7" i="23"/>
  <c r="O7" i="23" s="1"/>
  <c r="J7" i="23"/>
  <c r="AK6" i="23"/>
  <c r="AF6" i="23"/>
  <c r="AG6" i="23" s="1"/>
  <c r="AB6" i="23"/>
  <c r="AC6" i="23" s="1"/>
  <c r="X6" i="23"/>
  <c r="Y6" i="23" s="1"/>
  <c r="T6" i="23"/>
  <c r="U6" i="23" s="1"/>
  <c r="P6" i="23"/>
  <c r="Q6" i="23" s="1"/>
  <c r="M6" i="23"/>
  <c r="O6" i="23" s="1"/>
  <c r="J6" i="23"/>
  <c r="AK12" i="22"/>
  <c r="AF12" i="22"/>
  <c r="AG12" i="22" s="1"/>
  <c r="AB12" i="22"/>
  <c r="AC12" i="22" s="1"/>
  <c r="X12" i="22"/>
  <c r="Y12" i="22" s="1"/>
  <c r="T12" i="22"/>
  <c r="U12" i="22" s="1"/>
  <c r="P12" i="22"/>
  <c r="Q12" i="22" s="1"/>
  <c r="M12" i="22"/>
  <c r="O12" i="22" s="1"/>
  <c r="J12" i="22"/>
  <c r="AK11" i="22"/>
  <c r="AF11" i="22"/>
  <c r="AG11" i="22" s="1"/>
  <c r="AB11" i="22"/>
  <c r="AC11" i="22" s="1"/>
  <c r="X11" i="22"/>
  <c r="Y11" i="22" s="1"/>
  <c r="T11" i="22"/>
  <c r="U11" i="22" s="1"/>
  <c r="P11" i="22"/>
  <c r="Q11" i="22" s="1"/>
  <c r="M11" i="22"/>
  <c r="O11" i="22" s="1"/>
  <c r="J11" i="22"/>
  <c r="AK10" i="22"/>
  <c r="AF10" i="22"/>
  <c r="AG10" i="22" s="1"/>
  <c r="AB10" i="22"/>
  <c r="AC10" i="22" s="1"/>
  <c r="X10" i="22"/>
  <c r="Y10" i="22" s="1"/>
  <c r="T10" i="22"/>
  <c r="U10" i="22" s="1"/>
  <c r="P10" i="22"/>
  <c r="Q10" i="22" s="1"/>
  <c r="M10" i="22"/>
  <c r="O10" i="22" s="1"/>
  <c r="J10" i="22"/>
  <c r="AK9" i="22"/>
  <c r="AF9" i="22"/>
  <c r="AG9" i="22" s="1"/>
  <c r="AB9" i="22"/>
  <c r="AC9" i="22" s="1"/>
  <c r="X9" i="22"/>
  <c r="Y9" i="22" s="1"/>
  <c r="T9" i="22"/>
  <c r="U9" i="22" s="1"/>
  <c r="P9" i="22"/>
  <c r="Q9" i="22" s="1"/>
  <c r="M9" i="22"/>
  <c r="O9" i="22" s="1"/>
  <c r="J9" i="22"/>
  <c r="AK8" i="22"/>
  <c r="AF8" i="22"/>
  <c r="AG8" i="22" s="1"/>
  <c r="AB8" i="22"/>
  <c r="AC8" i="22" s="1"/>
  <c r="X8" i="22"/>
  <c r="Y8" i="22" s="1"/>
  <c r="T8" i="22"/>
  <c r="U8" i="22" s="1"/>
  <c r="P8" i="22"/>
  <c r="Q8" i="22" s="1"/>
  <c r="M8" i="22"/>
  <c r="O8" i="22" s="1"/>
  <c r="J8" i="22"/>
  <c r="AK7" i="22"/>
  <c r="AF7" i="22"/>
  <c r="AG7" i="22" s="1"/>
  <c r="AB7" i="22"/>
  <c r="AC7" i="22" s="1"/>
  <c r="X7" i="22"/>
  <c r="Y7" i="22" s="1"/>
  <c r="T7" i="22"/>
  <c r="U7" i="22" s="1"/>
  <c r="P7" i="22"/>
  <c r="Q7" i="22" s="1"/>
  <c r="M7" i="22"/>
  <c r="O7" i="22" s="1"/>
  <c r="J7" i="22"/>
  <c r="AK6" i="22"/>
  <c r="AF6" i="22"/>
  <c r="AG6" i="22" s="1"/>
  <c r="AB6" i="22"/>
  <c r="AC6" i="22" s="1"/>
  <c r="X6" i="22"/>
  <c r="Y6" i="22" s="1"/>
  <c r="T6" i="22"/>
  <c r="U6" i="22" s="1"/>
  <c r="P6" i="22"/>
  <c r="Q6" i="22" s="1"/>
  <c r="M6" i="22"/>
  <c r="O6" i="22" s="1"/>
  <c r="J6" i="22"/>
  <c r="AK10" i="21"/>
  <c r="AF10" i="21"/>
  <c r="AG10" i="21" s="1"/>
  <c r="AB10" i="21"/>
  <c r="AC10" i="21" s="1"/>
  <c r="X10" i="21"/>
  <c r="Y10" i="21" s="1"/>
  <c r="T10" i="21"/>
  <c r="U10" i="21" s="1"/>
  <c r="P10" i="21"/>
  <c r="Q10" i="21" s="1"/>
  <c r="M10" i="21"/>
  <c r="O10" i="21" s="1"/>
  <c r="J10" i="21"/>
  <c r="AK9" i="21"/>
  <c r="AF9" i="21"/>
  <c r="AG9" i="21" s="1"/>
  <c r="AB9" i="21"/>
  <c r="AC9" i="21" s="1"/>
  <c r="X9" i="21"/>
  <c r="Y9" i="21" s="1"/>
  <c r="T9" i="21"/>
  <c r="U9" i="21" s="1"/>
  <c r="P9" i="21"/>
  <c r="Q9" i="21" s="1"/>
  <c r="M9" i="21"/>
  <c r="O9" i="21" s="1"/>
  <c r="AM9" i="21" s="1"/>
  <c r="J9" i="21"/>
  <c r="AK8" i="21"/>
  <c r="AF8" i="21"/>
  <c r="AG8" i="21" s="1"/>
  <c r="AB8" i="21"/>
  <c r="AC8" i="21" s="1"/>
  <c r="X8" i="21"/>
  <c r="Y8" i="21" s="1"/>
  <c r="T8" i="21"/>
  <c r="U8" i="21" s="1"/>
  <c r="P8" i="21"/>
  <c r="Q8" i="21" s="1"/>
  <c r="M8" i="21"/>
  <c r="O8" i="21" s="1"/>
  <c r="J8" i="21"/>
  <c r="AK7" i="21"/>
  <c r="AF7" i="21"/>
  <c r="AG7" i="21" s="1"/>
  <c r="AB7" i="21"/>
  <c r="AC7" i="21" s="1"/>
  <c r="X7" i="21"/>
  <c r="Y7" i="21" s="1"/>
  <c r="T7" i="21"/>
  <c r="U7" i="21" s="1"/>
  <c r="P7" i="21"/>
  <c r="Q7" i="21" s="1"/>
  <c r="M7" i="21"/>
  <c r="O7" i="21" s="1"/>
  <c r="J7" i="21"/>
  <c r="AK6" i="21"/>
  <c r="AF6" i="21"/>
  <c r="AG6" i="21" s="1"/>
  <c r="AB6" i="21"/>
  <c r="AC6" i="21" s="1"/>
  <c r="X6" i="21"/>
  <c r="Y6" i="21" s="1"/>
  <c r="C16" i="38" s="1"/>
  <c r="D16" i="38" s="1"/>
  <c r="E16" i="38" s="1"/>
  <c r="F16" i="38" s="1"/>
  <c r="G16" i="38" s="1"/>
  <c r="T6" i="21"/>
  <c r="U6" i="21" s="1"/>
  <c r="P6" i="21"/>
  <c r="Q6" i="21" s="1"/>
  <c r="C8" i="38" s="1"/>
  <c r="D8" i="38" s="1"/>
  <c r="E8" i="38" s="1"/>
  <c r="F8" i="38" s="1"/>
  <c r="G8" i="38" s="1"/>
  <c r="M6" i="21"/>
  <c r="O6" i="21" s="1"/>
  <c r="C6" i="38" s="1"/>
  <c r="D6" i="38" s="1"/>
  <c r="E6" i="38" s="1"/>
  <c r="F6" i="38" s="1"/>
  <c r="G6" i="38" s="1"/>
  <c r="J6" i="21"/>
  <c r="J19" i="19"/>
  <c r="M19" i="19"/>
  <c r="O19" i="19" s="1"/>
  <c r="P19" i="19"/>
  <c r="Q19" i="19" s="1"/>
  <c r="T19" i="19"/>
  <c r="U19" i="19" s="1"/>
  <c r="X19" i="19"/>
  <c r="Y19" i="19" s="1"/>
  <c r="AB19" i="19"/>
  <c r="AC19" i="19" s="1"/>
  <c r="AF19" i="19"/>
  <c r="AG19" i="19" s="1"/>
  <c r="AK19" i="19"/>
  <c r="AK23" i="20"/>
  <c r="AF23" i="20"/>
  <c r="AG23" i="20" s="1"/>
  <c r="AB23" i="20"/>
  <c r="AC23" i="20" s="1"/>
  <c r="X23" i="20"/>
  <c r="Y23" i="20" s="1"/>
  <c r="T23" i="20"/>
  <c r="U23" i="20" s="1"/>
  <c r="P23" i="20"/>
  <c r="Q23" i="20" s="1"/>
  <c r="M23" i="20"/>
  <c r="O23" i="20" s="1"/>
  <c r="J23" i="20"/>
  <c r="AK22" i="20"/>
  <c r="AF22" i="20"/>
  <c r="AG22" i="20" s="1"/>
  <c r="AB22" i="20"/>
  <c r="AC22" i="20" s="1"/>
  <c r="X22" i="20"/>
  <c r="Y22" i="20" s="1"/>
  <c r="T22" i="20"/>
  <c r="U22" i="20" s="1"/>
  <c r="P22" i="20"/>
  <c r="Q22" i="20" s="1"/>
  <c r="M22" i="20"/>
  <c r="O22" i="20" s="1"/>
  <c r="J22" i="20"/>
  <c r="AK21" i="20"/>
  <c r="AF21" i="20"/>
  <c r="AG21" i="20" s="1"/>
  <c r="AB21" i="20"/>
  <c r="AC21" i="20" s="1"/>
  <c r="X21" i="20"/>
  <c r="Y21" i="20" s="1"/>
  <c r="T21" i="20"/>
  <c r="U21" i="20" s="1"/>
  <c r="P21" i="20"/>
  <c r="Q21" i="20" s="1"/>
  <c r="M21" i="20"/>
  <c r="O21" i="20" s="1"/>
  <c r="S21" i="20" s="1"/>
  <c r="J21" i="20"/>
  <c r="AK20" i="20"/>
  <c r="AF20" i="20"/>
  <c r="AG20" i="20" s="1"/>
  <c r="AB20" i="20"/>
  <c r="AC20" i="20" s="1"/>
  <c r="X20" i="20"/>
  <c r="Y20" i="20" s="1"/>
  <c r="T20" i="20"/>
  <c r="U20" i="20" s="1"/>
  <c r="P20" i="20"/>
  <c r="Q20" i="20" s="1"/>
  <c r="M20" i="20"/>
  <c r="O20" i="20" s="1"/>
  <c r="J20" i="20"/>
  <c r="AK19" i="20"/>
  <c r="AF19" i="20"/>
  <c r="AG19" i="20" s="1"/>
  <c r="AB19" i="20"/>
  <c r="AC19" i="20" s="1"/>
  <c r="X19" i="20"/>
  <c r="Y19" i="20" s="1"/>
  <c r="T19" i="20"/>
  <c r="U19" i="20" s="1"/>
  <c r="P19" i="20"/>
  <c r="Q19" i="20" s="1"/>
  <c r="M19" i="20"/>
  <c r="O19" i="20" s="1"/>
  <c r="J19" i="20"/>
  <c r="AK18" i="20"/>
  <c r="AF18" i="20"/>
  <c r="AG18" i="20" s="1"/>
  <c r="AB18" i="20"/>
  <c r="AC18" i="20" s="1"/>
  <c r="X18" i="20"/>
  <c r="Y18" i="20" s="1"/>
  <c r="T18" i="20"/>
  <c r="U18" i="20" s="1"/>
  <c r="P18" i="20"/>
  <c r="Q18" i="20" s="1"/>
  <c r="M18" i="20"/>
  <c r="O18" i="20" s="1"/>
  <c r="J18" i="20"/>
  <c r="AK17" i="20"/>
  <c r="AF17" i="20"/>
  <c r="AG17" i="20" s="1"/>
  <c r="AB17" i="20"/>
  <c r="AC17" i="20" s="1"/>
  <c r="X17" i="20"/>
  <c r="Y17" i="20" s="1"/>
  <c r="T17" i="20"/>
  <c r="U17" i="20" s="1"/>
  <c r="P17" i="20"/>
  <c r="Q17" i="20" s="1"/>
  <c r="M17" i="20"/>
  <c r="O17" i="20" s="1"/>
  <c r="J17" i="20"/>
  <c r="AK16" i="20"/>
  <c r="AF16" i="20"/>
  <c r="AG16" i="20" s="1"/>
  <c r="AB16" i="20"/>
  <c r="AC16" i="20" s="1"/>
  <c r="X16" i="20"/>
  <c r="Y16" i="20" s="1"/>
  <c r="T16" i="20"/>
  <c r="U16" i="20" s="1"/>
  <c r="P16" i="20"/>
  <c r="Q16" i="20" s="1"/>
  <c r="M16" i="20"/>
  <c r="O16" i="20" s="1"/>
  <c r="J16" i="20"/>
  <c r="AK15" i="20"/>
  <c r="AF15" i="20"/>
  <c r="AG15" i="20" s="1"/>
  <c r="AB15" i="20"/>
  <c r="AC15" i="20" s="1"/>
  <c r="X15" i="20"/>
  <c r="Y15" i="20" s="1"/>
  <c r="T15" i="20"/>
  <c r="U15" i="20" s="1"/>
  <c r="P15" i="20"/>
  <c r="Q15" i="20" s="1"/>
  <c r="M15" i="20"/>
  <c r="O15" i="20" s="1"/>
  <c r="J15" i="20"/>
  <c r="AK14" i="20"/>
  <c r="AF14" i="20"/>
  <c r="AG14" i="20" s="1"/>
  <c r="AB14" i="20"/>
  <c r="AC14" i="20" s="1"/>
  <c r="X14" i="20"/>
  <c r="Y14" i="20" s="1"/>
  <c r="T14" i="20"/>
  <c r="U14" i="20" s="1"/>
  <c r="P14" i="20"/>
  <c r="Q14" i="20" s="1"/>
  <c r="M14" i="20"/>
  <c r="O14" i="20" s="1"/>
  <c r="J14" i="20"/>
  <c r="AK13" i="20"/>
  <c r="AF13" i="20"/>
  <c r="AG13" i="20" s="1"/>
  <c r="AB13" i="20"/>
  <c r="AC13" i="20" s="1"/>
  <c r="X13" i="20"/>
  <c r="Y13" i="20" s="1"/>
  <c r="T13" i="20"/>
  <c r="U13" i="20" s="1"/>
  <c r="P13" i="20"/>
  <c r="Q13" i="20" s="1"/>
  <c r="M13" i="20"/>
  <c r="O13" i="20" s="1"/>
  <c r="J13" i="20"/>
  <c r="AK12" i="20"/>
  <c r="AF12" i="20"/>
  <c r="AG12" i="20" s="1"/>
  <c r="AB12" i="20"/>
  <c r="AC12" i="20" s="1"/>
  <c r="X12" i="20"/>
  <c r="Y12" i="20" s="1"/>
  <c r="T12" i="20"/>
  <c r="U12" i="20" s="1"/>
  <c r="P12" i="20"/>
  <c r="Q12" i="20" s="1"/>
  <c r="M12" i="20"/>
  <c r="O12" i="20" s="1"/>
  <c r="J12" i="20"/>
  <c r="AK11" i="20"/>
  <c r="AF11" i="20"/>
  <c r="AG11" i="20" s="1"/>
  <c r="AB11" i="20"/>
  <c r="AC11" i="20" s="1"/>
  <c r="X11" i="20"/>
  <c r="Y11" i="20" s="1"/>
  <c r="T11" i="20"/>
  <c r="U11" i="20" s="1"/>
  <c r="P11" i="20"/>
  <c r="Q11" i="20" s="1"/>
  <c r="M11" i="20"/>
  <c r="O11" i="20" s="1"/>
  <c r="J11" i="20"/>
  <c r="AK10" i="20"/>
  <c r="AF10" i="20"/>
  <c r="AG10" i="20" s="1"/>
  <c r="AB10" i="20"/>
  <c r="AC10" i="20" s="1"/>
  <c r="X10" i="20"/>
  <c r="Y10" i="20" s="1"/>
  <c r="T10" i="20"/>
  <c r="U10" i="20" s="1"/>
  <c r="P10" i="20"/>
  <c r="Q10" i="20" s="1"/>
  <c r="M10" i="20"/>
  <c r="O10" i="20" s="1"/>
  <c r="J10" i="20"/>
  <c r="AK9" i="20"/>
  <c r="AF9" i="20"/>
  <c r="AG9" i="20" s="1"/>
  <c r="AB9" i="20"/>
  <c r="AC9" i="20" s="1"/>
  <c r="X9" i="20"/>
  <c r="Y9" i="20" s="1"/>
  <c r="T9" i="20"/>
  <c r="U9" i="20" s="1"/>
  <c r="P9" i="20"/>
  <c r="Q9" i="20" s="1"/>
  <c r="M9" i="20"/>
  <c r="O9" i="20" s="1"/>
  <c r="J9" i="20"/>
  <c r="AK8" i="20"/>
  <c r="AF8" i="20"/>
  <c r="AG8" i="20" s="1"/>
  <c r="AB8" i="20"/>
  <c r="AC8" i="20" s="1"/>
  <c r="X8" i="20"/>
  <c r="Y8" i="20" s="1"/>
  <c r="T8" i="20"/>
  <c r="U8" i="20" s="1"/>
  <c r="P8" i="20"/>
  <c r="Q8" i="20" s="1"/>
  <c r="M8" i="20"/>
  <c r="O8" i="20" s="1"/>
  <c r="J8" i="20"/>
  <c r="AK7" i="20"/>
  <c r="AF7" i="20"/>
  <c r="AG7" i="20" s="1"/>
  <c r="AB7" i="20"/>
  <c r="AC7" i="20" s="1"/>
  <c r="X7" i="20"/>
  <c r="Y7" i="20" s="1"/>
  <c r="T7" i="20"/>
  <c r="U7" i="20" s="1"/>
  <c r="P7" i="20"/>
  <c r="Q7" i="20" s="1"/>
  <c r="M7" i="20"/>
  <c r="O7" i="20" s="1"/>
  <c r="AI7" i="20" s="1"/>
  <c r="J7" i="20"/>
  <c r="AK6" i="20"/>
  <c r="AF6" i="20"/>
  <c r="AG6" i="20" s="1"/>
  <c r="AB6" i="20"/>
  <c r="AC6" i="20" s="1"/>
  <c r="X6" i="20"/>
  <c r="Y6" i="20" s="1"/>
  <c r="T6" i="20"/>
  <c r="U6" i="20" s="1"/>
  <c r="P6" i="20"/>
  <c r="Q6" i="20" s="1"/>
  <c r="M6" i="20"/>
  <c r="O6" i="20" s="1"/>
  <c r="J6" i="20"/>
  <c r="AK18" i="19"/>
  <c r="AF18" i="19"/>
  <c r="AG18" i="19" s="1"/>
  <c r="AB18" i="19"/>
  <c r="AC18" i="19" s="1"/>
  <c r="X18" i="19"/>
  <c r="Y18" i="19" s="1"/>
  <c r="T18" i="19"/>
  <c r="U18" i="19" s="1"/>
  <c r="P18" i="19"/>
  <c r="Q18" i="19" s="1"/>
  <c r="M18" i="19"/>
  <c r="O18" i="19" s="1"/>
  <c r="J18" i="19"/>
  <c r="AK17" i="19"/>
  <c r="AF17" i="19"/>
  <c r="AG17" i="19" s="1"/>
  <c r="AB17" i="19"/>
  <c r="AC17" i="19" s="1"/>
  <c r="X17" i="19"/>
  <c r="Y17" i="19" s="1"/>
  <c r="T17" i="19"/>
  <c r="U17" i="19" s="1"/>
  <c r="P17" i="19"/>
  <c r="Q17" i="19" s="1"/>
  <c r="M17" i="19"/>
  <c r="O17" i="19" s="1"/>
  <c r="J17" i="19"/>
  <c r="AK16" i="19"/>
  <c r="AF16" i="19"/>
  <c r="AG16" i="19" s="1"/>
  <c r="AB16" i="19"/>
  <c r="AC16" i="19" s="1"/>
  <c r="X16" i="19"/>
  <c r="Y16" i="19" s="1"/>
  <c r="T16" i="19"/>
  <c r="U16" i="19" s="1"/>
  <c r="P16" i="19"/>
  <c r="Q16" i="19" s="1"/>
  <c r="M16" i="19"/>
  <c r="O16" i="19" s="1"/>
  <c r="J16" i="19"/>
  <c r="AK15" i="19"/>
  <c r="AF15" i="19"/>
  <c r="AG15" i="19" s="1"/>
  <c r="AB15" i="19"/>
  <c r="AC15" i="19" s="1"/>
  <c r="X15" i="19"/>
  <c r="Y15" i="19" s="1"/>
  <c r="T15" i="19"/>
  <c r="U15" i="19" s="1"/>
  <c r="P15" i="19"/>
  <c r="Q15" i="19" s="1"/>
  <c r="M15" i="19"/>
  <c r="O15" i="19" s="1"/>
  <c r="J15" i="19"/>
  <c r="AK14" i="19"/>
  <c r="AF14" i="19"/>
  <c r="AG14" i="19" s="1"/>
  <c r="AB14" i="19"/>
  <c r="AC14" i="19" s="1"/>
  <c r="X14" i="19"/>
  <c r="Y14" i="19" s="1"/>
  <c r="C16" i="36" s="1"/>
  <c r="D16" i="36" s="1"/>
  <c r="E16" i="36" s="1"/>
  <c r="F16" i="36" s="1"/>
  <c r="G16" i="36" s="1"/>
  <c r="T14" i="19"/>
  <c r="U14" i="19" s="1"/>
  <c r="C12" i="36" s="1"/>
  <c r="D12" i="36" s="1"/>
  <c r="E12" i="36" s="1"/>
  <c r="F12" i="36" s="1"/>
  <c r="G12" i="36" s="1"/>
  <c r="P14" i="19"/>
  <c r="Q14" i="19" s="1"/>
  <c r="C8" i="36" s="1"/>
  <c r="D8" i="36" s="1"/>
  <c r="E8" i="36" s="1"/>
  <c r="F8" i="36" s="1"/>
  <c r="G8" i="36" s="1"/>
  <c r="M14" i="19"/>
  <c r="O14" i="19" s="1"/>
  <c r="W14" i="19" s="1"/>
  <c r="J14" i="19"/>
  <c r="AK13" i="19"/>
  <c r="AF13" i="19"/>
  <c r="AG13" i="19" s="1"/>
  <c r="AB13" i="19"/>
  <c r="AC13" i="19" s="1"/>
  <c r="X13" i="19"/>
  <c r="Y13" i="19" s="1"/>
  <c r="T13" i="19"/>
  <c r="U13" i="19" s="1"/>
  <c r="P13" i="19"/>
  <c r="Q13" i="19" s="1"/>
  <c r="M13" i="19"/>
  <c r="O13" i="19" s="1"/>
  <c r="J13" i="19"/>
  <c r="AK12" i="19"/>
  <c r="AF12" i="19"/>
  <c r="AG12" i="19" s="1"/>
  <c r="AB12" i="19"/>
  <c r="AC12" i="19" s="1"/>
  <c r="X12" i="19"/>
  <c r="Y12" i="19" s="1"/>
  <c r="T12" i="19"/>
  <c r="U12" i="19" s="1"/>
  <c r="P12" i="19"/>
  <c r="Q12" i="19" s="1"/>
  <c r="M12" i="19"/>
  <c r="O12" i="19" s="1"/>
  <c r="J12" i="19"/>
  <c r="AK11" i="19"/>
  <c r="AF11" i="19"/>
  <c r="AG11" i="19" s="1"/>
  <c r="AB11" i="19"/>
  <c r="AC11" i="19" s="1"/>
  <c r="X11" i="19"/>
  <c r="Y11" i="19" s="1"/>
  <c r="T11" i="19"/>
  <c r="U11" i="19" s="1"/>
  <c r="P11" i="19"/>
  <c r="Q11" i="19" s="1"/>
  <c r="M11" i="19"/>
  <c r="O11" i="19" s="1"/>
  <c r="AM11" i="19" s="1"/>
  <c r="J11" i="19"/>
  <c r="AK10" i="19"/>
  <c r="AF10" i="19"/>
  <c r="AG10" i="19" s="1"/>
  <c r="AB10" i="19"/>
  <c r="AC10" i="19" s="1"/>
  <c r="X10" i="19"/>
  <c r="Y10" i="19" s="1"/>
  <c r="T10" i="19"/>
  <c r="U10" i="19" s="1"/>
  <c r="P10" i="19"/>
  <c r="Q10" i="19" s="1"/>
  <c r="M10" i="19"/>
  <c r="O10" i="19" s="1"/>
  <c r="AE10" i="19" s="1"/>
  <c r="J10" i="19"/>
  <c r="AK9" i="19"/>
  <c r="AF9" i="19"/>
  <c r="AG9" i="19" s="1"/>
  <c r="AB9" i="19"/>
  <c r="AC9" i="19" s="1"/>
  <c r="X9" i="19"/>
  <c r="Y9" i="19" s="1"/>
  <c r="T9" i="19"/>
  <c r="U9" i="19" s="1"/>
  <c r="P9" i="19"/>
  <c r="Q9" i="19" s="1"/>
  <c r="M9" i="19"/>
  <c r="O9" i="19" s="1"/>
  <c r="J9" i="19"/>
  <c r="AK8" i="19"/>
  <c r="AF8" i="19"/>
  <c r="AG8" i="19" s="1"/>
  <c r="AB8" i="19"/>
  <c r="AC8" i="19" s="1"/>
  <c r="X8" i="19"/>
  <c r="Y8" i="19" s="1"/>
  <c r="T8" i="19"/>
  <c r="U8" i="19" s="1"/>
  <c r="P8" i="19"/>
  <c r="Q8" i="19" s="1"/>
  <c r="M8" i="19"/>
  <c r="O8" i="19" s="1"/>
  <c r="J8" i="19"/>
  <c r="AK7" i="19"/>
  <c r="AF7" i="19"/>
  <c r="AG7" i="19" s="1"/>
  <c r="AB7" i="19"/>
  <c r="AC7" i="19" s="1"/>
  <c r="X7" i="19"/>
  <c r="Y7" i="19" s="1"/>
  <c r="T7" i="19"/>
  <c r="U7" i="19" s="1"/>
  <c r="P7" i="19"/>
  <c r="Q7" i="19" s="1"/>
  <c r="M7" i="19"/>
  <c r="O7" i="19" s="1"/>
  <c r="J7" i="19"/>
  <c r="AK6" i="19"/>
  <c r="AF6" i="19"/>
  <c r="AG6" i="19" s="1"/>
  <c r="AB6" i="19"/>
  <c r="AC6" i="19" s="1"/>
  <c r="X6" i="19"/>
  <c r="Y6" i="19" s="1"/>
  <c r="T6" i="19"/>
  <c r="U6" i="19" s="1"/>
  <c r="P6" i="19"/>
  <c r="Q6" i="19" s="1"/>
  <c r="M6" i="19"/>
  <c r="O6" i="19" s="1"/>
  <c r="J6" i="19"/>
  <c r="AK112" i="18"/>
  <c r="AF112" i="18"/>
  <c r="AG112" i="18" s="1"/>
  <c r="AB112" i="18"/>
  <c r="AC112" i="18" s="1"/>
  <c r="X112" i="18"/>
  <c r="Y112" i="18" s="1"/>
  <c r="T112" i="18"/>
  <c r="U112" i="18" s="1"/>
  <c r="P112" i="18"/>
  <c r="Q112" i="18" s="1"/>
  <c r="M112" i="18"/>
  <c r="O112" i="18" s="1"/>
  <c r="J112" i="18"/>
  <c r="AK111" i="18"/>
  <c r="AF111" i="18"/>
  <c r="AG111" i="18" s="1"/>
  <c r="AB111" i="18"/>
  <c r="AC111" i="18" s="1"/>
  <c r="X111" i="18"/>
  <c r="Y111" i="18" s="1"/>
  <c r="T111" i="18"/>
  <c r="U111" i="18" s="1"/>
  <c r="P111" i="18"/>
  <c r="Q111" i="18" s="1"/>
  <c r="M111" i="18"/>
  <c r="O111" i="18" s="1"/>
  <c r="J111" i="18"/>
  <c r="AK110" i="18"/>
  <c r="AF110" i="18"/>
  <c r="AG110" i="18" s="1"/>
  <c r="AB110" i="18"/>
  <c r="AC110" i="18" s="1"/>
  <c r="X110" i="18"/>
  <c r="Y110" i="18" s="1"/>
  <c r="T110" i="18"/>
  <c r="U110" i="18" s="1"/>
  <c r="P110" i="18"/>
  <c r="Q110" i="18" s="1"/>
  <c r="M110" i="18"/>
  <c r="O110" i="18" s="1"/>
  <c r="J110" i="18"/>
  <c r="AK109" i="18"/>
  <c r="AF109" i="18"/>
  <c r="AG109" i="18" s="1"/>
  <c r="AB109" i="18"/>
  <c r="AC109" i="18" s="1"/>
  <c r="X109" i="18"/>
  <c r="Y109" i="18" s="1"/>
  <c r="T109" i="18"/>
  <c r="U109" i="18" s="1"/>
  <c r="P109" i="18"/>
  <c r="Q109" i="18" s="1"/>
  <c r="M109" i="18"/>
  <c r="O109" i="18" s="1"/>
  <c r="J109" i="18"/>
  <c r="AK108" i="18"/>
  <c r="AF108" i="18"/>
  <c r="AG108" i="18" s="1"/>
  <c r="AB108" i="18"/>
  <c r="AC108" i="18" s="1"/>
  <c r="X108" i="18"/>
  <c r="Y108" i="18" s="1"/>
  <c r="T108" i="18"/>
  <c r="U108" i="18" s="1"/>
  <c r="P108" i="18"/>
  <c r="Q108" i="18" s="1"/>
  <c r="M108" i="18"/>
  <c r="O108" i="18" s="1"/>
  <c r="J108" i="18"/>
  <c r="AK107" i="18"/>
  <c r="AF107" i="18"/>
  <c r="AG107" i="18" s="1"/>
  <c r="AB107" i="18"/>
  <c r="AC107" i="18" s="1"/>
  <c r="X107" i="18"/>
  <c r="Y107" i="18" s="1"/>
  <c r="T107" i="18"/>
  <c r="U107" i="18" s="1"/>
  <c r="P107" i="18"/>
  <c r="Q107" i="18" s="1"/>
  <c r="M107" i="18"/>
  <c r="O107" i="18" s="1"/>
  <c r="J107" i="18"/>
  <c r="AK106" i="18"/>
  <c r="AF106" i="18"/>
  <c r="AG106" i="18" s="1"/>
  <c r="AB106" i="18"/>
  <c r="AC106" i="18" s="1"/>
  <c r="X106" i="18"/>
  <c r="Y106" i="18" s="1"/>
  <c r="T106" i="18"/>
  <c r="U106" i="18" s="1"/>
  <c r="P106" i="18"/>
  <c r="Q106" i="18" s="1"/>
  <c r="M106" i="18"/>
  <c r="O106" i="18" s="1"/>
  <c r="J106" i="18"/>
  <c r="AK105" i="18"/>
  <c r="AF105" i="18"/>
  <c r="AG105" i="18" s="1"/>
  <c r="AB105" i="18"/>
  <c r="AC105" i="18" s="1"/>
  <c r="X105" i="18"/>
  <c r="Y105" i="18" s="1"/>
  <c r="T105" i="18"/>
  <c r="U105" i="18" s="1"/>
  <c r="P105" i="18"/>
  <c r="Q105" i="18" s="1"/>
  <c r="M105" i="18"/>
  <c r="O105" i="18" s="1"/>
  <c r="AM105" i="18" s="1"/>
  <c r="J105" i="18"/>
  <c r="AK104" i="18"/>
  <c r="AF104" i="18"/>
  <c r="AG104" i="18" s="1"/>
  <c r="AB104" i="18"/>
  <c r="AC104" i="18" s="1"/>
  <c r="X104" i="18"/>
  <c r="Y104" i="18" s="1"/>
  <c r="T104" i="18"/>
  <c r="U104" i="18" s="1"/>
  <c r="P104" i="18"/>
  <c r="Q104" i="18" s="1"/>
  <c r="M104" i="18"/>
  <c r="O104" i="18" s="1"/>
  <c r="J104" i="18"/>
  <c r="AK103" i="18"/>
  <c r="AF103" i="18"/>
  <c r="AG103" i="18" s="1"/>
  <c r="AB103" i="18"/>
  <c r="AC103" i="18" s="1"/>
  <c r="X103" i="18"/>
  <c r="Y103" i="18" s="1"/>
  <c r="T103" i="18"/>
  <c r="U103" i="18" s="1"/>
  <c r="P103" i="18"/>
  <c r="Q103" i="18" s="1"/>
  <c r="M103" i="18"/>
  <c r="O103" i="18" s="1"/>
  <c r="J103" i="18"/>
  <c r="AK102" i="18"/>
  <c r="AF102" i="18"/>
  <c r="AG102" i="18" s="1"/>
  <c r="AB102" i="18"/>
  <c r="AC102" i="18" s="1"/>
  <c r="X102" i="18"/>
  <c r="Y102" i="18" s="1"/>
  <c r="T102" i="18"/>
  <c r="U102" i="18" s="1"/>
  <c r="P102" i="18"/>
  <c r="Q102" i="18" s="1"/>
  <c r="M102" i="18"/>
  <c r="O102" i="18" s="1"/>
  <c r="J102" i="18"/>
  <c r="AK101" i="18"/>
  <c r="AF101" i="18"/>
  <c r="AG101" i="18" s="1"/>
  <c r="AB101" i="18"/>
  <c r="AC101" i="18" s="1"/>
  <c r="X101" i="18"/>
  <c r="Y101" i="18" s="1"/>
  <c r="T101" i="18"/>
  <c r="U101" i="18" s="1"/>
  <c r="P101" i="18"/>
  <c r="Q101" i="18" s="1"/>
  <c r="M101" i="18"/>
  <c r="O101" i="18" s="1"/>
  <c r="J101" i="18"/>
  <c r="AK100" i="18"/>
  <c r="AF100" i="18"/>
  <c r="AG100" i="18" s="1"/>
  <c r="AB100" i="18"/>
  <c r="AC100" i="18" s="1"/>
  <c r="X100" i="18"/>
  <c r="Y100" i="18" s="1"/>
  <c r="T100" i="18"/>
  <c r="U100" i="18" s="1"/>
  <c r="P100" i="18"/>
  <c r="Q100" i="18" s="1"/>
  <c r="M100" i="18"/>
  <c r="O100" i="18" s="1"/>
  <c r="J100" i="18"/>
  <c r="AK99" i="18"/>
  <c r="AF99" i="18"/>
  <c r="AG99" i="18" s="1"/>
  <c r="AB99" i="18"/>
  <c r="AC99" i="18" s="1"/>
  <c r="X99" i="18"/>
  <c r="Y99" i="18" s="1"/>
  <c r="T99" i="18"/>
  <c r="U99" i="18" s="1"/>
  <c r="P99" i="18"/>
  <c r="Q99" i="18" s="1"/>
  <c r="M99" i="18"/>
  <c r="O99" i="18" s="1"/>
  <c r="J99" i="18"/>
  <c r="AK98" i="18"/>
  <c r="AF98" i="18"/>
  <c r="AG98" i="18" s="1"/>
  <c r="AB98" i="18"/>
  <c r="AC98" i="18" s="1"/>
  <c r="X98" i="18"/>
  <c r="Y98" i="18" s="1"/>
  <c r="T98" i="18"/>
  <c r="U98" i="18" s="1"/>
  <c r="P98" i="18"/>
  <c r="Q98" i="18" s="1"/>
  <c r="M98" i="18"/>
  <c r="O98" i="18" s="1"/>
  <c r="J98" i="18"/>
  <c r="AK97" i="18"/>
  <c r="AF97" i="18"/>
  <c r="AG97" i="18" s="1"/>
  <c r="AB97" i="18"/>
  <c r="AC97" i="18" s="1"/>
  <c r="X97" i="18"/>
  <c r="Y97" i="18" s="1"/>
  <c r="T97" i="18"/>
  <c r="U97" i="18" s="1"/>
  <c r="P97" i="18"/>
  <c r="Q97" i="18" s="1"/>
  <c r="M97" i="18"/>
  <c r="O97" i="18" s="1"/>
  <c r="J97" i="18"/>
  <c r="AK96" i="18"/>
  <c r="AF96" i="18"/>
  <c r="AG96" i="18" s="1"/>
  <c r="AB96" i="18"/>
  <c r="AC96" i="18" s="1"/>
  <c r="X96" i="18"/>
  <c r="Y96" i="18" s="1"/>
  <c r="T96" i="18"/>
  <c r="U96" i="18" s="1"/>
  <c r="P96" i="18"/>
  <c r="Q96" i="18" s="1"/>
  <c r="M96" i="18"/>
  <c r="O96" i="18" s="1"/>
  <c r="J96" i="18"/>
  <c r="AK95" i="18"/>
  <c r="AF95" i="18"/>
  <c r="AG95" i="18" s="1"/>
  <c r="AB95" i="18"/>
  <c r="AC95" i="18" s="1"/>
  <c r="X95" i="18"/>
  <c r="Y95" i="18" s="1"/>
  <c r="T95" i="18"/>
  <c r="U95" i="18" s="1"/>
  <c r="P95" i="18"/>
  <c r="Q95" i="18" s="1"/>
  <c r="M95" i="18"/>
  <c r="O95" i="18" s="1"/>
  <c r="J95" i="18"/>
  <c r="AK94" i="18"/>
  <c r="AF94" i="18"/>
  <c r="AG94" i="18" s="1"/>
  <c r="AB94" i="18"/>
  <c r="AC94" i="18" s="1"/>
  <c r="X94" i="18"/>
  <c r="Y94" i="18" s="1"/>
  <c r="T94" i="18"/>
  <c r="U94" i="18" s="1"/>
  <c r="P94" i="18"/>
  <c r="Q94" i="18" s="1"/>
  <c r="M94" i="18"/>
  <c r="O94" i="18" s="1"/>
  <c r="J94" i="18"/>
  <c r="AK93" i="18"/>
  <c r="AF93" i="18"/>
  <c r="AG93" i="18" s="1"/>
  <c r="AB93" i="18"/>
  <c r="AC93" i="18" s="1"/>
  <c r="X93" i="18"/>
  <c r="Y93" i="18" s="1"/>
  <c r="T93" i="18"/>
  <c r="U93" i="18" s="1"/>
  <c r="P93" i="18"/>
  <c r="Q93" i="18" s="1"/>
  <c r="M93" i="18"/>
  <c r="O93" i="18" s="1"/>
  <c r="J93" i="18"/>
  <c r="AK92" i="18"/>
  <c r="AF92" i="18"/>
  <c r="AG92" i="18" s="1"/>
  <c r="AB92" i="18"/>
  <c r="AC92" i="18" s="1"/>
  <c r="X92" i="18"/>
  <c r="Y92" i="18" s="1"/>
  <c r="T92" i="18"/>
  <c r="U92" i="18" s="1"/>
  <c r="P92" i="18"/>
  <c r="Q92" i="18" s="1"/>
  <c r="M92" i="18"/>
  <c r="O92" i="18" s="1"/>
  <c r="J92" i="18"/>
  <c r="AK91" i="18"/>
  <c r="AF91" i="18"/>
  <c r="AG91" i="18" s="1"/>
  <c r="AB91" i="18"/>
  <c r="AC91" i="18" s="1"/>
  <c r="X91" i="18"/>
  <c r="Y91" i="18" s="1"/>
  <c r="T91" i="18"/>
  <c r="U91" i="18" s="1"/>
  <c r="P91" i="18"/>
  <c r="Q91" i="18" s="1"/>
  <c r="M91" i="18"/>
  <c r="O91" i="18" s="1"/>
  <c r="J91" i="18"/>
  <c r="AK90" i="18"/>
  <c r="AF90" i="18"/>
  <c r="AG90" i="18" s="1"/>
  <c r="AB90" i="18"/>
  <c r="AC90" i="18" s="1"/>
  <c r="X90" i="18"/>
  <c r="Y90" i="18" s="1"/>
  <c r="T90" i="18"/>
  <c r="U90" i="18" s="1"/>
  <c r="P90" i="18"/>
  <c r="Q90" i="18" s="1"/>
  <c r="M90" i="18"/>
  <c r="O90" i="18" s="1"/>
  <c r="J90" i="18"/>
  <c r="AK89" i="18"/>
  <c r="AF89" i="18"/>
  <c r="AG89" i="18" s="1"/>
  <c r="AB89" i="18"/>
  <c r="AC89" i="18" s="1"/>
  <c r="X89" i="18"/>
  <c r="Y89" i="18" s="1"/>
  <c r="T89" i="18"/>
  <c r="U89" i="18" s="1"/>
  <c r="P89" i="18"/>
  <c r="Q89" i="18" s="1"/>
  <c r="M89" i="18"/>
  <c r="O89" i="18" s="1"/>
  <c r="J89" i="18"/>
  <c r="AK88" i="18"/>
  <c r="AF88" i="18"/>
  <c r="AG88" i="18" s="1"/>
  <c r="AB88" i="18"/>
  <c r="AC88" i="18" s="1"/>
  <c r="X88" i="18"/>
  <c r="Y88" i="18" s="1"/>
  <c r="T88" i="18"/>
  <c r="U88" i="18" s="1"/>
  <c r="P88" i="18"/>
  <c r="Q88" i="18" s="1"/>
  <c r="M88" i="18"/>
  <c r="O88" i="18" s="1"/>
  <c r="J88" i="18"/>
  <c r="AK87" i="18"/>
  <c r="AF87" i="18"/>
  <c r="AG87" i="18" s="1"/>
  <c r="AB87" i="18"/>
  <c r="AC87" i="18" s="1"/>
  <c r="X87" i="18"/>
  <c r="Y87" i="18" s="1"/>
  <c r="T87" i="18"/>
  <c r="U87" i="18" s="1"/>
  <c r="P87" i="18"/>
  <c r="Q87" i="18" s="1"/>
  <c r="M87" i="18"/>
  <c r="O87" i="18" s="1"/>
  <c r="J87" i="18"/>
  <c r="AK86" i="18"/>
  <c r="AF86" i="18"/>
  <c r="AG86" i="18" s="1"/>
  <c r="AB86" i="18"/>
  <c r="AC86" i="18" s="1"/>
  <c r="X86" i="18"/>
  <c r="Y86" i="18" s="1"/>
  <c r="T86" i="18"/>
  <c r="U86" i="18" s="1"/>
  <c r="P86" i="18"/>
  <c r="Q86" i="18" s="1"/>
  <c r="M86" i="18"/>
  <c r="O86" i="18" s="1"/>
  <c r="J86" i="18"/>
  <c r="AK85" i="18"/>
  <c r="AF85" i="18"/>
  <c r="AG85" i="18" s="1"/>
  <c r="AB85" i="18"/>
  <c r="AC85" i="18" s="1"/>
  <c r="X85" i="18"/>
  <c r="Y85" i="18" s="1"/>
  <c r="T85" i="18"/>
  <c r="U85" i="18" s="1"/>
  <c r="P85" i="18"/>
  <c r="Q85" i="18" s="1"/>
  <c r="M85" i="18"/>
  <c r="O85" i="18" s="1"/>
  <c r="AL85" i="18" s="1"/>
  <c r="J85" i="18"/>
  <c r="AK84" i="18"/>
  <c r="AF84" i="18"/>
  <c r="AG84" i="18" s="1"/>
  <c r="AB84" i="18"/>
  <c r="AC84" i="18" s="1"/>
  <c r="X84" i="18"/>
  <c r="Y84" i="18" s="1"/>
  <c r="T84" i="18"/>
  <c r="U84" i="18" s="1"/>
  <c r="P84" i="18"/>
  <c r="Q84" i="18" s="1"/>
  <c r="M84" i="18"/>
  <c r="O84" i="18" s="1"/>
  <c r="J84" i="18"/>
  <c r="AK83" i="18"/>
  <c r="AF83" i="18"/>
  <c r="AG83" i="18" s="1"/>
  <c r="AB83" i="18"/>
  <c r="AC83" i="18" s="1"/>
  <c r="X83" i="18"/>
  <c r="Y83" i="18" s="1"/>
  <c r="T83" i="18"/>
  <c r="U83" i="18" s="1"/>
  <c r="P83" i="18"/>
  <c r="Q83" i="18" s="1"/>
  <c r="M83" i="18"/>
  <c r="O83" i="18" s="1"/>
  <c r="J83" i="18"/>
  <c r="AK82" i="18"/>
  <c r="AF82" i="18"/>
  <c r="AG82" i="18" s="1"/>
  <c r="AC82" i="18"/>
  <c r="AB82" i="18"/>
  <c r="X82" i="18"/>
  <c r="Y82" i="18" s="1"/>
  <c r="T82" i="18"/>
  <c r="U82" i="18" s="1"/>
  <c r="P82" i="18"/>
  <c r="Q82" i="18" s="1"/>
  <c r="M82" i="18"/>
  <c r="O82" i="18" s="1"/>
  <c r="J82" i="18"/>
  <c r="AK81" i="18"/>
  <c r="AF81" i="18"/>
  <c r="AG81" i="18" s="1"/>
  <c r="AB81" i="18"/>
  <c r="AC81" i="18" s="1"/>
  <c r="X81" i="18"/>
  <c r="Y81" i="18" s="1"/>
  <c r="T81" i="18"/>
  <c r="U81" i="18" s="1"/>
  <c r="P81" i="18"/>
  <c r="Q81" i="18" s="1"/>
  <c r="M81" i="18"/>
  <c r="O81" i="18" s="1"/>
  <c r="J81" i="18"/>
  <c r="AK80" i="18"/>
  <c r="AF80" i="18"/>
  <c r="AG80" i="18" s="1"/>
  <c r="AB80" i="18"/>
  <c r="AC80" i="18" s="1"/>
  <c r="X80" i="18"/>
  <c r="Y80" i="18" s="1"/>
  <c r="T80" i="18"/>
  <c r="U80" i="18" s="1"/>
  <c r="P80" i="18"/>
  <c r="Q80" i="18" s="1"/>
  <c r="M80" i="18"/>
  <c r="O80" i="18" s="1"/>
  <c r="J80" i="18"/>
  <c r="AK79" i="18"/>
  <c r="AF79" i="18"/>
  <c r="AG79" i="18" s="1"/>
  <c r="AB79" i="18"/>
  <c r="AC79" i="18" s="1"/>
  <c r="X79" i="18"/>
  <c r="Y79" i="18" s="1"/>
  <c r="T79" i="18"/>
  <c r="U79" i="18" s="1"/>
  <c r="P79" i="18"/>
  <c r="Q79" i="18" s="1"/>
  <c r="M79" i="18"/>
  <c r="O79" i="18" s="1"/>
  <c r="J79" i="18"/>
  <c r="AK78" i="18"/>
  <c r="AF78" i="18"/>
  <c r="AG78" i="18" s="1"/>
  <c r="AB78" i="18"/>
  <c r="AC78" i="18" s="1"/>
  <c r="X78" i="18"/>
  <c r="Y78" i="18" s="1"/>
  <c r="T78" i="18"/>
  <c r="U78" i="18" s="1"/>
  <c r="P78" i="18"/>
  <c r="Q78" i="18" s="1"/>
  <c r="M78" i="18"/>
  <c r="O78" i="18" s="1"/>
  <c r="J78" i="18"/>
  <c r="AK77" i="18"/>
  <c r="AF77" i="18"/>
  <c r="AG77" i="18" s="1"/>
  <c r="AB77" i="18"/>
  <c r="AC77" i="18" s="1"/>
  <c r="X77" i="18"/>
  <c r="Y77" i="18" s="1"/>
  <c r="T77" i="18"/>
  <c r="U77" i="18" s="1"/>
  <c r="P77" i="18"/>
  <c r="Q77" i="18" s="1"/>
  <c r="M77" i="18"/>
  <c r="O77" i="18" s="1"/>
  <c r="J77" i="18"/>
  <c r="AK76" i="18"/>
  <c r="AF76" i="18"/>
  <c r="AG76" i="18" s="1"/>
  <c r="AB76" i="18"/>
  <c r="AC76" i="18" s="1"/>
  <c r="X76" i="18"/>
  <c r="Y76" i="18" s="1"/>
  <c r="T76" i="18"/>
  <c r="U76" i="18" s="1"/>
  <c r="P76" i="18"/>
  <c r="Q76" i="18" s="1"/>
  <c r="M76" i="18"/>
  <c r="O76" i="18" s="1"/>
  <c r="J76" i="18"/>
  <c r="AK75" i="18"/>
  <c r="AF75" i="18"/>
  <c r="AG75" i="18" s="1"/>
  <c r="AB75" i="18"/>
  <c r="AC75" i="18" s="1"/>
  <c r="X75" i="18"/>
  <c r="Y75" i="18" s="1"/>
  <c r="T75" i="18"/>
  <c r="U75" i="18" s="1"/>
  <c r="P75" i="18"/>
  <c r="Q75" i="18" s="1"/>
  <c r="M75" i="18"/>
  <c r="O75" i="18" s="1"/>
  <c r="J75" i="18"/>
  <c r="AK74" i="18"/>
  <c r="AF74" i="18"/>
  <c r="AG74" i="18" s="1"/>
  <c r="AB74" i="18"/>
  <c r="AC74" i="18" s="1"/>
  <c r="X74" i="18"/>
  <c r="Y74" i="18" s="1"/>
  <c r="T74" i="18"/>
  <c r="U74" i="18" s="1"/>
  <c r="P74" i="18"/>
  <c r="Q74" i="18" s="1"/>
  <c r="M74" i="18"/>
  <c r="O74" i="18" s="1"/>
  <c r="J74" i="18"/>
  <c r="AK73" i="18"/>
  <c r="AF73" i="18"/>
  <c r="AG73" i="18" s="1"/>
  <c r="AB73" i="18"/>
  <c r="AC73" i="18" s="1"/>
  <c r="X73" i="18"/>
  <c r="Y73" i="18" s="1"/>
  <c r="T73" i="18"/>
  <c r="U73" i="18" s="1"/>
  <c r="P73" i="18"/>
  <c r="Q73" i="18" s="1"/>
  <c r="M73" i="18"/>
  <c r="O73" i="18" s="1"/>
  <c r="J73" i="18"/>
  <c r="AK72" i="18"/>
  <c r="AF72" i="18"/>
  <c r="AG72" i="18" s="1"/>
  <c r="AB72" i="18"/>
  <c r="AC72" i="18" s="1"/>
  <c r="X72" i="18"/>
  <c r="Y72" i="18" s="1"/>
  <c r="T72" i="18"/>
  <c r="U72" i="18" s="1"/>
  <c r="P72" i="18"/>
  <c r="Q72" i="18" s="1"/>
  <c r="M72" i="18"/>
  <c r="O72" i="18" s="1"/>
  <c r="J72" i="18"/>
  <c r="AK71" i="18"/>
  <c r="AF71" i="18"/>
  <c r="AG71" i="18" s="1"/>
  <c r="AB71" i="18"/>
  <c r="AC71" i="18" s="1"/>
  <c r="X71" i="18"/>
  <c r="Y71" i="18" s="1"/>
  <c r="T71" i="18"/>
  <c r="U71" i="18" s="1"/>
  <c r="P71" i="18"/>
  <c r="Q71" i="18" s="1"/>
  <c r="M71" i="18"/>
  <c r="O71" i="18" s="1"/>
  <c r="J71" i="18"/>
  <c r="AK70" i="18"/>
  <c r="AF70" i="18"/>
  <c r="AG70" i="18" s="1"/>
  <c r="AB70" i="18"/>
  <c r="AC70" i="18" s="1"/>
  <c r="X70" i="18"/>
  <c r="Y70" i="18" s="1"/>
  <c r="T70" i="18"/>
  <c r="U70" i="18" s="1"/>
  <c r="P70" i="18"/>
  <c r="Q70" i="18" s="1"/>
  <c r="M70" i="18"/>
  <c r="O70" i="18" s="1"/>
  <c r="J70" i="18"/>
  <c r="AK69" i="18"/>
  <c r="AF69" i="18"/>
  <c r="AG69" i="18" s="1"/>
  <c r="AB69" i="18"/>
  <c r="AC69" i="18" s="1"/>
  <c r="X69" i="18"/>
  <c r="Y69" i="18" s="1"/>
  <c r="T69" i="18"/>
  <c r="U69" i="18" s="1"/>
  <c r="P69" i="18"/>
  <c r="Q69" i="18" s="1"/>
  <c r="M69" i="18"/>
  <c r="O69" i="18" s="1"/>
  <c r="J69" i="18"/>
  <c r="AK68" i="18"/>
  <c r="AF68" i="18"/>
  <c r="AG68" i="18" s="1"/>
  <c r="AB68" i="18"/>
  <c r="AC68" i="18" s="1"/>
  <c r="X68" i="18"/>
  <c r="Y68" i="18" s="1"/>
  <c r="T68" i="18"/>
  <c r="U68" i="18" s="1"/>
  <c r="P68" i="18"/>
  <c r="Q68" i="18" s="1"/>
  <c r="M68" i="18"/>
  <c r="O68" i="18" s="1"/>
  <c r="J68" i="18"/>
  <c r="AK67" i="18"/>
  <c r="AF67" i="18"/>
  <c r="AG67" i="18" s="1"/>
  <c r="AB67" i="18"/>
  <c r="AC67" i="18" s="1"/>
  <c r="X67" i="18"/>
  <c r="Y67" i="18" s="1"/>
  <c r="T67" i="18"/>
  <c r="U67" i="18" s="1"/>
  <c r="P67" i="18"/>
  <c r="Q67" i="18" s="1"/>
  <c r="M67" i="18"/>
  <c r="O67" i="18" s="1"/>
  <c r="J67" i="18"/>
  <c r="AK66" i="18"/>
  <c r="AF66" i="18"/>
  <c r="AG66" i="18" s="1"/>
  <c r="AB66" i="18"/>
  <c r="AC66" i="18" s="1"/>
  <c r="X66" i="18"/>
  <c r="Y66" i="18" s="1"/>
  <c r="T66" i="18"/>
  <c r="U66" i="18" s="1"/>
  <c r="P66" i="18"/>
  <c r="Q66" i="18" s="1"/>
  <c r="M66" i="18"/>
  <c r="O66" i="18" s="1"/>
  <c r="J66" i="18"/>
  <c r="AK65" i="18"/>
  <c r="AF65" i="18"/>
  <c r="AG65" i="18" s="1"/>
  <c r="AB65" i="18"/>
  <c r="AC65" i="18" s="1"/>
  <c r="X65" i="18"/>
  <c r="Y65" i="18" s="1"/>
  <c r="T65" i="18"/>
  <c r="U65" i="18" s="1"/>
  <c r="P65" i="18"/>
  <c r="Q65" i="18" s="1"/>
  <c r="M65" i="18"/>
  <c r="O65" i="18" s="1"/>
  <c r="J65" i="18"/>
  <c r="AK64" i="18"/>
  <c r="AF64" i="18"/>
  <c r="AG64" i="18" s="1"/>
  <c r="AB64" i="18"/>
  <c r="AC64" i="18" s="1"/>
  <c r="X64" i="18"/>
  <c r="Y64" i="18" s="1"/>
  <c r="T64" i="18"/>
  <c r="U64" i="18" s="1"/>
  <c r="P64" i="18"/>
  <c r="Q64" i="18" s="1"/>
  <c r="M64" i="18"/>
  <c r="O64" i="18" s="1"/>
  <c r="J64" i="18"/>
  <c r="AK63" i="18"/>
  <c r="AF63" i="18"/>
  <c r="AG63" i="18" s="1"/>
  <c r="AB63" i="18"/>
  <c r="AC63" i="18" s="1"/>
  <c r="X63" i="18"/>
  <c r="Y63" i="18" s="1"/>
  <c r="T63" i="18"/>
  <c r="U63" i="18" s="1"/>
  <c r="P63" i="18"/>
  <c r="Q63" i="18" s="1"/>
  <c r="M63" i="18"/>
  <c r="O63" i="18" s="1"/>
  <c r="J63" i="18"/>
  <c r="AK62" i="18"/>
  <c r="AF62" i="18"/>
  <c r="AG62" i="18" s="1"/>
  <c r="AB62" i="18"/>
  <c r="AC62" i="18" s="1"/>
  <c r="X62" i="18"/>
  <c r="Y62" i="18" s="1"/>
  <c r="T62" i="18"/>
  <c r="U62" i="18" s="1"/>
  <c r="P62" i="18"/>
  <c r="Q62" i="18" s="1"/>
  <c r="M62" i="18"/>
  <c r="O62" i="18" s="1"/>
  <c r="J62" i="18"/>
  <c r="AK61" i="18"/>
  <c r="AF61" i="18"/>
  <c r="AG61" i="18" s="1"/>
  <c r="AB61" i="18"/>
  <c r="AC61" i="18" s="1"/>
  <c r="X61" i="18"/>
  <c r="Y61" i="18" s="1"/>
  <c r="T61" i="18"/>
  <c r="U61" i="18" s="1"/>
  <c r="P61" i="18"/>
  <c r="Q61" i="18" s="1"/>
  <c r="M61" i="18"/>
  <c r="O61" i="18" s="1"/>
  <c r="J61" i="18"/>
  <c r="AK60" i="18"/>
  <c r="AF60" i="18"/>
  <c r="AG60" i="18" s="1"/>
  <c r="AB60" i="18"/>
  <c r="AC60" i="18" s="1"/>
  <c r="X60" i="18"/>
  <c r="Y60" i="18" s="1"/>
  <c r="T60" i="18"/>
  <c r="U60" i="18" s="1"/>
  <c r="P60" i="18"/>
  <c r="Q60" i="18" s="1"/>
  <c r="M60" i="18"/>
  <c r="O60" i="18" s="1"/>
  <c r="J60" i="18"/>
  <c r="AK59" i="18"/>
  <c r="AF59" i="18"/>
  <c r="AG59" i="18" s="1"/>
  <c r="AB59" i="18"/>
  <c r="AC59" i="18" s="1"/>
  <c r="X59" i="18"/>
  <c r="Y59" i="18" s="1"/>
  <c r="T59" i="18"/>
  <c r="U59" i="18" s="1"/>
  <c r="P59" i="18"/>
  <c r="Q59" i="18" s="1"/>
  <c r="M59" i="18"/>
  <c r="O59" i="18" s="1"/>
  <c r="J59" i="18"/>
  <c r="AK58" i="18"/>
  <c r="AF58" i="18"/>
  <c r="AG58" i="18" s="1"/>
  <c r="AB58" i="18"/>
  <c r="AC58" i="18" s="1"/>
  <c r="X58" i="18"/>
  <c r="Y58" i="18" s="1"/>
  <c r="T58" i="18"/>
  <c r="U58" i="18" s="1"/>
  <c r="P58" i="18"/>
  <c r="Q58" i="18" s="1"/>
  <c r="M58" i="18"/>
  <c r="O58" i="18" s="1"/>
  <c r="J58" i="18"/>
  <c r="AK57" i="18"/>
  <c r="AF57" i="18"/>
  <c r="AG57" i="18" s="1"/>
  <c r="AB57" i="18"/>
  <c r="AC57" i="18" s="1"/>
  <c r="X57" i="18"/>
  <c r="Y57" i="18" s="1"/>
  <c r="T57" i="18"/>
  <c r="U57" i="18" s="1"/>
  <c r="P57" i="18"/>
  <c r="Q57" i="18" s="1"/>
  <c r="M57" i="18"/>
  <c r="O57" i="18" s="1"/>
  <c r="J57" i="18"/>
  <c r="AK56" i="18"/>
  <c r="AF56" i="18"/>
  <c r="AG56" i="18" s="1"/>
  <c r="AB56" i="18"/>
  <c r="AC56" i="18" s="1"/>
  <c r="X56" i="18"/>
  <c r="Y56" i="18" s="1"/>
  <c r="T56" i="18"/>
  <c r="U56" i="18" s="1"/>
  <c r="P56" i="18"/>
  <c r="Q56" i="18" s="1"/>
  <c r="M56" i="18"/>
  <c r="O56" i="18" s="1"/>
  <c r="J56" i="18"/>
  <c r="AK55" i="18"/>
  <c r="AF55" i="18"/>
  <c r="AG55" i="18" s="1"/>
  <c r="AB55" i="18"/>
  <c r="AC55" i="18" s="1"/>
  <c r="X55" i="18"/>
  <c r="Y55" i="18" s="1"/>
  <c r="T55" i="18"/>
  <c r="U55" i="18" s="1"/>
  <c r="P55" i="18"/>
  <c r="Q55" i="18" s="1"/>
  <c r="M55" i="18"/>
  <c r="O55" i="18" s="1"/>
  <c r="J55" i="18"/>
  <c r="AK54" i="18"/>
  <c r="AF54" i="18"/>
  <c r="AG54" i="18" s="1"/>
  <c r="AB54" i="18"/>
  <c r="AC54" i="18" s="1"/>
  <c r="X54" i="18"/>
  <c r="Y54" i="18" s="1"/>
  <c r="T54" i="18"/>
  <c r="U54" i="18" s="1"/>
  <c r="P54" i="18"/>
  <c r="Q54" i="18" s="1"/>
  <c r="M54" i="18"/>
  <c r="O54" i="18" s="1"/>
  <c r="J54" i="18"/>
  <c r="AK53" i="18"/>
  <c r="AF53" i="18"/>
  <c r="AG53" i="18" s="1"/>
  <c r="AB53" i="18"/>
  <c r="AC53" i="18" s="1"/>
  <c r="X53" i="18"/>
  <c r="Y53" i="18" s="1"/>
  <c r="T53" i="18"/>
  <c r="U53" i="18" s="1"/>
  <c r="P53" i="18"/>
  <c r="Q53" i="18" s="1"/>
  <c r="M53" i="18"/>
  <c r="O53" i="18" s="1"/>
  <c r="J53" i="18"/>
  <c r="AK52" i="18"/>
  <c r="AF52" i="18"/>
  <c r="AG52" i="18" s="1"/>
  <c r="AB52" i="18"/>
  <c r="AC52" i="18" s="1"/>
  <c r="X52" i="18"/>
  <c r="Y52" i="18" s="1"/>
  <c r="T52" i="18"/>
  <c r="U52" i="18" s="1"/>
  <c r="P52" i="18"/>
  <c r="Q52" i="18" s="1"/>
  <c r="M52" i="18"/>
  <c r="O52" i="18" s="1"/>
  <c r="J52" i="18"/>
  <c r="AK51" i="18"/>
  <c r="AF51" i="18"/>
  <c r="AG51" i="18" s="1"/>
  <c r="AB51" i="18"/>
  <c r="AC51" i="18" s="1"/>
  <c r="X51" i="18"/>
  <c r="Y51" i="18" s="1"/>
  <c r="T51" i="18"/>
  <c r="U51" i="18" s="1"/>
  <c r="P51" i="18"/>
  <c r="Q51" i="18" s="1"/>
  <c r="M51" i="18"/>
  <c r="O51" i="18" s="1"/>
  <c r="J51" i="18"/>
  <c r="AK50" i="18"/>
  <c r="AF50" i="18"/>
  <c r="AG50" i="18" s="1"/>
  <c r="AB50" i="18"/>
  <c r="AC50" i="18" s="1"/>
  <c r="X50" i="18"/>
  <c r="Y50" i="18" s="1"/>
  <c r="T50" i="18"/>
  <c r="U50" i="18" s="1"/>
  <c r="P50" i="18"/>
  <c r="Q50" i="18" s="1"/>
  <c r="M50" i="18"/>
  <c r="O50" i="18" s="1"/>
  <c r="J50" i="18"/>
  <c r="AK49" i="18"/>
  <c r="AF49" i="18"/>
  <c r="AG49" i="18" s="1"/>
  <c r="AB49" i="18"/>
  <c r="AC49" i="18" s="1"/>
  <c r="X49" i="18"/>
  <c r="Y49" i="18" s="1"/>
  <c r="T49" i="18"/>
  <c r="U49" i="18" s="1"/>
  <c r="P49" i="18"/>
  <c r="Q49" i="18" s="1"/>
  <c r="M49" i="18"/>
  <c r="O49" i="18" s="1"/>
  <c r="J49" i="18"/>
  <c r="AK48" i="18"/>
  <c r="AF48" i="18"/>
  <c r="AG48" i="18" s="1"/>
  <c r="AB48" i="18"/>
  <c r="AC48" i="18" s="1"/>
  <c r="X48" i="18"/>
  <c r="Y48" i="18" s="1"/>
  <c r="T48" i="18"/>
  <c r="U48" i="18" s="1"/>
  <c r="P48" i="18"/>
  <c r="Q48" i="18" s="1"/>
  <c r="M48" i="18"/>
  <c r="O48" i="18" s="1"/>
  <c r="J48" i="18"/>
  <c r="AK47" i="18"/>
  <c r="AF47" i="18"/>
  <c r="AG47" i="18" s="1"/>
  <c r="AB47" i="18"/>
  <c r="AC47" i="18" s="1"/>
  <c r="X47" i="18"/>
  <c r="Y47" i="18" s="1"/>
  <c r="T47" i="18"/>
  <c r="U47" i="18" s="1"/>
  <c r="P47" i="18"/>
  <c r="Q47" i="18" s="1"/>
  <c r="M47" i="18"/>
  <c r="O47" i="18" s="1"/>
  <c r="J47" i="18"/>
  <c r="AK46" i="18"/>
  <c r="AF46" i="18"/>
  <c r="AG46" i="18" s="1"/>
  <c r="AB46" i="18"/>
  <c r="AC46" i="18" s="1"/>
  <c r="X46" i="18"/>
  <c r="Y46" i="18" s="1"/>
  <c r="T46" i="18"/>
  <c r="U46" i="18" s="1"/>
  <c r="P46" i="18"/>
  <c r="Q46" i="18" s="1"/>
  <c r="M46" i="18"/>
  <c r="O46" i="18" s="1"/>
  <c r="J46" i="18"/>
  <c r="AK45" i="18"/>
  <c r="AF45" i="18"/>
  <c r="AG45" i="18" s="1"/>
  <c r="AB45" i="18"/>
  <c r="AC45" i="18" s="1"/>
  <c r="X45" i="18"/>
  <c r="Y45" i="18" s="1"/>
  <c r="T45" i="18"/>
  <c r="U45" i="18" s="1"/>
  <c r="P45" i="18"/>
  <c r="Q45" i="18" s="1"/>
  <c r="M45" i="18"/>
  <c r="O45" i="18" s="1"/>
  <c r="J45" i="18"/>
  <c r="AK44" i="18"/>
  <c r="AF44" i="18"/>
  <c r="AG44" i="18" s="1"/>
  <c r="AB44" i="18"/>
  <c r="AC44" i="18" s="1"/>
  <c r="X44" i="18"/>
  <c r="Y44" i="18" s="1"/>
  <c r="T44" i="18"/>
  <c r="U44" i="18" s="1"/>
  <c r="P44" i="18"/>
  <c r="Q44" i="18" s="1"/>
  <c r="M44" i="18"/>
  <c r="O44" i="18" s="1"/>
  <c r="J44" i="18"/>
  <c r="AK43" i="18"/>
  <c r="AF43" i="18"/>
  <c r="AG43" i="18" s="1"/>
  <c r="AB43" i="18"/>
  <c r="AC43" i="18" s="1"/>
  <c r="X43" i="18"/>
  <c r="Y43" i="18" s="1"/>
  <c r="T43" i="18"/>
  <c r="U43" i="18" s="1"/>
  <c r="P43" i="18"/>
  <c r="Q43" i="18" s="1"/>
  <c r="M43" i="18"/>
  <c r="O43" i="18" s="1"/>
  <c r="J43" i="18"/>
  <c r="AK42" i="18"/>
  <c r="AF42" i="18"/>
  <c r="AG42" i="18" s="1"/>
  <c r="AB42" i="18"/>
  <c r="AC42" i="18" s="1"/>
  <c r="X42" i="18"/>
  <c r="Y42" i="18" s="1"/>
  <c r="T42" i="18"/>
  <c r="U42" i="18" s="1"/>
  <c r="P42" i="18"/>
  <c r="Q42" i="18" s="1"/>
  <c r="M42" i="18"/>
  <c r="O42" i="18" s="1"/>
  <c r="J42" i="18"/>
  <c r="AK41" i="18"/>
  <c r="AF41" i="18"/>
  <c r="AG41" i="18" s="1"/>
  <c r="AB41" i="18"/>
  <c r="AC41" i="18" s="1"/>
  <c r="X41" i="18"/>
  <c r="Y41" i="18" s="1"/>
  <c r="T41" i="18"/>
  <c r="U41" i="18" s="1"/>
  <c r="P41" i="18"/>
  <c r="Q41" i="18" s="1"/>
  <c r="M41" i="18"/>
  <c r="O41" i="18" s="1"/>
  <c r="J41" i="18"/>
  <c r="AK40" i="18"/>
  <c r="AF40" i="18"/>
  <c r="AG40" i="18" s="1"/>
  <c r="AB40" i="18"/>
  <c r="AC40" i="18" s="1"/>
  <c r="X40" i="18"/>
  <c r="Y40" i="18" s="1"/>
  <c r="T40" i="18"/>
  <c r="U40" i="18" s="1"/>
  <c r="P40" i="18"/>
  <c r="Q40" i="18" s="1"/>
  <c r="M40" i="18"/>
  <c r="O40" i="18" s="1"/>
  <c r="J40" i="18"/>
  <c r="AK39" i="18"/>
  <c r="AF39" i="18"/>
  <c r="AG39" i="18" s="1"/>
  <c r="AB39" i="18"/>
  <c r="AC39" i="18" s="1"/>
  <c r="X39" i="18"/>
  <c r="Y39" i="18" s="1"/>
  <c r="T39" i="18"/>
  <c r="U39" i="18" s="1"/>
  <c r="P39" i="18"/>
  <c r="Q39" i="18" s="1"/>
  <c r="M39" i="18"/>
  <c r="O39" i="18" s="1"/>
  <c r="J39" i="18"/>
  <c r="AK38" i="18"/>
  <c r="AF38" i="18"/>
  <c r="AG38" i="18" s="1"/>
  <c r="AB38" i="18"/>
  <c r="AC38" i="18" s="1"/>
  <c r="X38" i="18"/>
  <c r="Y38" i="18" s="1"/>
  <c r="T38" i="18"/>
  <c r="U38" i="18" s="1"/>
  <c r="P38" i="18"/>
  <c r="Q38" i="18" s="1"/>
  <c r="M38" i="18"/>
  <c r="O38" i="18" s="1"/>
  <c r="J38" i="18"/>
  <c r="AK37" i="18"/>
  <c r="AF37" i="18"/>
  <c r="AG37" i="18" s="1"/>
  <c r="AB37" i="18"/>
  <c r="AC37" i="18" s="1"/>
  <c r="X37" i="18"/>
  <c r="Y37" i="18" s="1"/>
  <c r="T37" i="18"/>
  <c r="U37" i="18" s="1"/>
  <c r="P37" i="18"/>
  <c r="Q37" i="18" s="1"/>
  <c r="M37" i="18"/>
  <c r="O37" i="18" s="1"/>
  <c r="J37" i="18"/>
  <c r="AK36" i="18"/>
  <c r="AF36" i="18"/>
  <c r="AG36" i="18" s="1"/>
  <c r="AB36" i="18"/>
  <c r="AC36" i="18" s="1"/>
  <c r="X36" i="18"/>
  <c r="Y36" i="18" s="1"/>
  <c r="T36" i="18"/>
  <c r="U36" i="18" s="1"/>
  <c r="P36" i="18"/>
  <c r="Q36" i="18" s="1"/>
  <c r="M36" i="18"/>
  <c r="O36" i="18" s="1"/>
  <c r="J36" i="18"/>
  <c r="AK35" i="18"/>
  <c r="AF35" i="18"/>
  <c r="AG35" i="18" s="1"/>
  <c r="AB35" i="18"/>
  <c r="AC35" i="18" s="1"/>
  <c r="X35" i="18"/>
  <c r="Y35" i="18" s="1"/>
  <c r="T35" i="18"/>
  <c r="U35" i="18" s="1"/>
  <c r="P35" i="18"/>
  <c r="Q35" i="18" s="1"/>
  <c r="M35" i="18"/>
  <c r="O35" i="18" s="1"/>
  <c r="J35" i="18"/>
  <c r="AK34" i="18"/>
  <c r="AF34" i="18"/>
  <c r="AG34" i="18" s="1"/>
  <c r="AB34" i="18"/>
  <c r="AC34" i="18" s="1"/>
  <c r="X34" i="18"/>
  <c r="Y34" i="18" s="1"/>
  <c r="T34" i="18"/>
  <c r="U34" i="18" s="1"/>
  <c r="P34" i="18"/>
  <c r="Q34" i="18" s="1"/>
  <c r="M34" i="18"/>
  <c r="O34" i="18" s="1"/>
  <c r="J34" i="18"/>
  <c r="AK33" i="18"/>
  <c r="AF33" i="18"/>
  <c r="AG33" i="18" s="1"/>
  <c r="AB33" i="18"/>
  <c r="AC33" i="18" s="1"/>
  <c r="X33" i="18"/>
  <c r="Y33" i="18" s="1"/>
  <c r="T33" i="18"/>
  <c r="U33" i="18" s="1"/>
  <c r="P33" i="18"/>
  <c r="Q33" i="18" s="1"/>
  <c r="M33" i="18"/>
  <c r="O33" i="18" s="1"/>
  <c r="J33" i="18"/>
  <c r="AK32" i="18"/>
  <c r="AF32" i="18"/>
  <c r="AG32" i="18" s="1"/>
  <c r="AB32" i="18"/>
  <c r="AC32" i="18" s="1"/>
  <c r="X32" i="18"/>
  <c r="Y32" i="18" s="1"/>
  <c r="T32" i="18"/>
  <c r="U32" i="18" s="1"/>
  <c r="P32" i="18"/>
  <c r="Q32" i="18" s="1"/>
  <c r="M32" i="18"/>
  <c r="O32" i="18" s="1"/>
  <c r="J32" i="18"/>
  <c r="AK31" i="18"/>
  <c r="AF31" i="18"/>
  <c r="AG31" i="18" s="1"/>
  <c r="AB31" i="18"/>
  <c r="AC31" i="18" s="1"/>
  <c r="X31" i="18"/>
  <c r="Y31" i="18" s="1"/>
  <c r="T31" i="18"/>
  <c r="U31" i="18" s="1"/>
  <c r="P31" i="18"/>
  <c r="Q31" i="18" s="1"/>
  <c r="M31" i="18"/>
  <c r="O31" i="18" s="1"/>
  <c r="J31" i="18"/>
  <c r="AK30" i="18"/>
  <c r="AF30" i="18"/>
  <c r="AG30" i="18" s="1"/>
  <c r="AB30" i="18"/>
  <c r="AC30" i="18" s="1"/>
  <c r="X30" i="18"/>
  <c r="Y30" i="18" s="1"/>
  <c r="T30" i="18"/>
  <c r="U30" i="18" s="1"/>
  <c r="P30" i="18"/>
  <c r="Q30" i="18" s="1"/>
  <c r="M30" i="18"/>
  <c r="O30" i="18" s="1"/>
  <c r="J30" i="18"/>
  <c r="AK29" i="18"/>
  <c r="AF29" i="18"/>
  <c r="AG29" i="18" s="1"/>
  <c r="AB29" i="18"/>
  <c r="AC29" i="18" s="1"/>
  <c r="X29" i="18"/>
  <c r="Y29" i="18" s="1"/>
  <c r="T29" i="18"/>
  <c r="U29" i="18" s="1"/>
  <c r="P29" i="18"/>
  <c r="Q29" i="18" s="1"/>
  <c r="M29" i="18"/>
  <c r="O29" i="18" s="1"/>
  <c r="J29" i="18"/>
  <c r="AK28" i="18"/>
  <c r="AF28" i="18"/>
  <c r="AG28" i="18" s="1"/>
  <c r="AB28" i="18"/>
  <c r="AC28" i="18" s="1"/>
  <c r="X28" i="18"/>
  <c r="Y28" i="18" s="1"/>
  <c r="T28" i="18"/>
  <c r="U28" i="18" s="1"/>
  <c r="P28" i="18"/>
  <c r="Q28" i="18" s="1"/>
  <c r="M28" i="18"/>
  <c r="O28" i="18" s="1"/>
  <c r="J28" i="18"/>
  <c r="AK27" i="18"/>
  <c r="AF27" i="18"/>
  <c r="AG27" i="18" s="1"/>
  <c r="AB27" i="18"/>
  <c r="AC27" i="18" s="1"/>
  <c r="X27" i="18"/>
  <c r="Y27" i="18" s="1"/>
  <c r="T27" i="18"/>
  <c r="U27" i="18" s="1"/>
  <c r="P27" i="18"/>
  <c r="Q27" i="18" s="1"/>
  <c r="M27" i="18"/>
  <c r="O27" i="18" s="1"/>
  <c r="AM27" i="18" s="1"/>
  <c r="J27" i="18"/>
  <c r="AK26" i="18"/>
  <c r="AF26" i="18"/>
  <c r="AG26" i="18" s="1"/>
  <c r="AB26" i="18"/>
  <c r="AC26" i="18" s="1"/>
  <c r="X26" i="18"/>
  <c r="Y26" i="18" s="1"/>
  <c r="T26" i="18"/>
  <c r="U26" i="18" s="1"/>
  <c r="P26" i="18"/>
  <c r="Q26" i="18" s="1"/>
  <c r="M26" i="18"/>
  <c r="O26" i="18" s="1"/>
  <c r="J26" i="18"/>
  <c r="AK25" i="18"/>
  <c r="AF25" i="18"/>
  <c r="AG25" i="18" s="1"/>
  <c r="AB25" i="18"/>
  <c r="AC25" i="18" s="1"/>
  <c r="X25" i="18"/>
  <c r="Y25" i="18" s="1"/>
  <c r="T25" i="18"/>
  <c r="U25" i="18" s="1"/>
  <c r="P25" i="18"/>
  <c r="Q25" i="18" s="1"/>
  <c r="M25" i="18"/>
  <c r="O25" i="18" s="1"/>
  <c r="AH25" i="18" s="1"/>
  <c r="J25" i="18"/>
  <c r="AK24" i="18"/>
  <c r="AF24" i="18"/>
  <c r="AG24" i="18" s="1"/>
  <c r="AB24" i="18"/>
  <c r="AC24" i="18" s="1"/>
  <c r="X24" i="18"/>
  <c r="Y24" i="18" s="1"/>
  <c r="T24" i="18"/>
  <c r="U24" i="18" s="1"/>
  <c r="P24" i="18"/>
  <c r="Q24" i="18" s="1"/>
  <c r="M24" i="18"/>
  <c r="O24" i="18" s="1"/>
  <c r="J24" i="18"/>
  <c r="AK23" i="18"/>
  <c r="AF23" i="18"/>
  <c r="AG23" i="18" s="1"/>
  <c r="AB23" i="18"/>
  <c r="AC23" i="18" s="1"/>
  <c r="X23" i="18"/>
  <c r="Y23" i="18" s="1"/>
  <c r="T23" i="18"/>
  <c r="U23" i="18" s="1"/>
  <c r="P23" i="18"/>
  <c r="Q23" i="18" s="1"/>
  <c r="M23" i="18"/>
  <c r="O23" i="18" s="1"/>
  <c r="J23" i="18"/>
  <c r="AK22" i="18"/>
  <c r="AF22" i="18"/>
  <c r="AG22" i="18" s="1"/>
  <c r="AB22" i="18"/>
  <c r="AC22" i="18" s="1"/>
  <c r="X22" i="18"/>
  <c r="Y22" i="18" s="1"/>
  <c r="T22" i="18"/>
  <c r="U22" i="18" s="1"/>
  <c r="P22" i="18"/>
  <c r="Q22" i="18" s="1"/>
  <c r="M22" i="18"/>
  <c r="O22" i="18" s="1"/>
  <c r="J22" i="18"/>
  <c r="AK21" i="18"/>
  <c r="AF21" i="18"/>
  <c r="AG21" i="18" s="1"/>
  <c r="AB21" i="18"/>
  <c r="AC21" i="18" s="1"/>
  <c r="X21" i="18"/>
  <c r="Y21" i="18" s="1"/>
  <c r="T21" i="18"/>
  <c r="U21" i="18" s="1"/>
  <c r="P21" i="18"/>
  <c r="Q21" i="18" s="1"/>
  <c r="M21" i="18"/>
  <c r="O21" i="18" s="1"/>
  <c r="J21" i="18"/>
  <c r="AK20" i="18"/>
  <c r="AF20" i="18"/>
  <c r="AG20" i="18" s="1"/>
  <c r="AB20" i="18"/>
  <c r="AC20" i="18" s="1"/>
  <c r="X20" i="18"/>
  <c r="Y20" i="18" s="1"/>
  <c r="T20" i="18"/>
  <c r="U20" i="18" s="1"/>
  <c r="P20" i="18"/>
  <c r="Q20" i="18" s="1"/>
  <c r="M20" i="18"/>
  <c r="O20" i="18" s="1"/>
  <c r="J20" i="18"/>
  <c r="AK19" i="18"/>
  <c r="AF19" i="18"/>
  <c r="AG19" i="18" s="1"/>
  <c r="AB19" i="18"/>
  <c r="AC19" i="18" s="1"/>
  <c r="X19" i="18"/>
  <c r="Y19" i="18" s="1"/>
  <c r="T19" i="18"/>
  <c r="U19" i="18" s="1"/>
  <c r="P19" i="18"/>
  <c r="Q19" i="18" s="1"/>
  <c r="M19" i="18"/>
  <c r="O19" i="18" s="1"/>
  <c r="J19" i="18"/>
  <c r="AK18" i="18"/>
  <c r="AF18" i="18"/>
  <c r="AG18" i="18" s="1"/>
  <c r="AB18" i="18"/>
  <c r="AC18" i="18" s="1"/>
  <c r="X18" i="18"/>
  <c r="Y18" i="18" s="1"/>
  <c r="T18" i="18"/>
  <c r="U18" i="18" s="1"/>
  <c r="P18" i="18"/>
  <c r="Q18" i="18" s="1"/>
  <c r="M18" i="18"/>
  <c r="O18" i="18" s="1"/>
  <c r="J18" i="18"/>
  <c r="AK17" i="18"/>
  <c r="AF17" i="18"/>
  <c r="AG17" i="18" s="1"/>
  <c r="AB17" i="18"/>
  <c r="AC17" i="18" s="1"/>
  <c r="X17" i="18"/>
  <c r="Y17" i="18" s="1"/>
  <c r="T17" i="18"/>
  <c r="U17" i="18" s="1"/>
  <c r="P17" i="18"/>
  <c r="Q17" i="18" s="1"/>
  <c r="M17" i="18"/>
  <c r="O17" i="18" s="1"/>
  <c r="J17" i="18"/>
  <c r="AK16" i="18"/>
  <c r="AF16" i="18"/>
  <c r="AG16" i="18" s="1"/>
  <c r="AB16" i="18"/>
  <c r="AC16" i="18" s="1"/>
  <c r="X16" i="18"/>
  <c r="Y16" i="18" s="1"/>
  <c r="T16" i="18"/>
  <c r="U16" i="18" s="1"/>
  <c r="P16" i="18"/>
  <c r="Q16" i="18" s="1"/>
  <c r="M16" i="18"/>
  <c r="O16" i="18" s="1"/>
  <c r="H6" i="35" s="1"/>
  <c r="J16" i="18"/>
  <c r="AK15" i="18"/>
  <c r="AF15" i="18"/>
  <c r="AG15" i="18" s="1"/>
  <c r="AB15" i="18"/>
  <c r="AC15" i="18" s="1"/>
  <c r="X15" i="18"/>
  <c r="Y15" i="18" s="1"/>
  <c r="T15" i="18"/>
  <c r="U15" i="18" s="1"/>
  <c r="P15" i="18"/>
  <c r="Q15" i="18" s="1"/>
  <c r="M15" i="18"/>
  <c r="O15" i="18" s="1"/>
  <c r="J15" i="18"/>
  <c r="AK14" i="18"/>
  <c r="AF14" i="18"/>
  <c r="AG14" i="18" s="1"/>
  <c r="AB14" i="18"/>
  <c r="AC14" i="18" s="1"/>
  <c r="X14" i="18"/>
  <c r="Y14" i="18" s="1"/>
  <c r="T14" i="18"/>
  <c r="U14" i="18" s="1"/>
  <c r="P14" i="18"/>
  <c r="Q14" i="18" s="1"/>
  <c r="M14" i="18"/>
  <c r="O14" i="18" s="1"/>
  <c r="J14" i="18"/>
  <c r="AK13" i="18"/>
  <c r="AF13" i="18"/>
  <c r="AG13" i="18" s="1"/>
  <c r="AB13" i="18"/>
  <c r="AC13" i="18" s="1"/>
  <c r="X13" i="18"/>
  <c r="Y13" i="18" s="1"/>
  <c r="T13" i="18"/>
  <c r="U13" i="18" s="1"/>
  <c r="P13" i="18"/>
  <c r="Q13" i="18" s="1"/>
  <c r="M13" i="18"/>
  <c r="O13" i="18" s="1"/>
  <c r="J13" i="18"/>
  <c r="AK12" i="18"/>
  <c r="AF12" i="18"/>
  <c r="AG12" i="18" s="1"/>
  <c r="AB12" i="18"/>
  <c r="AC12" i="18" s="1"/>
  <c r="X12" i="18"/>
  <c r="Y12" i="18" s="1"/>
  <c r="T12" i="18"/>
  <c r="U12" i="18" s="1"/>
  <c r="P12" i="18"/>
  <c r="Q12" i="18" s="1"/>
  <c r="M12" i="18"/>
  <c r="O12" i="18" s="1"/>
  <c r="J12" i="18"/>
  <c r="AK11" i="18"/>
  <c r="AF11" i="18"/>
  <c r="AG11" i="18" s="1"/>
  <c r="AB11" i="18"/>
  <c r="AC11" i="18" s="1"/>
  <c r="X11" i="18"/>
  <c r="Y11" i="18" s="1"/>
  <c r="T11" i="18"/>
  <c r="U11" i="18" s="1"/>
  <c r="P11" i="18"/>
  <c r="Q11" i="18" s="1"/>
  <c r="M11" i="18"/>
  <c r="O11" i="18" s="1"/>
  <c r="J11" i="18"/>
  <c r="AK10" i="18"/>
  <c r="AF10" i="18"/>
  <c r="AG10" i="18" s="1"/>
  <c r="AB10" i="18"/>
  <c r="AC10" i="18" s="1"/>
  <c r="X10" i="18"/>
  <c r="Y10" i="18" s="1"/>
  <c r="T10" i="18"/>
  <c r="U10" i="18" s="1"/>
  <c r="P10" i="18"/>
  <c r="Q10" i="18" s="1"/>
  <c r="M10" i="18"/>
  <c r="O10" i="18" s="1"/>
  <c r="J10" i="18"/>
  <c r="AK9" i="18"/>
  <c r="AF9" i="18"/>
  <c r="AG9" i="18" s="1"/>
  <c r="AB9" i="18"/>
  <c r="AC9" i="18" s="1"/>
  <c r="X9" i="18"/>
  <c r="Y9" i="18" s="1"/>
  <c r="T9" i="18"/>
  <c r="U9" i="18" s="1"/>
  <c r="P9" i="18"/>
  <c r="Q9" i="18" s="1"/>
  <c r="M9" i="18"/>
  <c r="O9" i="18" s="1"/>
  <c r="J9" i="18"/>
  <c r="AK8" i="18"/>
  <c r="AF8" i="18"/>
  <c r="AG8" i="18" s="1"/>
  <c r="AB8" i="18"/>
  <c r="AC8" i="18" s="1"/>
  <c r="X8" i="18"/>
  <c r="Y8" i="18" s="1"/>
  <c r="T8" i="18"/>
  <c r="U8" i="18" s="1"/>
  <c r="P8" i="18"/>
  <c r="Q8" i="18" s="1"/>
  <c r="M8" i="18"/>
  <c r="O8" i="18" s="1"/>
  <c r="J8" i="18"/>
  <c r="AK6" i="18"/>
  <c r="AF6" i="18"/>
  <c r="AG6" i="18" s="1"/>
  <c r="AB6" i="18"/>
  <c r="AC6" i="18" s="1"/>
  <c r="X6" i="18"/>
  <c r="Y6" i="18" s="1"/>
  <c r="T6" i="18"/>
  <c r="U6" i="18" s="1"/>
  <c r="P6" i="18"/>
  <c r="Q6" i="18" s="1"/>
  <c r="M6" i="18"/>
  <c r="O6" i="18" s="1"/>
  <c r="J6" i="18"/>
  <c r="AK213" i="17"/>
  <c r="AF213" i="17"/>
  <c r="AG213" i="17" s="1"/>
  <c r="AB213" i="17"/>
  <c r="AC213" i="17" s="1"/>
  <c r="X213" i="17"/>
  <c r="Y213" i="17" s="1"/>
  <c r="T213" i="17"/>
  <c r="U213" i="17" s="1"/>
  <c r="P213" i="17"/>
  <c r="Q213" i="17" s="1"/>
  <c r="M213" i="17"/>
  <c r="O213" i="17" s="1"/>
  <c r="J213" i="17"/>
  <c r="AK212" i="17"/>
  <c r="AF212" i="17"/>
  <c r="AG212" i="17" s="1"/>
  <c r="AB212" i="17"/>
  <c r="AC212" i="17" s="1"/>
  <c r="X212" i="17"/>
  <c r="Y212" i="17" s="1"/>
  <c r="T212" i="17"/>
  <c r="U212" i="17" s="1"/>
  <c r="P212" i="17"/>
  <c r="Q212" i="17" s="1"/>
  <c r="M212" i="17"/>
  <c r="O212" i="17" s="1"/>
  <c r="J212" i="17"/>
  <c r="AK211" i="17"/>
  <c r="AF211" i="17"/>
  <c r="AG211" i="17" s="1"/>
  <c r="AB211" i="17"/>
  <c r="AC211" i="17" s="1"/>
  <c r="X211" i="17"/>
  <c r="Y211" i="17" s="1"/>
  <c r="T211" i="17"/>
  <c r="U211" i="17" s="1"/>
  <c r="P211" i="17"/>
  <c r="Q211" i="17" s="1"/>
  <c r="M211" i="17"/>
  <c r="O211" i="17" s="1"/>
  <c r="J211" i="17"/>
  <c r="AK210" i="17"/>
  <c r="AF210" i="17"/>
  <c r="AG210" i="17" s="1"/>
  <c r="AB210" i="17"/>
  <c r="AC210" i="17" s="1"/>
  <c r="X210" i="17"/>
  <c r="Y210" i="17" s="1"/>
  <c r="T210" i="17"/>
  <c r="U210" i="17" s="1"/>
  <c r="P210" i="17"/>
  <c r="Q210" i="17" s="1"/>
  <c r="M210" i="17"/>
  <c r="O210" i="17" s="1"/>
  <c r="J210" i="17"/>
  <c r="AK209" i="17"/>
  <c r="AF209" i="17"/>
  <c r="AG209" i="17" s="1"/>
  <c r="AB209" i="17"/>
  <c r="AC209" i="17" s="1"/>
  <c r="X209" i="17"/>
  <c r="Y209" i="17" s="1"/>
  <c r="T209" i="17"/>
  <c r="U209" i="17" s="1"/>
  <c r="P209" i="17"/>
  <c r="Q209" i="17" s="1"/>
  <c r="M209" i="17"/>
  <c r="O209" i="17" s="1"/>
  <c r="J209" i="17"/>
  <c r="AK208" i="17"/>
  <c r="AF208" i="17"/>
  <c r="AG208" i="17" s="1"/>
  <c r="AB208" i="17"/>
  <c r="AC208" i="17" s="1"/>
  <c r="X208" i="17"/>
  <c r="Y208" i="17" s="1"/>
  <c r="T208" i="17"/>
  <c r="U208" i="17" s="1"/>
  <c r="P208" i="17"/>
  <c r="Q208" i="17" s="1"/>
  <c r="M208" i="17"/>
  <c r="O208" i="17" s="1"/>
  <c r="J208" i="17"/>
  <c r="AK207" i="17"/>
  <c r="AF207" i="17"/>
  <c r="AG207" i="17" s="1"/>
  <c r="AB207" i="17"/>
  <c r="AC207" i="17" s="1"/>
  <c r="X207" i="17"/>
  <c r="Y207" i="17" s="1"/>
  <c r="T207" i="17"/>
  <c r="U207" i="17" s="1"/>
  <c r="P207" i="17"/>
  <c r="Q207" i="17" s="1"/>
  <c r="M207" i="17"/>
  <c r="O207" i="17" s="1"/>
  <c r="J207" i="17"/>
  <c r="AK206" i="17"/>
  <c r="AF206" i="17"/>
  <c r="AG206" i="17" s="1"/>
  <c r="AB206" i="17"/>
  <c r="AC206" i="17" s="1"/>
  <c r="X206" i="17"/>
  <c r="Y206" i="17" s="1"/>
  <c r="T206" i="17"/>
  <c r="U206" i="17" s="1"/>
  <c r="P206" i="17"/>
  <c r="Q206" i="17" s="1"/>
  <c r="M206" i="17"/>
  <c r="O206" i="17" s="1"/>
  <c r="J206" i="17"/>
  <c r="AK205" i="17"/>
  <c r="AF205" i="17"/>
  <c r="AG205" i="17" s="1"/>
  <c r="AB205" i="17"/>
  <c r="AC205" i="17" s="1"/>
  <c r="X205" i="17"/>
  <c r="Y205" i="17" s="1"/>
  <c r="T205" i="17"/>
  <c r="U205" i="17" s="1"/>
  <c r="P205" i="17"/>
  <c r="Q205" i="17" s="1"/>
  <c r="M205" i="17"/>
  <c r="O205" i="17" s="1"/>
  <c r="J205" i="17"/>
  <c r="AK204" i="17"/>
  <c r="AF204" i="17"/>
  <c r="AG204" i="17" s="1"/>
  <c r="AB204" i="17"/>
  <c r="AC204" i="17" s="1"/>
  <c r="X204" i="17"/>
  <c r="Y204" i="17" s="1"/>
  <c r="T204" i="17"/>
  <c r="U204" i="17" s="1"/>
  <c r="P204" i="17"/>
  <c r="Q204" i="17" s="1"/>
  <c r="M204" i="17"/>
  <c r="O204" i="17" s="1"/>
  <c r="J204" i="17"/>
  <c r="AK203" i="17"/>
  <c r="AF203" i="17"/>
  <c r="AG203" i="17" s="1"/>
  <c r="AB203" i="17"/>
  <c r="AC203" i="17" s="1"/>
  <c r="X203" i="17"/>
  <c r="Y203" i="17" s="1"/>
  <c r="T203" i="17"/>
  <c r="U203" i="17" s="1"/>
  <c r="P203" i="17"/>
  <c r="Q203" i="17" s="1"/>
  <c r="M203" i="17"/>
  <c r="O203" i="17" s="1"/>
  <c r="J203" i="17"/>
  <c r="AK202" i="17"/>
  <c r="AF202" i="17"/>
  <c r="AG202" i="17" s="1"/>
  <c r="AB202" i="17"/>
  <c r="AC202" i="17" s="1"/>
  <c r="X202" i="17"/>
  <c r="Y202" i="17" s="1"/>
  <c r="T202" i="17"/>
  <c r="U202" i="17" s="1"/>
  <c r="P202" i="17"/>
  <c r="Q202" i="17" s="1"/>
  <c r="M202" i="17"/>
  <c r="O202" i="17" s="1"/>
  <c r="J202" i="17"/>
  <c r="AK201" i="17"/>
  <c r="AF201" i="17"/>
  <c r="AG201" i="17" s="1"/>
  <c r="AB201" i="17"/>
  <c r="AC201" i="17" s="1"/>
  <c r="X201" i="17"/>
  <c r="Y201" i="17" s="1"/>
  <c r="T201" i="17"/>
  <c r="U201" i="17" s="1"/>
  <c r="P201" i="17"/>
  <c r="Q201" i="17" s="1"/>
  <c r="M201" i="17"/>
  <c r="O201" i="17" s="1"/>
  <c r="J201" i="17"/>
  <c r="AK200" i="17"/>
  <c r="AF200" i="17"/>
  <c r="AG200" i="17" s="1"/>
  <c r="AB200" i="17"/>
  <c r="AC200" i="17" s="1"/>
  <c r="X200" i="17"/>
  <c r="Y200" i="17" s="1"/>
  <c r="T200" i="17"/>
  <c r="U200" i="17" s="1"/>
  <c r="P200" i="17"/>
  <c r="Q200" i="17" s="1"/>
  <c r="M200" i="17"/>
  <c r="O200" i="17" s="1"/>
  <c r="J200" i="17"/>
  <c r="AK199" i="17"/>
  <c r="AF199" i="17"/>
  <c r="AG199" i="17" s="1"/>
  <c r="AB199" i="17"/>
  <c r="AC199" i="17" s="1"/>
  <c r="X199" i="17"/>
  <c r="Y199" i="17" s="1"/>
  <c r="T199" i="17"/>
  <c r="U199" i="17" s="1"/>
  <c r="P199" i="17"/>
  <c r="Q199" i="17" s="1"/>
  <c r="M199" i="17"/>
  <c r="O199" i="17" s="1"/>
  <c r="J199" i="17"/>
  <c r="AK198" i="17"/>
  <c r="AF198" i="17"/>
  <c r="AG198" i="17" s="1"/>
  <c r="AB198" i="17"/>
  <c r="AC198" i="17" s="1"/>
  <c r="X198" i="17"/>
  <c r="Y198" i="17" s="1"/>
  <c r="T198" i="17"/>
  <c r="U198" i="17" s="1"/>
  <c r="P198" i="17"/>
  <c r="Q198" i="17" s="1"/>
  <c r="M198" i="17"/>
  <c r="O198" i="17" s="1"/>
  <c r="J198" i="17"/>
  <c r="AK197" i="17"/>
  <c r="AF197" i="17"/>
  <c r="AG197" i="17" s="1"/>
  <c r="AB197" i="17"/>
  <c r="AC197" i="17" s="1"/>
  <c r="X197" i="17"/>
  <c r="Y197" i="17" s="1"/>
  <c r="T197" i="17"/>
  <c r="U197" i="17" s="1"/>
  <c r="P197" i="17"/>
  <c r="Q197" i="17" s="1"/>
  <c r="M197" i="17"/>
  <c r="O197" i="17" s="1"/>
  <c r="J197" i="17"/>
  <c r="AK196" i="17"/>
  <c r="AF196" i="17"/>
  <c r="AG196" i="17" s="1"/>
  <c r="AB196" i="17"/>
  <c r="AC196" i="17" s="1"/>
  <c r="X196" i="17"/>
  <c r="Y196" i="17" s="1"/>
  <c r="T196" i="17"/>
  <c r="U196" i="17" s="1"/>
  <c r="P196" i="17"/>
  <c r="Q196" i="17" s="1"/>
  <c r="M196" i="17"/>
  <c r="O196" i="17" s="1"/>
  <c r="J196" i="17"/>
  <c r="AK195" i="17"/>
  <c r="AF195" i="17"/>
  <c r="AG195" i="17" s="1"/>
  <c r="AB195" i="17"/>
  <c r="AC195" i="17" s="1"/>
  <c r="X195" i="17"/>
  <c r="Y195" i="17" s="1"/>
  <c r="T195" i="17"/>
  <c r="U195" i="17" s="1"/>
  <c r="P195" i="17"/>
  <c r="Q195" i="17" s="1"/>
  <c r="M195" i="17"/>
  <c r="O195" i="17" s="1"/>
  <c r="J195" i="17"/>
  <c r="AK194" i="17"/>
  <c r="AF194" i="17"/>
  <c r="AG194" i="17" s="1"/>
  <c r="AB194" i="17"/>
  <c r="AC194" i="17" s="1"/>
  <c r="X194" i="17"/>
  <c r="Y194" i="17" s="1"/>
  <c r="T194" i="17"/>
  <c r="U194" i="17" s="1"/>
  <c r="P194" i="17"/>
  <c r="Q194" i="17" s="1"/>
  <c r="M194" i="17"/>
  <c r="O194" i="17" s="1"/>
  <c r="J194" i="17"/>
  <c r="AK193" i="17"/>
  <c r="AF193" i="17"/>
  <c r="AG193" i="17" s="1"/>
  <c r="AB193" i="17"/>
  <c r="AC193" i="17" s="1"/>
  <c r="X193" i="17"/>
  <c r="Y193" i="17" s="1"/>
  <c r="T193" i="17"/>
  <c r="U193" i="17" s="1"/>
  <c r="P193" i="17"/>
  <c r="Q193" i="17" s="1"/>
  <c r="M193" i="17"/>
  <c r="O193" i="17" s="1"/>
  <c r="J193" i="17"/>
  <c r="AK192" i="17"/>
  <c r="AF192" i="17"/>
  <c r="AG192" i="17" s="1"/>
  <c r="AB192" i="17"/>
  <c r="AC192" i="17" s="1"/>
  <c r="X192" i="17"/>
  <c r="Y192" i="17" s="1"/>
  <c r="T192" i="17"/>
  <c r="U192" i="17" s="1"/>
  <c r="P192" i="17"/>
  <c r="Q192" i="17" s="1"/>
  <c r="M192" i="17"/>
  <c r="O192" i="17" s="1"/>
  <c r="J192" i="17"/>
  <c r="AK191" i="17"/>
  <c r="AF191" i="17"/>
  <c r="AG191" i="17" s="1"/>
  <c r="AB191" i="17"/>
  <c r="AC191" i="17" s="1"/>
  <c r="X191" i="17"/>
  <c r="Y191" i="17" s="1"/>
  <c r="T191" i="17"/>
  <c r="U191" i="17" s="1"/>
  <c r="P191" i="17"/>
  <c r="Q191" i="17" s="1"/>
  <c r="M191" i="17"/>
  <c r="O191" i="17" s="1"/>
  <c r="J191" i="17"/>
  <c r="AK190" i="17"/>
  <c r="AF190" i="17"/>
  <c r="AG190" i="17" s="1"/>
  <c r="AB190" i="17"/>
  <c r="AC190" i="17" s="1"/>
  <c r="X190" i="17"/>
  <c r="Y190" i="17" s="1"/>
  <c r="T190" i="17"/>
  <c r="U190" i="17" s="1"/>
  <c r="P190" i="17"/>
  <c r="Q190" i="17" s="1"/>
  <c r="M190" i="17"/>
  <c r="O190" i="17" s="1"/>
  <c r="J190" i="17"/>
  <c r="AK189" i="17"/>
  <c r="AF189" i="17"/>
  <c r="AG189" i="17" s="1"/>
  <c r="AB189" i="17"/>
  <c r="AC189" i="17" s="1"/>
  <c r="X189" i="17"/>
  <c r="Y189" i="17" s="1"/>
  <c r="T189" i="17"/>
  <c r="U189" i="17" s="1"/>
  <c r="P189" i="17"/>
  <c r="Q189" i="17" s="1"/>
  <c r="M189" i="17"/>
  <c r="O189" i="17" s="1"/>
  <c r="J189" i="17"/>
  <c r="AK188" i="17"/>
  <c r="AF188" i="17"/>
  <c r="AG188" i="17" s="1"/>
  <c r="AB188" i="17"/>
  <c r="AC188" i="17" s="1"/>
  <c r="X188" i="17"/>
  <c r="Y188" i="17" s="1"/>
  <c r="T188" i="17"/>
  <c r="U188" i="17" s="1"/>
  <c r="P188" i="17"/>
  <c r="Q188" i="17" s="1"/>
  <c r="M188" i="17"/>
  <c r="O188" i="17" s="1"/>
  <c r="J188" i="17"/>
  <c r="AK187" i="17"/>
  <c r="AF187" i="17"/>
  <c r="AG187" i="17" s="1"/>
  <c r="AB187" i="17"/>
  <c r="AC187" i="17" s="1"/>
  <c r="X187" i="17"/>
  <c r="Y187" i="17" s="1"/>
  <c r="T187" i="17"/>
  <c r="U187" i="17" s="1"/>
  <c r="P187" i="17"/>
  <c r="Q187" i="17" s="1"/>
  <c r="M187" i="17"/>
  <c r="O187" i="17" s="1"/>
  <c r="J187" i="17"/>
  <c r="AK186" i="17"/>
  <c r="AF186" i="17"/>
  <c r="AG186" i="17" s="1"/>
  <c r="AB186" i="17"/>
  <c r="AC186" i="17" s="1"/>
  <c r="X186" i="17"/>
  <c r="Y186" i="17" s="1"/>
  <c r="T186" i="17"/>
  <c r="U186" i="17" s="1"/>
  <c r="P186" i="17"/>
  <c r="Q186" i="17" s="1"/>
  <c r="M186" i="17"/>
  <c r="O186" i="17" s="1"/>
  <c r="J186" i="17"/>
  <c r="AK185" i="17"/>
  <c r="AF185" i="17"/>
  <c r="AG185" i="17" s="1"/>
  <c r="AB185" i="17"/>
  <c r="AC185" i="17" s="1"/>
  <c r="X185" i="17"/>
  <c r="Y185" i="17" s="1"/>
  <c r="T185" i="17"/>
  <c r="U185" i="17" s="1"/>
  <c r="P185" i="17"/>
  <c r="Q185" i="17" s="1"/>
  <c r="M185" i="17"/>
  <c r="O185" i="17" s="1"/>
  <c r="J185" i="17"/>
  <c r="AK184" i="17"/>
  <c r="AF184" i="17"/>
  <c r="AG184" i="17" s="1"/>
  <c r="AB184" i="17"/>
  <c r="AC184" i="17" s="1"/>
  <c r="X184" i="17"/>
  <c r="Y184" i="17" s="1"/>
  <c r="T184" i="17"/>
  <c r="U184" i="17" s="1"/>
  <c r="P184" i="17"/>
  <c r="Q184" i="17" s="1"/>
  <c r="M184" i="17"/>
  <c r="O184" i="17" s="1"/>
  <c r="J184" i="17"/>
  <c r="AK183" i="17"/>
  <c r="AF183" i="17"/>
  <c r="AG183" i="17" s="1"/>
  <c r="AB183" i="17"/>
  <c r="AC183" i="17" s="1"/>
  <c r="X183" i="17"/>
  <c r="Y183" i="17" s="1"/>
  <c r="T183" i="17"/>
  <c r="U183" i="17" s="1"/>
  <c r="P183" i="17"/>
  <c r="Q183" i="17" s="1"/>
  <c r="M183" i="17"/>
  <c r="O183" i="17" s="1"/>
  <c r="J183" i="17"/>
  <c r="AK182" i="17"/>
  <c r="AF182" i="17"/>
  <c r="AG182" i="17" s="1"/>
  <c r="AB182" i="17"/>
  <c r="AC182" i="17" s="1"/>
  <c r="X182" i="17"/>
  <c r="Y182" i="17" s="1"/>
  <c r="T182" i="17"/>
  <c r="U182" i="17" s="1"/>
  <c r="P182" i="17"/>
  <c r="Q182" i="17" s="1"/>
  <c r="M182" i="17"/>
  <c r="O182" i="17" s="1"/>
  <c r="J182" i="17"/>
  <c r="AK181" i="17"/>
  <c r="AF181" i="17"/>
  <c r="AG181" i="17" s="1"/>
  <c r="AC181" i="17"/>
  <c r="AB181" i="17"/>
  <c r="X181" i="17"/>
  <c r="Y181" i="17" s="1"/>
  <c r="T181" i="17"/>
  <c r="U181" i="17" s="1"/>
  <c r="P181" i="17"/>
  <c r="Q181" i="17" s="1"/>
  <c r="M181" i="17"/>
  <c r="O181" i="17" s="1"/>
  <c r="J181" i="17"/>
  <c r="AK180" i="17"/>
  <c r="AF180" i="17"/>
  <c r="AG180" i="17" s="1"/>
  <c r="AB180" i="17"/>
  <c r="AC180" i="17" s="1"/>
  <c r="X180" i="17"/>
  <c r="Y180" i="17" s="1"/>
  <c r="T180" i="17"/>
  <c r="U180" i="17" s="1"/>
  <c r="P180" i="17"/>
  <c r="Q180" i="17" s="1"/>
  <c r="M180" i="17"/>
  <c r="O180" i="17" s="1"/>
  <c r="J180" i="17"/>
  <c r="AK179" i="17"/>
  <c r="AF179" i="17"/>
  <c r="AG179" i="17" s="1"/>
  <c r="AB179" i="17"/>
  <c r="AC179" i="17" s="1"/>
  <c r="X179" i="17"/>
  <c r="Y179" i="17" s="1"/>
  <c r="T179" i="17"/>
  <c r="U179" i="17" s="1"/>
  <c r="P179" i="17"/>
  <c r="Q179" i="17" s="1"/>
  <c r="M179" i="17"/>
  <c r="O179" i="17" s="1"/>
  <c r="J179" i="17"/>
  <c r="AK178" i="17"/>
  <c r="AF178" i="17"/>
  <c r="AG178" i="17" s="1"/>
  <c r="AB178" i="17"/>
  <c r="AC178" i="17" s="1"/>
  <c r="X178" i="17"/>
  <c r="Y178" i="17" s="1"/>
  <c r="T178" i="17"/>
  <c r="U178" i="17" s="1"/>
  <c r="P178" i="17"/>
  <c r="Q178" i="17" s="1"/>
  <c r="M178" i="17"/>
  <c r="O178" i="17" s="1"/>
  <c r="J178" i="17"/>
  <c r="AK177" i="17"/>
  <c r="AF177" i="17"/>
  <c r="AG177" i="17" s="1"/>
  <c r="AB177" i="17"/>
  <c r="AC177" i="17" s="1"/>
  <c r="X177" i="17"/>
  <c r="Y177" i="17" s="1"/>
  <c r="T177" i="17"/>
  <c r="U177" i="17" s="1"/>
  <c r="P177" i="17"/>
  <c r="Q177" i="17" s="1"/>
  <c r="M177" i="17"/>
  <c r="O177" i="17" s="1"/>
  <c r="J177" i="17"/>
  <c r="AK176" i="17"/>
  <c r="AF176" i="17"/>
  <c r="AG176" i="17" s="1"/>
  <c r="AB176" i="17"/>
  <c r="AC176" i="17" s="1"/>
  <c r="X176" i="17"/>
  <c r="Y176" i="17" s="1"/>
  <c r="T176" i="17"/>
  <c r="U176" i="17" s="1"/>
  <c r="P176" i="17"/>
  <c r="Q176" i="17" s="1"/>
  <c r="M176" i="17"/>
  <c r="O176" i="17" s="1"/>
  <c r="J176" i="17"/>
  <c r="AK175" i="17"/>
  <c r="AF175" i="17"/>
  <c r="AG175" i="17" s="1"/>
  <c r="AB175" i="17"/>
  <c r="AC175" i="17" s="1"/>
  <c r="X175" i="17"/>
  <c r="Y175" i="17" s="1"/>
  <c r="T175" i="17"/>
  <c r="U175" i="17" s="1"/>
  <c r="P175" i="17"/>
  <c r="Q175" i="17" s="1"/>
  <c r="M175" i="17"/>
  <c r="O175" i="17" s="1"/>
  <c r="J175" i="17"/>
  <c r="AK174" i="17"/>
  <c r="AF174" i="17"/>
  <c r="AG174" i="17" s="1"/>
  <c r="AB174" i="17"/>
  <c r="AC174" i="17" s="1"/>
  <c r="X174" i="17"/>
  <c r="Y174" i="17" s="1"/>
  <c r="T174" i="17"/>
  <c r="U174" i="17" s="1"/>
  <c r="P174" i="17"/>
  <c r="Q174" i="17" s="1"/>
  <c r="M174" i="17"/>
  <c r="O174" i="17" s="1"/>
  <c r="J174" i="17"/>
  <c r="AK173" i="17"/>
  <c r="AF173" i="17"/>
  <c r="AG173" i="17" s="1"/>
  <c r="AB173" i="17"/>
  <c r="AC173" i="17" s="1"/>
  <c r="X173" i="17"/>
  <c r="Y173" i="17" s="1"/>
  <c r="T173" i="17"/>
  <c r="U173" i="17" s="1"/>
  <c r="P173" i="17"/>
  <c r="Q173" i="17" s="1"/>
  <c r="M173" i="17"/>
  <c r="O173" i="17" s="1"/>
  <c r="J173" i="17"/>
  <c r="AK172" i="17"/>
  <c r="AF172" i="17"/>
  <c r="AG172" i="17" s="1"/>
  <c r="AB172" i="17"/>
  <c r="AC172" i="17" s="1"/>
  <c r="X172" i="17"/>
  <c r="Y172" i="17" s="1"/>
  <c r="T172" i="17"/>
  <c r="U172" i="17" s="1"/>
  <c r="P172" i="17"/>
  <c r="Q172" i="17" s="1"/>
  <c r="M172" i="17"/>
  <c r="O172" i="17" s="1"/>
  <c r="J172" i="17"/>
  <c r="AK171" i="17"/>
  <c r="AF171" i="17"/>
  <c r="AG171" i="17" s="1"/>
  <c r="AB171" i="17"/>
  <c r="AC171" i="17" s="1"/>
  <c r="X171" i="17"/>
  <c r="Y171" i="17" s="1"/>
  <c r="T171" i="17"/>
  <c r="U171" i="17" s="1"/>
  <c r="P171" i="17"/>
  <c r="Q171" i="17" s="1"/>
  <c r="M171" i="17"/>
  <c r="O171" i="17" s="1"/>
  <c r="J171" i="17"/>
  <c r="AK170" i="17"/>
  <c r="AF170" i="17"/>
  <c r="AG170" i="17" s="1"/>
  <c r="AB170" i="17"/>
  <c r="AC170" i="17" s="1"/>
  <c r="X170" i="17"/>
  <c r="Y170" i="17" s="1"/>
  <c r="T170" i="17"/>
  <c r="U170" i="17" s="1"/>
  <c r="P170" i="17"/>
  <c r="Q170" i="17" s="1"/>
  <c r="M170" i="17"/>
  <c r="O170" i="17" s="1"/>
  <c r="J170" i="17"/>
  <c r="AK169" i="17"/>
  <c r="AF169" i="17"/>
  <c r="AG169" i="17" s="1"/>
  <c r="AB169" i="17"/>
  <c r="AC169" i="17" s="1"/>
  <c r="X169" i="17"/>
  <c r="Y169" i="17" s="1"/>
  <c r="T169" i="17"/>
  <c r="U169" i="17" s="1"/>
  <c r="P169" i="17"/>
  <c r="Q169" i="17" s="1"/>
  <c r="M169" i="17"/>
  <c r="O169" i="17" s="1"/>
  <c r="J169" i="17"/>
  <c r="AK168" i="17"/>
  <c r="AF168" i="17"/>
  <c r="AG168" i="17" s="1"/>
  <c r="AB168" i="17"/>
  <c r="AC168" i="17" s="1"/>
  <c r="X168" i="17"/>
  <c r="Y168" i="17" s="1"/>
  <c r="T168" i="17"/>
  <c r="U168" i="17" s="1"/>
  <c r="P168" i="17"/>
  <c r="Q168" i="17" s="1"/>
  <c r="M168" i="17"/>
  <c r="O168" i="17" s="1"/>
  <c r="J168" i="17"/>
  <c r="AK167" i="17"/>
  <c r="AF167" i="17"/>
  <c r="AG167" i="17" s="1"/>
  <c r="AB167" i="17"/>
  <c r="AC167" i="17" s="1"/>
  <c r="X167" i="17"/>
  <c r="Y167" i="17" s="1"/>
  <c r="T167" i="17"/>
  <c r="U167" i="17" s="1"/>
  <c r="P167" i="17"/>
  <c r="Q167" i="17" s="1"/>
  <c r="M167" i="17"/>
  <c r="O167" i="17" s="1"/>
  <c r="J167" i="17"/>
  <c r="AK166" i="17"/>
  <c r="AF166" i="17"/>
  <c r="AG166" i="17" s="1"/>
  <c r="AB166" i="17"/>
  <c r="AC166" i="17" s="1"/>
  <c r="X166" i="17"/>
  <c r="Y166" i="17" s="1"/>
  <c r="T166" i="17"/>
  <c r="U166" i="17" s="1"/>
  <c r="P166" i="17"/>
  <c r="Q166" i="17" s="1"/>
  <c r="M166" i="17"/>
  <c r="O166" i="17" s="1"/>
  <c r="J166" i="17"/>
  <c r="AK165" i="17"/>
  <c r="AF165" i="17"/>
  <c r="AG165" i="17" s="1"/>
  <c r="AB165" i="17"/>
  <c r="AC165" i="17" s="1"/>
  <c r="X165" i="17"/>
  <c r="Y165" i="17" s="1"/>
  <c r="T165" i="17"/>
  <c r="U165" i="17" s="1"/>
  <c r="P165" i="17"/>
  <c r="Q165" i="17" s="1"/>
  <c r="M165" i="17"/>
  <c r="O165" i="17" s="1"/>
  <c r="J165" i="17"/>
  <c r="AK164" i="17"/>
  <c r="AF164" i="17"/>
  <c r="AG164" i="17" s="1"/>
  <c r="AB164" i="17"/>
  <c r="AC164" i="17" s="1"/>
  <c r="X164" i="17"/>
  <c r="Y164" i="17" s="1"/>
  <c r="T164" i="17"/>
  <c r="U164" i="17" s="1"/>
  <c r="P164" i="17"/>
  <c r="Q164" i="17" s="1"/>
  <c r="M164" i="17"/>
  <c r="O164" i="17" s="1"/>
  <c r="J164" i="17"/>
  <c r="AK163" i="17"/>
  <c r="AG163" i="17"/>
  <c r="AF163" i="17"/>
  <c r="AB163" i="17"/>
  <c r="AC163" i="17" s="1"/>
  <c r="X163" i="17"/>
  <c r="Y163" i="17" s="1"/>
  <c r="T163" i="17"/>
  <c r="U163" i="17" s="1"/>
  <c r="P163" i="17"/>
  <c r="Q163" i="17" s="1"/>
  <c r="M163" i="17"/>
  <c r="O163" i="17" s="1"/>
  <c r="J163" i="17"/>
  <c r="AK162" i="17"/>
  <c r="AF162" i="17"/>
  <c r="AG162" i="17" s="1"/>
  <c r="AB162" i="17"/>
  <c r="AC162" i="17" s="1"/>
  <c r="X162" i="17"/>
  <c r="Y162" i="17" s="1"/>
  <c r="T162" i="17"/>
  <c r="U162" i="17" s="1"/>
  <c r="P162" i="17"/>
  <c r="Q162" i="17" s="1"/>
  <c r="M162" i="17"/>
  <c r="O162" i="17" s="1"/>
  <c r="J162" i="17"/>
  <c r="AK161" i="17"/>
  <c r="AF161" i="17"/>
  <c r="AG161" i="17" s="1"/>
  <c r="AB161" i="17"/>
  <c r="AC161" i="17" s="1"/>
  <c r="X161" i="17"/>
  <c r="Y161" i="17" s="1"/>
  <c r="T161" i="17"/>
  <c r="U161" i="17" s="1"/>
  <c r="P161" i="17"/>
  <c r="Q161" i="17" s="1"/>
  <c r="M161" i="17"/>
  <c r="O161" i="17" s="1"/>
  <c r="J161" i="17"/>
  <c r="AK160" i="17"/>
  <c r="AF160" i="17"/>
  <c r="AG160" i="17" s="1"/>
  <c r="AB160" i="17"/>
  <c r="AC160" i="17" s="1"/>
  <c r="X160" i="17"/>
  <c r="Y160" i="17" s="1"/>
  <c r="T160" i="17"/>
  <c r="U160" i="17" s="1"/>
  <c r="P160" i="17"/>
  <c r="Q160" i="17" s="1"/>
  <c r="M160" i="17"/>
  <c r="O160" i="17" s="1"/>
  <c r="J160" i="17"/>
  <c r="AK159" i="17"/>
  <c r="AF159" i="17"/>
  <c r="AG159" i="17" s="1"/>
  <c r="AB159" i="17"/>
  <c r="AC159" i="17" s="1"/>
  <c r="X159" i="17"/>
  <c r="Y159" i="17" s="1"/>
  <c r="T159" i="17"/>
  <c r="U159" i="17" s="1"/>
  <c r="P159" i="17"/>
  <c r="Q159" i="17" s="1"/>
  <c r="M159" i="17"/>
  <c r="O159" i="17" s="1"/>
  <c r="J159" i="17"/>
  <c r="AK158" i="17"/>
  <c r="AF158" i="17"/>
  <c r="AG158" i="17" s="1"/>
  <c r="AB158" i="17"/>
  <c r="AC158" i="17" s="1"/>
  <c r="X158" i="17"/>
  <c r="Y158" i="17" s="1"/>
  <c r="T158" i="17"/>
  <c r="U158" i="17" s="1"/>
  <c r="P158" i="17"/>
  <c r="Q158" i="17" s="1"/>
  <c r="M158" i="17"/>
  <c r="O158" i="17" s="1"/>
  <c r="J158" i="17"/>
  <c r="AK157" i="17"/>
  <c r="AF157" i="17"/>
  <c r="AG157" i="17" s="1"/>
  <c r="AB157" i="17"/>
  <c r="AC157" i="17" s="1"/>
  <c r="X157" i="17"/>
  <c r="Y157" i="17" s="1"/>
  <c r="T157" i="17"/>
  <c r="U157" i="17" s="1"/>
  <c r="P157" i="17"/>
  <c r="Q157" i="17" s="1"/>
  <c r="M157" i="17"/>
  <c r="O157" i="17" s="1"/>
  <c r="J157" i="17"/>
  <c r="AK156" i="17"/>
  <c r="AF156" i="17"/>
  <c r="AG156" i="17" s="1"/>
  <c r="AB156" i="17"/>
  <c r="AC156" i="17" s="1"/>
  <c r="X156" i="17"/>
  <c r="Y156" i="17" s="1"/>
  <c r="T156" i="17"/>
  <c r="U156" i="17" s="1"/>
  <c r="P156" i="17"/>
  <c r="Q156" i="17" s="1"/>
  <c r="M156" i="17"/>
  <c r="O156" i="17" s="1"/>
  <c r="J156" i="17"/>
  <c r="AK155" i="17"/>
  <c r="AF155" i="17"/>
  <c r="AG155" i="17" s="1"/>
  <c r="AB155" i="17"/>
  <c r="AC155" i="17" s="1"/>
  <c r="X155" i="17"/>
  <c r="Y155" i="17" s="1"/>
  <c r="T155" i="17"/>
  <c r="U155" i="17" s="1"/>
  <c r="P155" i="17"/>
  <c r="Q155" i="17" s="1"/>
  <c r="M155" i="17"/>
  <c r="O155" i="17" s="1"/>
  <c r="J155" i="17"/>
  <c r="AK154" i="17"/>
  <c r="AF154" i="17"/>
  <c r="AG154" i="17" s="1"/>
  <c r="AB154" i="17"/>
  <c r="AC154" i="17" s="1"/>
  <c r="X154" i="17"/>
  <c r="Y154" i="17" s="1"/>
  <c r="T154" i="17"/>
  <c r="U154" i="17" s="1"/>
  <c r="P154" i="17"/>
  <c r="Q154" i="17" s="1"/>
  <c r="M154" i="17"/>
  <c r="O154" i="17" s="1"/>
  <c r="J154" i="17"/>
  <c r="AK153" i="17"/>
  <c r="AF153" i="17"/>
  <c r="AG153" i="17" s="1"/>
  <c r="AB153" i="17"/>
  <c r="AC153" i="17" s="1"/>
  <c r="X153" i="17"/>
  <c r="Y153" i="17" s="1"/>
  <c r="T153" i="17"/>
  <c r="U153" i="17" s="1"/>
  <c r="P153" i="17"/>
  <c r="Q153" i="17" s="1"/>
  <c r="M153" i="17"/>
  <c r="O153" i="17" s="1"/>
  <c r="J153" i="17"/>
  <c r="AK152" i="17"/>
  <c r="AF152" i="17"/>
  <c r="AG152" i="17" s="1"/>
  <c r="AB152" i="17"/>
  <c r="AC152" i="17" s="1"/>
  <c r="X152" i="17"/>
  <c r="Y152" i="17" s="1"/>
  <c r="T152" i="17"/>
  <c r="U152" i="17" s="1"/>
  <c r="P152" i="17"/>
  <c r="Q152" i="17" s="1"/>
  <c r="M152" i="17"/>
  <c r="O152" i="17" s="1"/>
  <c r="J152" i="17"/>
  <c r="AK151" i="17"/>
  <c r="AF151" i="17"/>
  <c r="AG151" i="17" s="1"/>
  <c r="AB151" i="17"/>
  <c r="AC151" i="17" s="1"/>
  <c r="X151" i="17"/>
  <c r="Y151" i="17" s="1"/>
  <c r="T151" i="17"/>
  <c r="U151" i="17" s="1"/>
  <c r="P151" i="17"/>
  <c r="Q151" i="17" s="1"/>
  <c r="M151" i="17"/>
  <c r="O151" i="17" s="1"/>
  <c r="J151" i="17"/>
  <c r="AK150" i="17"/>
  <c r="AF150" i="17"/>
  <c r="AG150" i="17" s="1"/>
  <c r="AB150" i="17"/>
  <c r="AC150" i="17" s="1"/>
  <c r="X150" i="17"/>
  <c r="Y150" i="17" s="1"/>
  <c r="T150" i="17"/>
  <c r="U150" i="17" s="1"/>
  <c r="P150" i="17"/>
  <c r="Q150" i="17" s="1"/>
  <c r="M150" i="17"/>
  <c r="O150" i="17" s="1"/>
  <c r="J150" i="17"/>
  <c r="AK149" i="17"/>
  <c r="AF149" i="17"/>
  <c r="AG149" i="17" s="1"/>
  <c r="AB149" i="17"/>
  <c r="AC149" i="17" s="1"/>
  <c r="X149" i="17"/>
  <c r="Y149" i="17" s="1"/>
  <c r="T149" i="17"/>
  <c r="U149" i="17" s="1"/>
  <c r="P149" i="17"/>
  <c r="Q149" i="17" s="1"/>
  <c r="M149" i="17"/>
  <c r="O149" i="17" s="1"/>
  <c r="J149" i="17"/>
  <c r="AK148" i="17"/>
  <c r="AF148" i="17"/>
  <c r="AG148" i="17" s="1"/>
  <c r="AB148" i="17"/>
  <c r="AC148" i="17" s="1"/>
  <c r="X148" i="17"/>
  <c r="Y148" i="17" s="1"/>
  <c r="T148" i="17"/>
  <c r="U148" i="17" s="1"/>
  <c r="P148" i="17"/>
  <c r="Q148" i="17" s="1"/>
  <c r="M148" i="17"/>
  <c r="O148" i="17" s="1"/>
  <c r="J148" i="17"/>
  <c r="AK147" i="17"/>
  <c r="AF147" i="17"/>
  <c r="AG147" i="17" s="1"/>
  <c r="AB147" i="17"/>
  <c r="AC147" i="17" s="1"/>
  <c r="X147" i="17"/>
  <c r="Y147" i="17" s="1"/>
  <c r="T147" i="17"/>
  <c r="U147" i="17" s="1"/>
  <c r="P147" i="17"/>
  <c r="Q147" i="17" s="1"/>
  <c r="M147" i="17"/>
  <c r="O147" i="17" s="1"/>
  <c r="J147" i="17"/>
  <c r="AK146" i="17"/>
  <c r="AF146" i="17"/>
  <c r="AG146" i="17" s="1"/>
  <c r="AB146" i="17"/>
  <c r="AC146" i="17" s="1"/>
  <c r="X146" i="17"/>
  <c r="Y146" i="17" s="1"/>
  <c r="T146" i="17"/>
  <c r="U146" i="17" s="1"/>
  <c r="P146" i="17"/>
  <c r="Q146" i="17" s="1"/>
  <c r="M146" i="17"/>
  <c r="O146" i="17" s="1"/>
  <c r="J146" i="17"/>
  <c r="AK145" i="17"/>
  <c r="AF145" i="17"/>
  <c r="AG145" i="17" s="1"/>
  <c r="AB145" i="17"/>
  <c r="AC145" i="17" s="1"/>
  <c r="X145" i="17"/>
  <c r="Y145" i="17" s="1"/>
  <c r="T145" i="17"/>
  <c r="U145" i="17" s="1"/>
  <c r="P145" i="17"/>
  <c r="Q145" i="17" s="1"/>
  <c r="M145" i="17"/>
  <c r="O145" i="17" s="1"/>
  <c r="J145" i="17"/>
  <c r="AK144" i="17"/>
  <c r="AF144" i="17"/>
  <c r="AG144" i="17" s="1"/>
  <c r="AB144" i="17"/>
  <c r="AC144" i="17" s="1"/>
  <c r="X144" i="17"/>
  <c r="Y144" i="17" s="1"/>
  <c r="T144" i="17"/>
  <c r="U144" i="17" s="1"/>
  <c r="P144" i="17"/>
  <c r="Q144" i="17" s="1"/>
  <c r="M144" i="17"/>
  <c r="O144" i="17" s="1"/>
  <c r="J144" i="17"/>
  <c r="AK143" i="17"/>
  <c r="AF143" i="17"/>
  <c r="AG143" i="17" s="1"/>
  <c r="AB143" i="17"/>
  <c r="AC143" i="17" s="1"/>
  <c r="X143" i="17"/>
  <c r="Y143" i="17" s="1"/>
  <c r="T143" i="17"/>
  <c r="U143" i="17" s="1"/>
  <c r="P143" i="17"/>
  <c r="Q143" i="17" s="1"/>
  <c r="M143" i="17"/>
  <c r="O143" i="17" s="1"/>
  <c r="J143" i="17"/>
  <c r="AK142" i="17"/>
  <c r="AF142" i="17"/>
  <c r="AG142" i="17" s="1"/>
  <c r="AB142" i="17"/>
  <c r="AC142" i="17" s="1"/>
  <c r="X142" i="17"/>
  <c r="Y142" i="17" s="1"/>
  <c r="T142" i="17"/>
  <c r="U142" i="17" s="1"/>
  <c r="P142" i="17"/>
  <c r="Q142" i="17" s="1"/>
  <c r="M142" i="17"/>
  <c r="O142" i="17" s="1"/>
  <c r="J142" i="17"/>
  <c r="AK141" i="17"/>
  <c r="AF141" i="17"/>
  <c r="AG141" i="17" s="1"/>
  <c r="AB141" i="17"/>
  <c r="AC141" i="17" s="1"/>
  <c r="X141" i="17"/>
  <c r="Y141" i="17" s="1"/>
  <c r="T141" i="17"/>
  <c r="U141" i="17" s="1"/>
  <c r="P141" i="17"/>
  <c r="Q141" i="17" s="1"/>
  <c r="M141" i="17"/>
  <c r="O141" i="17" s="1"/>
  <c r="J141" i="17"/>
  <c r="AK140" i="17"/>
  <c r="AF140" i="17"/>
  <c r="AG140" i="17" s="1"/>
  <c r="AB140" i="17"/>
  <c r="AC140" i="17" s="1"/>
  <c r="X140" i="17"/>
  <c r="Y140" i="17" s="1"/>
  <c r="T140" i="17"/>
  <c r="U140" i="17" s="1"/>
  <c r="P140" i="17"/>
  <c r="Q140" i="17" s="1"/>
  <c r="M140" i="17"/>
  <c r="O140" i="17" s="1"/>
  <c r="J140" i="17"/>
  <c r="AK139" i="17"/>
  <c r="AF139" i="17"/>
  <c r="AG139" i="17" s="1"/>
  <c r="AB139" i="17"/>
  <c r="AC139" i="17" s="1"/>
  <c r="X139" i="17"/>
  <c r="Y139" i="17" s="1"/>
  <c r="T139" i="17"/>
  <c r="U139" i="17" s="1"/>
  <c r="P139" i="17"/>
  <c r="Q139" i="17" s="1"/>
  <c r="M139" i="17"/>
  <c r="O139" i="17" s="1"/>
  <c r="J139" i="17"/>
  <c r="AK138" i="17"/>
  <c r="AF138" i="17"/>
  <c r="AG138" i="17" s="1"/>
  <c r="AB138" i="17"/>
  <c r="AC138" i="17" s="1"/>
  <c r="X138" i="17"/>
  <c r="Y138" i="17" s="1"/>
  <c r="T138" i="17"/>
  <c r="U138" i="17" s="1"/>
  <c r="P138" i="17"/>
  <c r="Q138" i="17" s="1"/>
  <c r="M138" i="17"/>
  <c r="O138" i="17" s="1"/>
  <c r="J138" i="17"/>
  <c r="AK137" i="17"/>
  <c r="AF137" i="17"/>
  <c r="AG137" i="17" s="1"/>
  <c r="AB137" i="17"/>
  <c r="AC137" i="17" s="1"/>
  <c r="X137" i="17"/>
  <c r="Y137" i="17" s="1"/>
  <c r="T137" i="17"/>
  <c r="U137" i="17" s="1"/>
  <c r="P137" i="17"/>
  <c r="Q137" i="17" s="1"/>
  <c r="M137" i="17"/>
  <c r="O137" i="17" s="1"/>
  <c r="J137" i="17"/>
  <c r="AK136" i="17"/>
  <c r="AF136" i="17"/>
  <c r="AG136" i="17" s="1"/>
  <c r="AB136" i="17"/>
  <c r="AC136" i="17" s="1"/>
  <c r="X136" i="17"/>
  <c r="Y136" i="17" s="1"/>
  <c r="T136" i="17"/>
  <c r="U136" i="17" s="1"/>
  <c r="P136" i="17"/>
  <c r="Q136" i="17" s="1"/>
  <c r="M136" i="17"/>
  <c r="O136" i="17" s="1"/>
  <c r="J136" i="17"/>
  <c r="AK135" i="17"/>
  <c r="AF135" i="17"/>
  <c r="AG135" i="17" s="1"/>
  <c r="AB135" i="17"/>
  <c r="AC135" i="17" s="1"/>
  <c r="X135" i="17"/>
  <c r="Y135" i="17" s="1"/>
  <c r="T135" i="17"/>
  <c r="U135" i="17" s="1"/>
  <c r="P135" i="17"/>
  <c r="Q135" i="17" s="1"/>
  <c r="M135" i="17"/>
  <c r="O135" i="17" s="1"/>
  <c r="J135" i="17"/>
  <c r="AK134" i="17"/>
  <c r="AF134" i="17"/>
  <c r="AG134" i="17" s="1"/>
  <c r="AB134" i="17"/>
  <c r="AC134" i="17" s="1"/>
  <c r="X134" i="17"/>
  <c r="Y134" i="17" s="1"/>
  <c r="T134" i="17"/>
  <c r="U134" i="17" s="1"/>
  <c r="P134" i="17"/>
  <c r="Q134" i="17" s="1"/>
  <c r="M134" i="17"/>
  <c r="O134" i="17" s="1"/>
  <c r="J134" i="17"/>
  <c r="AK133" i="17"/>
  <c r="AF133" i="17"/>
  <c r="AG133" i="17" s="1"/>
  <c r="AB133" i="17"/>
  <c r="AC133" i="17" s="1"/>
  <c r="X133" i="17"/>
  <c r="Y133" i="17" s="1"/>
  <c r="T133" i="17"/>
  <c r="U133" i="17" s="1"/>
  <c r="P133" i="17"/>
  <c r="Q133" i="17" s="1"/>
  <c r="M133" i="17"/>
  <c r="O133" i="17" s="1"/>
  <c r="J133" i="17"/>
  <c r="AK132" i="17"/>
  <c r="AF132" i="17"/>
  <c r="AG132" i="17" s="1"/>
  <c r="AB132" i="17"/>
  <c r="AC132" i="17" s="1"/>
  <c r="X132" i="17"/>
  <c r="Y132" i="17" s="1"/>
  <c r="T132" i="17"/>
  <c r="U132" i="17" s="1"/>
  <c r="P132" i="17"/>
  <c r="Q132" i="17" s="1"/>
  <c r="M132" i="17"/>
  <c r="O132" i="17" s="1"/>
  <c r="J132" i="17"/>
  <c r="AK131" i="17"/>
  <c r="AF131" i="17"/>
  <c r="AG131" i="17" s="1"/>
  <c r="AB131" i="17"/>
  <c r="AC131" i="17" s="1"/>
  <c r="X131" i="17"/>
  <c r="Y131" i="17" s="1"/>
  <c r="T131" i="17"/>
  <c r="U131" i="17" s="1"/>
  <c r="P131" i="17"/>
  <c r="Q131" i="17" s="1"/>
  <c r="M131" i="17"/>
  <c r="O131" i="17" s="1"/>
  <c r="J131" i="17"/>
  <c r="AK130" i="17"/>
  <c r="AF130" i="17"/>
  <c r="AG130" i="17" s="1"/>
  <c r="AB130" i="17"/>
  <c r="AC130" i="17" s="1"/>
  <c r="X130" i="17"/>
  <c r="Y130" i="17" s="1"/>
  <c r="T130" i="17"/>
  <c r="U130" i="17" s="1"/>
  <c r="P130" i="17"/>
  <c r="Q130" i="17" s="1"/>
  <c r="M130" i="17"/>
  <c r="O130" i="17" s="1"/>
  <c r="J130" i="17"/>
  <c r="AK129" i="17"/>
  <c r="AF129" i="17"/>
  <c r="AG129" i="17" s="1"/>
  <c r="AB129" i="17"/>
  <c r="AC129" i="17" s="1"/>
  <c r="X129" i="17"/>
  <c r="Y129" i="17" s="1"/>
  <c r="T129" i="17"/>
  <c r="U129" i="17" s="1"/>
  <c r="P129" i="17"/>
  <c r="Q129" i="17" s="1"/>
  <c r="M129" i="17"/>
  <c r="O129" i="17" s="1"/>
  <c r="J129" i="17"/>
  <c r="AK128" i="17"/>
  <c r="AF128" i="17"/>
  <c r="AG128" i="17" s="1"/>
  <c r="AB128" i="17"/>
  <c r="AC128" i="17" s="1"/>
  <c r="X128" i="17"/>
  <c r="Y128" i="17" s="1"/>
  <c r="T128" i="17"/>
  <c r="U128" i="17" s="1"/>
  <c r="P128" i="17"/>
  <c r="Q128" i="17" s="1"/>
  <c r="M128" i="17"/>
  <c r="O128" i="17" s="1"/>
  <c r="J128" i="17"/>
  <c r="AK127" i="17"/>
  <c r="AF127" i="17"/>
  <c r="AG127" i="17" s="1"/>
  <c r="AB127" i="17"/>
  <c r="AC127" i="17" s="1"/>
  <c r="X127" i="17"/>
  <c r="Y127" i="17" s="1"/>
  <c r="T127" i="17"/>
  <c r="U127" i="17" s="1"/>
  <c r="P127" i="17"/>
  <c r="Q127" i="17" s="1"/>
  <c r="M127" i="17"/>
  <c r="O127" i="17" s="1"/>
  <c r="J127" i="17"/>
  <c r="AK126" i="17"/>
  <c r="AF126" i="17"/>
  <c r="AG126" i="17" s="1"/>
  <c r="AB126" i="17"/>
  <c r="AC126" i="17" s="1"/>
  <c r="X126" i="17"/>
  <c r="Y126" i="17" s="1"/>
  <c r="T126" i="17"/>
  <c r="U126" i="17" s="1"/>
  <c r="P126" i="17"/>
  <c r="Q126" i="17" s="1"/>
  <c r="M126" i="17"/>
  <c r="O126" i="17" s="1"/>
  <c r="J126" i="17"/>
  <c r="AK125" i="17"/>
  <c r="AF125" i="17"/>
  <c r="AG125" i="17" s="1"/>
  <c r="AB125" i="17"/>
  <c r="AC125" i="17" s="1"/>
  <c r="X125" i="17"/>
  <c r="Y125" i="17" s="1"/>
  <c r="T125" i="17"/>
  <c r="U125" i="17" s="1"/>
  <c r="P125" i="17"/>
  <c r="Q125" i="17" s="1"/>
  <c r="M125" i="17"/>
  <c r="O125" i="17" s="1"/>
  <c r="J125" i="17"/>
  <c r="AK124" i="17"/>
  <c r="AF124" i="17"/>
  <c r="AG124" i="17" s="1"/>
  <c r="AB124" i="17"/>
  <c r="AC124" i="17" s="1"/>
  <c r="X124" i="17"/>
  <c r="Y124" i="17" s="1"/>
  <c r="T124" i="17"/>
  <c r="U124" i="17" s="1"/>
  <c r="P124" i="17"/>
  <c r="Q124" i="17" s="1"/>
  <c r="M124" i="17"/>
  <c r="O124" i="17" s="1"/>
  <c r="J124" i="17"/>
  <c r="AK123" i="17"/>
  <c r="AF123" i="17"/>
  <c r="AG123" i="17" s="1"/>
  <c r="AB123" i="17"/>
  <c r="AC123" i="17" s="1"/>
  <c r="X123" i="17"/>
  <c r="Y123" i="17" s="1"/>
  <c r="T123" i="17"/>
  <c r="U123" i="17" s="1"/>
  <c r="P123" i="17"/>
  <c r="Q123" i="17" s="1"/>
  <c r="M123" i="17"/>
  <c r="O123" i="17" s="1"/>
  <c r="J123" i="17"/>
  <c r="AK122" i="17"/>
  <c r="AF122" i="17"/>
  <c r="AG122" i="17" s="1"/>
  <c r="AB122" i="17"/>
  <c r="AC122" i="17" s="1"/>
  <c r="X122" i="17"/>
  <c r="Y122" i="17" s="1"/>
  <c r="T122" i="17"/>
  <c r="U122" i="17" s="1"/>
  <c r="P122" i="17"/>
  <c r="Q122" i="17" s="1"/>
  <c r="M122" i="17"/>
  <c r="O122" i="17" s="1"/>
  <c r="J122" i="17"/>
  <c r="AK121" i="17"/>
  <c r="AF121" i="17"/>
  <c r="AG121" i="17" s="1"/>
  <c r="AB121" i="17"/>
  <c r="AC121" i="17" s="1"/>
  <c r="X121" i="17"/>
  <c r="Y121" i="17" s="1"/>
  <c r="T121" i="17"/>
  <c r="U121" i="17" s="1"/>
  <c r="P121" i="17"/>
  <c r="Q121" i="17" s="1"/>
  <c r="M121" i="17"/>
  <c r="O121" i="17" s="1"/>
  <c r="J121" i="17"/>
  <c r="AK120" i="17"/>
  <c r="AF120" i="17"/>
  <c r="AG120" i="17" s="1"/>
  <c r="AB120" i="17"/>
  <c r="AC120" i="17" s="1"/>
  <c r="X120" i="17"/>
  <c r="Y120" i="17" s="1"/>
  <c r="T120" i="17"/>
  <c r="U120" i="17" s="1"/>
  <c r="P120" i="17"/>
  <c r="Q120" i="17" s="1"/>
  <c r="M120" i="17"/>
  <c r="O120" i="17" s="1"/>
  <c r="J120" i="17"/>
  <c r="AK119" i="17"/>
  <c r="AF119" i="17"/>
  <c r="AG119" i="17" s="1"/>
  <c r="AB119" i="17"/>
  <c r="AC119" i="17" s="1"/>
  <c r="X119" i="17"/>
  <c r="Y119" i="17" s="1"/>
  <c r="T119" i="17"/>
  <c r="U119" i="17" s="1"/>
  <c r="P119" i="17"/>
  <c r="Q119" i="17" s="1"/>
  <c r="M119" i="17"/>
  <c r="O119" i="17" s="1"/>
  <c r="J119" i="17"/>
  <c r="AK118" i="17"/>
  <c r="AF118" i="17"/>
  <c r="AG118" i="17" s="1"/>
  <c r="AB118" i="17"/>
  <c r="AC118" i="17" s="1"/>
  <c r="X118" i="17"/>
  <c r="Y118" i="17" s="1"/>
  <c r="T118" i="17"/>
  <c r="U118" i="17" s="1"/>
  <c r="P118" i="17"/>
  <c r="Q118" i="17" s="1"/>
  <c r="M118" i="17"/>
  <c r="O118" i="17" s="1"/>
  <c r="J118" i="17"/>
  <c r="AK117" i="17"/>
  <c r="AF117" i="17"/>
  <c r="AG117" i="17" s="1"/>
  <c r="AB117" i="17"/>
  <c r="AC117" i="17" s="1"/>
  <c r="X117" i="17"/>
  <c r="Y117" i="17" s="1"/>
  <c r="T117" i="17"/>
  <c r="U117" i="17" s="1"/>
  <c r="P117" i="17"/>
  <c r="Q117" i="17" s="1"/>
  <c r="M117" i="17"/>
  <c r="O117" i="17" s="1"/>
  <c r="J117" i="17"/>
  <c r="AK116" i="17"/>
  <c r="AF116" i="17"/>
  <c r="AG116" i="17" s="1"/>
  <c r="AB116" i="17"/>
  <c r="AC116" i="17" s="1"/>
  <c r="X116" i="17"/>
  <c r="Y116" i="17" s="1"/>
  <c r="T116" i="17"/>
  <c r="U116" i="17" s="1"/>
  <c r="P116" i="17"/>
  <c r="Q116" i="17" s="1"/>
  <c r="M116" i="17"/>
  <c r="O116" i="17" s="1"/>
  <c r="J116" i="17"/>
  <c r="AK115" i="17"/>
  <c r="AF115" i="17"/>
  <c r="AG115" i="17" s="1"/>
  <c r="AB115" i="17"/>
  <c r="AC115" i="17" s="1"/>
  <c r="X115" i="17"/>
  <c r="Y115" i="17" s="1"/>
  <c r="T115" i="17"/>
  <c r="U115" i="17" s="1"/>
  <c r="P115" i="17"/>
  <c r="Q115" i="17" s="1"/>
  <c r="M115" i="17"/>
  <c r="O115" i="17" s="1"/>
  <c r="J115" i="17"/>
  <c r="AK114" i="17"/>
  <c r="AF114" i="17"/>
  <c r="AG114" i="17" s="1"/>
  <c r="AB114" i="17"/>
  <c r="AC114" i="17" s="1"/>
  <c r="X114" i="17"/>
  <c r="Y114" i="17" s="1"/>
  <c r="T114" i="17"/>
  <c r="U114" i="17" s="1"/>
  <c r="P114" i="17"/>
  <c r="Q114" i="17" s="1"/>
  <c r="M114" i="17"/>
  <c r="O114" i="17" s="1"/>
  <c r="J114" i="17"/>
  <c r="AK113" i="17"/>
  <c r="AF113" i="17"/>
  <c r="AG113" i="17" s="1"/>
  <c r="AB113" i="17"/>
  <c r="AC113" i="17" s="1"/>
  <c r="X113" i="17"/>
  <c r="Y113" i="17" s="1"/>
  <c r="T113" i="17"/>
  <c r="U113" i="17" s="1"/>
  <c r="P113" i="17"/>
  <c r="Q113" i="17" s="1"/>
  <c r="M113" i="17"/>
  <c r="O113" i="17" s="1"/>
  <c r="J113" i="17"/>
  <c r="AK112" i="17"/>
  <c r="AF112" i="17"/>
  <c r="AG112" i="17" s="1"/>
  <c r="AB112" i="17"/>
  <c r="AC112" i="17" s="1"/>
  <c r="X112" i="17"/>
  <c r="Y112" i="17" s="1"/>
  <c r="T112" i="17"/>
  <c r="U112" i="17" s="1"/>
  <c r="P112" i="17"/>
  <c r="Q112" i="17" s="1"/>
  <c r="M112" i="17"/>
  <c r="O112" i="17" s="1"/>
  <c r="J112" i="17"/>
  <c r="AK111" i="17"/>
  <c r="AF111" i="17"/>
  <c r="AG111" i="17" s="1"/>
  <c r="AB111" i="17"/>
  <c r="AC111" i="17" s="1"/>
  <c r="X111" i="17"/>
  <c r="Y111" i="17" s="1"/>
  <c r="T111" i="17"/>
  <c r="U111" i="17" s="1"/>
  <c r="P111" i="17"/>
  <c r="Q111" i="17" s="1"/>
  <c r="M111" i="17"/>
  <c r="O111" i="17" s="1"/>
  <c r="J111" i="17"/>
  <c r="AK110" i="17"/>
  <c r="AF110" i="17"/>
  <c r="AG110" i="17" s="1"/>
  <c r="AB110" i="17"/>
  <c r="AC110" i="17" s="1"/>
  <c r="X110" i="17"/>
  <c r="Y110" i="17" s="1"/>
  <c r="T110" i="17"/>
  <c r="U110" i="17" s="1"/>
  <c r="P110" i="17"/>
  <c r="Q110" i="17" s="1"/>
  <c r="M110" i="17"/>
  <c r="O110" i="17" s="1"/>
  <c r="J110" i="17"/>
  <c r="AK109" i="17"/>
  <c r="AF109" i="17"/>
  <c r="AG109" i="17" s="1"/>
  <c r="AB109" i="17"/>
  <c r="AC109" i="17" s="1"/>
  <c r="X109" i="17"/>
  <c r="Y109" i="17" s="1"/>
  <c r="T109" i="17"/>
  <c r="U109" i="17" s="1"/>
  <c r="P109" i="17"/>
  <c r="Q109" i="17" s="1"/>
  <c r="M109" i="17"/>
  <c r="O109" i="17" s="1"/>
  <c r="J109" i="17"/>
  <c r="AK108" i="17"/>
  <c r="AF108" i="17"/>
  <c r="AG108" i="17" s="1"/>
  <c r="AB108" i="17"/>
  <c r="AC108" i="17" s="1"/>
  <c r="X108" i="17"/>
  <c r="Y108" i="17" s="1"/>
  <c r="T108" i="17"/>
  <c r="U108" i="17" s="1"/>
  <c r="P108" i="17"/>
  <c r="Q108" i="17" s="1"/>
  <c r="M108" i="17"/>
  <c r="O108" i="17" s="1"/>
  <c r="J108" i="17"/>
  <c r="AK107" i="17"/>
  <c r="AF107" i="17"/>
  <c r="AG107" i="17" s="1"/>
  <c r="AB107" i="17"/>
  <c r="AC107" i="17" s="1"/>
  <c r="X107" i="17"/>
  <c r="Y107" i="17" s="1"/>
  <c r="T107" i="17"/>
  <c r="U107" i="17" s="1"/>
  <c r="P107" i="17"/>
  <c r="Q107" i="17" s="1"/>
  <c r="M107" i="17"/>
  <c r="O107" i="17" s="1"/>
  <c r="J107" i="17"/>
  <c r="AK106" i="17"/>
  <c r="AF106" i="17"/>
  <c r="AG106" i="17" s="1"/>
  <c r="AB106" i="17"/>
  <c r="AC106" i="17" s="1"/>
  <c r="X106" i="17"/>
  <c r="Y106" i="17" s="1"/>
  <c r="T106" i="17"/>
  <c r="U106" i="17" s="1"/>
  <c r="P106" i="17"/>
  <c r="Q106" i="17" s="1"/>
  <c r="M106" i="17"/>
  <c r="O106" i="17" s="1"/>
  <c r="J106" i="17"/>
  <c r="AK105" i="17"/>
  <c r="AF105" i="17"/>
  <c r="AG105" i="17" s="1"/>
  <c r="AB105" i="17"/>
  <c r="AC105" i="17" s="1"/>
  <c r="X105" i="17"/>
  <c r="Y105" i="17" s="1"/>
  <c r="T105" i="17"/>
  <c r="U105" i="17" s="1"/>
  <c r="P105" i="17"/>
  <c r="Q105" i="17" s="1"/>
  <c r="M105" i="17"/>
  <c r="O105" i="17" s="1"/>
  <c r="J105" i="17"/>
  <c r="AK104" i="17"/>
  <c r="AF104" i="17"/>
  <c r="AG104" i="17" s="1"/>
  <c r="AB104" i="17"/>
  <c r="AC104" i="17" s="1"/>
  <c r="X104" i="17"/>
  <c r="Y104" i="17" s="1"/>
  <c r="T104" i="17"/>
  <c r="U104" i="17" s="1"/>
  <c r="P104" i="17"/>
  <c r="Q104" i="17" s="1"/>
  <c r="M104" i="17"/>
  <c r="O104" i="17" s="1"/>
  <c r="J104" i="17"/>
  <c r="AK103" i="17"/>
  <c r="AF103" i="17"/>
  <c r="AG103" i="17" s="1"/>
  <c r="AB103" i="17"/>
  <c r="AC103" i="17" s="1"/>
  <c r="X103" i="17"/>
  <c r="Y103" i="17" s="1"/>
  <c r="T103" i="17"/>
  <c r="U103" i="17" s="1"/>
  <c r="P103" i="17"/>
  <c r="Q103" i="17" s="1"/>
  <c r="M103" i="17"/>
  <c r="O103" i="17" s="1"/>
  <c r="J103" i="17"/>
  <c r="AK102" i="17"/>
  <c r="AF102" i="17"/>
  <c r="AG102" i="17" s="1"/>
  <c r="AB102" i="17"/>
  <c r="AC102" i="17" s="1"/>
  <c r="X102" i="17"/>
  <c r="Y102" i="17" s="1"/>
  <c r="T102" i="17"/>
  <c r="U102" i="17" s="1"/>
  <c r="P102" i="17"/>
  <c r="Q102" i="17" s="1"/>
  <c r="M102" i="17"/>
  <c r="O102" i="17" s="1"/>
  <c r="J102" i="17"/>
  <c r="AK101" i="17"/>
  <c r="AF101" i="17"/>
  <c r="AG101" i="17" s="1"/>
  <c r="AB101" i="17"/>
  <c r="AC101" i="17" s="1"/>
  <c r="X101" i="17"/>
  <c r="Y101" i="17" s="1"/>
  <c r="T101" i="17"/>
  <c r="U101" i="17" s="1"/>
  <c r="P101" i="17"/>
  <c r="Q101" i="17" s="1"/>
  <c r="M101" i="17"/>
  <c r="O101" i="17" s="1"/>
  <c r="J101" i="17"/>
  <c r="AK100" i="17"/>
  <c r="AF100" i="17"/>
  <c r="AG100" i="17" s="1"/>
  <c r="AB100" i="17"/>
  <c r="AC100" i="17" s="1"/>
  <c r="X100" i="17"/>
  <c r="Y100" i="17" s="1"/>
  <c r="T100" i="17"/>
  <c r="U100" i="17" s="1"/>
  <c r="P100" i="17"/>
  <c r="Q100" i="17" s="1"/>
  <c r="M100" i="17"/>
  <c r="O100" i="17" s="1"/>
  <c r="J100" i="17"/>
  <c r="AK99" i="17"/>
  <c r="AF99" i="17"/>
  <c r="AG99" i="17" s="1"/>
  <c r="AB99" i="17"/>
  <c r="AC99" i="17" s="1"/>
  <c r="X99" i="17"/>
  <c r="Y99" i="17" s="1"/>
  <c r="T99" i="17"/>
  <c r="U99" i="17" s="1"/>
  <c r="P99" i="17"/>
  <c r="Q99" i="17" s="1"/>
  <c r="M99" i="17"/>
  <c r="O99" i="17" s="1"/>
  <c r="J99" i="17"/>
  <c r="AK98" i="17"/>
  <c r="AF98" i="17"/>
  <c r="AG98" i="17" s="1"/>
  <c r="AB98" i="17"/>
  <c r="AC98" i="17" s="1"/>
  <c r="X98" i="17"/>
  <c r="Y98" i="17" s="1"/>
  <c r="T98" i="17"/>
  <c r="U98" i="17" s="1"/>
  <c r="P98" i="17"/>
  <c r="Q98" i="17" s="1"/>
  <c r="M98" i="17"/>
  <c r="O98" i="17" s="1"/>
  <c r="J98" i="17"/>
  <c r="AK97" i="17"/>
  <c r="AF97" i="17"/>
  <c r="AG97" i="17" s="1"/>
  <c r="AB97" i="17"/>
  <c r="AC97" i="17" s="1"/>
  <c r="X97" i="17"/>
  <c r="Y97" i="17" s="1"/>
  <c r="T97" i="17"/>
  <c r="U97" i="17" s="1"/>
  <c r="P97" i="17"/>
  <c r="Q97" i="17" s="1"/>
  <c r="M97" i="17"/>
  <c r="O97" i="17" s="1"/>
  <c r="J97" i="17"/>
  <c r="AK96" i="17"/>
  <c r="AF96" i="17"/>
  <c r="AG96" i="17" s="1"/>
  <c r="AB96" i="17"/>
  <c r="AC96" i="17" s="1"/>
  <c r="X96" i="17"/>
  <c r="Y96" i="17" s="1"/>
  <c r="T96" i="17"/>
  <c r="U96" i="17" s="1"/>
  <c r="P96" i="17"/>
  <c r="Q96" i="17" s="1"/>
  <c r="M96" i="17"/>
  <c r="O96" i="17" s="1"/>
  <c r="J96" i="17"/>
  <c r="AK95" i="17"/>
  <c r="AF95" i="17"/>
  <c r="AG95" i="17" s="1"/>
  <c r="AB95" i="17"/>
  <c r="AC95" i="17" s="1"/>
  <c r="X95" i="17"/>
  <c r="Y95" i="17" s="1"/>
  <c r="T95" i="17"/>
  <c r="U95" i="17" s="1"/>
  <c r="P95" i="17"/>
  <c r="Q95" i="17" s="1"/>
  <c r="M95" i="17"/>
  <c r="O95" i="17" s="1"/>
  <c r="J95" i="17"/>
  <c r="AK94" i="17"/>
  <c r="AF94" i="17"/>
  <c r="AG94" i="17" s="1"/>
  <c r="AB94" i="17"/>
  <c r="AC94" i="17" s="1"/>
  <c r="X94" i="17"/>
  <c r="Y94" i="17" s="1"/>
  <c r="T94" i="17"/>
  <c r="U94" i="17" s="1"/>
  <c r="P94" i="17"/>
  <c r="Q94" i="17" s="1"/>
  <c r="M94" i="17"/>
  <c r="O94" i="17" s="1"/>
  <c r="J94" i="17"/>
  <c r="AK93" i="17"/>
  <c r="AF93" i="17"/>
  <c r="AG93" i="17" s="1"/>
  <c r="AB93" i="17"/>
  <c r="AC93" i="17" s="1"/>
  <c r="X93" i="17"/>
  <c r="Y93" i="17" s="1"/>
  <c r="T93" i="17"/>
  <c r="U93" i="17" s="1"/>
  <c r="P93" i="17"/>
  <c r="Q93" i="17" s="1"/>
  <c r="M93" i="17"/>
  <c r="O93" i="17" s="1"/>
  <c r="J93" i="17"/>
  <c r="AK92" i="17"/>
  <c r="AF92" i="17"/>
  <c r="AG92" i="17" s="1"/>
  <c r="AB92" i="17"/>
  <c r="AC92" i="17" s="1"/>
  <c r="X92" i="17"/>
  <c r="Y92" i="17" s="1"/>
  <c r="T92" i="17"/>
  <c r="U92" i="17" s="1"/>
  <c r="P92" i="17"/>
  <c r="Q92" i="17" s="1"/>
  <c r="M92" i="17"/>
  <c r="O92" i="17" s="1"/>
  <c r="J92" i="17"/>
  <c r="AK91" i="17"/>
  <c r="AF91" i="17"/>
  <c r="AG91" i="17" s="1"/>
  <c r="AB91" i="17"/>
  <c r="AC91" i="17" s="1"/>
  <c r="X91" i="17"/>
  <c r="Y91" i="17" s="1"/>
  <c r="T91" i="17"/>
  <c r="U91" i="17" s="1"/>
  <c r="P91" i="17"/>
  <c r="Q91" i="17" s="1"/>
  <c r="M91" i="17"/>
  <c r="O91" i="17" s="1"/>
  <c r="J91" i="17"/>
  <c r="AK90" i="17"/>
  <c r="AF90" i="17"/>
  <c r="AG90" i="17" s="1"/>
  <c r="AB90" i="17"/>
  <c r="AC90" i="17" s="1"/>
  <c r="X90" i="17"/>
  <c r="Y90" i="17" s="1"/>
  <c r="T90" i="17"/>
  <c r="U90" i="17" s="1"/>
  <c r="P90" i="17"/>
  <c r="Q90" i="17" s="1"/>
  <c r="M90" i="17"/>
  <c r="O90" i="17" s="1"/>
  <c r="J90" i="17"/>
  <c r="AK89" i="17"/>
  <c r="AF89" i="17"/>
  <c r="AG89" i="17" s="1"/>
  <c r="AB89" i="17"/>
  <c r="AC89" i="17" s="1"/>
  <c r="X89" i="17"/>
  <c r="Y89" i="17" s="1"/>
  <c r="T89" i="17"/>
  <c r="U89" i="17" s="1"/>
  <c r="P89" i="17"/>
  <c r="Q89" i="17" s="1"/>
  <c r="M89" i="17"/>
  <c r="O89" i="17" s="1"/>
  <c r="J89" i="17"/>
  <c r="AK88" i="17"/>
  <c r="AF88" i="17"/>
  <c r="AG88" i="17" s="1"/>
  <c r="AB88" i="17"/>
  <c r="AC88" i="17" s="1"/>
  <c r="X88" i="17"/>
  <c r="Y88" i="17" s="1"/>
  <c r="T88" i="17"/>
  <c r="U88" i="17" s="1"/>
  <c r="P88" i="17"/>
  <c r="Q88" i="17" s="1"/>
  <c r="M88" i="17"/>
  <c r="O88" i="17" s="1"/>
  <c r="J88" i="17"/>
  <c r="AK87" i="17"/>
  <c r="AF87" i="17"/>
  <c r="AG87" i="17" s="1"/>
  <c r="AB87" i="17"/>
  <c r="AC87" i="17" s="1"/>
  <c r="X87" i="17"/>
  <c r="Y87" i="17" s="1"/>
  <c r="T87" i="17"/>
  <c r="U87" i="17" s="1"/>
  <c r="P87" i="17"/>
  <c r="Q87" i="17" s="1"/>
  <c r="M87" i="17"/>
  <c r="O87" i="17" s="1"/>
  <c r="J87" i="17"/>
  <c r="AK86" i="17"/>
  <c r="AF86" i="17"/>
  <c r="AG86" i="17" s="1"/>
  <c r="AB86" i="17"/>
  <c r="AC86" i="17" s="1"/>
  <c r="X86" i="17"/>
  <c r="Y86" i="17" s="1"/>
  <c r="T86" i="17"/>
  <c r="U86" i="17" s="1"/>
  <c r="P86" i="17"/>
  <c r="Q86" i="17" s="1"/>
  <c r="M86" i="17"/>
  <c r="O86" i="17" s="1"/>
  <c r="J86" i="17"/>
  <c r="AK85" i="17"/>
  <c r="AF85" i="17"/>
  <c r="AG85" i="17" s="1"/>
  <c r="AB85" i="17"/>
  <c r="AC85" i="17" s="1"/>
  <c r="X85" i="17"/>
  <c r="Y85" i="17" s="1"/>
  <c r="T85" i="17"/>
  <c r="U85" i="17" s="1"/>
  <c r="P85" i="17"/>
  <c r="Q85" i="17" s="1"/>
  <c r="M85" i="17"/>
  <c r="O85" i="17" s="1"/>
  <c r="J85" i="17"/>
  <c r="AK84" i="17"/>
  <c r="AF84" i="17"/>
  <c r="AG84" i="17" s="1"/>
  <c r="AB84" i="17"/>
  <c r="AC84" i="17" s="1"/>
  <c r="X84" i="17"/>
  <c r="Y84" i="17" s="1"/>
  <c r="T84" i="17"/>
  <c r="U84" i="17" s="1"/>
  <c r="P84" i="17"/>
  <c r="Q84" i="17" s="1"/>
  <c r="M84" i="17"/>
  <c r="O84" i="17" s="1"/>
  <c r="J84" i="17"/>
  <c r="AK83" i="17"/>
  <c r="AF83" i="17"/>
  <c r="AG83" i="17" s="1"/>
  <c r="AB83" i="17"/>
  <c r="AC83" i="17" s="1"/>
  <c r="X83" i="17"/>
  <c r="Y83" i="17" s="1"/>
  <c r="T83" i="17"/>
  <c r="U83" i="17" s="1"/>
  <c r="P83" i="17"/>
  <c r="Q83" i="17" s="1"/>
  <c r="M83" i="17"/>
  <c r="O83" i="17" s="1"/>
  <c r="J83" i="17"/>
  <c r="AK82" i="17"/>
  <c r="AF82" i="17"/>
  <c r="AG82" i="17" s="1"/>
  <c r="AB82" i="17"/>
  <c r="AC82" i="17" s="1"/>
  <c r="X82" i="17"/>
  <c r="Y82" i="17" s="1"/>
  <c r="T82" i="17"/>
  <c r="U82" i="17" s="1"/>
  <c r="P82" i="17"/>
  <c r="Q82" i="17" s="1"/>
  <c r="M82" i="17"/>
  <c r="O82" i="17" s="1"/>
  <c r="J82" i="17"/>
  <c r="AK81" i="17"/>
  <c r="AF81" i="17"/>
  <c r="AG81" i="17" s="1"/>
  <c r="AB81" i="17"/>
  <c r="AC81" i="17" s="1"/>
  <c r="X81" i="17"/>
  <c r="Y81" i="17" s="1"/>
  <c r="T81" i="17"/>
  <c r="U81" i="17" s="1"/>
  <c r="P81" i="17"/>
  <c r="Q81" i="17" s="1"/>
  <c r="M81" i="17"/>
  <c r="O81" i="17" s="1"/>
  <c r="J81" i="17"/>
  <c r="AK80" i="17"/>
  <c r="AF80" i="17"/>
  <c r="AG80" i="17" s="1"/>
  <c r="AB80" i="17"/>
  <c r="AC80" i="17" s="1"/>
  <c r="X80" i="17"/>
  <c r="Y80" i="17" s="1"/>
  <c r="T80" i="17"/>
  <c r="U80" i="17" s="1"/>
  <c r="P80" i="17"/>
  <c r="Q80" i="17" s="1"/>
  <c r="M80" i="17"/>
  <c r="O80" i="17" s="1"/>
  <c r="J80" i="17"/>
  <c r="AK79" i="17"/>
  <c r="AF79" i="17"/>
  <c r="AG79" i="17" s="1"/>
  <c r="AB79" i="17"/>
  <c r="AC79" i="17" s="1"/>
  <c r="X79" i="17"/>
  <c r="Y79" i="17" s="1"/>
  <c r="T79" i="17"/>
  <c r="U79" i="17" s="1"/>
  <c r="P79" i="17"/>
  <c r="Q79" i="17" s="1"/>
  <c r="M79" i="17"/>
  <c r="O79" i="17" s="1"/>
  <c r="J79" i="17"/>
  <c r="AK78" i="17"/>
  <c r="AF78" i="17"/>
  <c r="AG78" i="17" s="1"/>
  <c r="AB78" i="17"/>
  <c r="AC78" i="17" s="1"/>
  <c r="X78" i="17"/>
  <c r="Y78" i="17" s="1"/>
  <c r="T78" i="17"/>
  <c r="U78" i="17" s="1"/>
  <c r="P78" i="17"/>
  <c r="Q78" i="17" s="1"/>
  <c r="M78" i="17"/>
  <c r="O78" i="17" s="1"/>
  <c r="J78" i="17"/>
  <c r="AK77" i="17"/>
  <c r="AF77" i="17"/>
  <c r="AG77" i="17" s="1"/>
  <c r="AB77" i="17"/>
  <c r="AC77" i="17" s="1"/>
  <c r="X77" i="17"/>
  <c r="Y77" i="17" s="1"/>
  <c r="T77" i="17"/>
  <c r="U77" i="17" s="1"/>
  <c r="P77" i="17"/>
  <c r="Q77" i="17" s="1"/>
  <c r="M77" i="17"/>
  <c r="O77" i="17" s="1"/>
  <c r="J77" i="17"/>
  <c r="AK76" i="17"/>
  <c r="AF76" i="17"/>
  <c r="AG76" i="17" s="1"/>
  <c r="AB76" i="17"/>
  <c r="AC76" i="17" s="1"/>
  <c r="X76" i="17"/>
  <c r="Y76" i="17" s="1"/>
  <c r="T76" i="17"/>
  <c r="U76" i="17" s="1"/>
  <c r="P76" i="17"/>
  <c r="Q76" i="17" s="1"/>
  <c r="M76" i="17"/>
  <c r="O76" i="17" s="1"/>
  <c r="J76" i="17"/>
  <c r="AK75" i="17"/>
  <c r="AF75" i="17"/>
  <c r="AG75" i="17" s="1"/>
  <c r="AB75" i="17"/>
  <c r="AC75" i="17" s="1"/>
  <c r="X75" i="17"/>
  <c r="Y75" i="17" s="1"/>
  <c r="T75" i="17"/>
  <c r="U75" i="17" s="1"/>
  <c r="P75" i="17"/>
  <c r="Q75" i="17" s="1"/>
  <c r="M75" i="17"/>
  <c r="O75" i="17" s="1"/>
  <c r="J75" i="17"/>
  <c r="AK74" i="17"/>
  <c r="AF74" i="17"/>
  <c r="AG74" i="17" s="1"/>
  <c r="AB74" i="17"/>
  <c r="AC74" i="17" s="1"/>
  <c r="X74" i="17"/>
  <c r="Y74" i="17" s="1"/>
  <c r="T74" i="17"/>
  <c r="U74" i="17" s="1"/>
  <c r="P74" i="17"/>
  <c r="Q74" i="17" s="1"/>
  <c r="M74" i="17"/>
  <c r="O74" i="17" s="1"/>
  <c r="J74" i="17"/>
  <c r="AK73" i="17"/>
  <c r="AF73" i="17"/>
  <c r="AG73" i="17" s="1"/>
  <c r="AB73" i="17"/>
  <c r="AC73" i="17" s="1"/>
  <c r="X73" i="17"/>
  <c r="Y73" i="17" s="1"/>
  <c r="T73" i="17"/>
  <c r="U73" i="17" s="1"/>
  <c r="P73" i="17"/>
  <c r="Q73" i="17" s="1"/>
  <c r="M73" i="17"/>
  <c r="O73" i="17" s="1"/>
  <c r="J73" i="17"/>
  <c r="AK72" i="17"/>
  <c r="AF72" i="17"/>
  <c r="AG72" i="17" s="1"/>
  <c r="AB72" i="17"/>
  <c r="AC72" i="17" s="1"/>
  <c r="X72" i="17"/>
  <c r="Y72" i="17" s="1"/>
  <c r="T72" i="17"/>
  <c r="U72" i="17" s="1"/>
  <c r="P72" i="17"/>
  <c r="Q72" i="17" s="1"/>
  <c r="M72" i="17"/>
  <c r="O72" i="17" s="1"/>
  <c r="J72" i="17"/>
  <c r="AK71" i="17"/>
  <c r="AF71" i="17"/>
  <c r="AG71" i="17" s="1"/>
  <c r="AB71" i="17"/>
  <c r="AC71" i="17" s="1"/>
  <c r="X71" i="17"/>
  <c r="Y71" i="17" s="1"/>
  <c r="T71" i="17"/>
  <c r="U71" i="17" s="1"/>
  <c r="P71" i="17"/>
  <c r="Q71" i="17" s="1"/>
  <c r="M71" i="17"/>
  <c r="O71" i="17" s="1"/>
  <c r="J71" i="17"/>
  <c r="AK70" i="17"/>
  <c r="AF70" i="17"/>
  <c r="AG70" i="17" s="1"/>
  <c r="AB70" i="17"/>
  <c r="AC70" i="17" s="1"/>
  <c r="X70" i="17"/>
  <c r="Y70" i="17" s="1"/>
  <c r="T70" i="17"/>
  <c r="U70" i="17" s="1"/>
  <c r="P70" i="17"/>
  <c r="Q70" i="17" s="1"/>
  <c r="M70" i="17"/>
  <c r="O70" i="17" s="1"/>
  <c r="J70" i="17"/>
  <c r="AK69" i="17"/>
  <c r="AF69" i="17"/>
  <c r="AG69" i="17" s="1"/>
  <c r="AB69" i="17"/>
  <c r="AC69" i="17" s="1"/>
  <c r="X69" i="17"/>
  <c r="Y69" i="17" s="1"/>
  <c r="T69" i="17"/>
  <c r="U69" i="17" s="1"/>
  <c r="P69" i="17"/>
  <c r="Q69" i="17" s="1"/>
  <c r="M69" i="17"/>
  <c r="O69" i="17" s="1"/>
  <c r="J69" i="17"/>
  <c r="AK68" i="17"/>
  <c r="AF68" i="17"/>
  <c r="AG68" i="17" s="1"/>
  <c r="AB68" i="17"/>
  <c r="AC68" i="17" s="1"/>
  <c r="X68" i="17"/>
  <c r="Y68" i="17" s="1"/>
  <c r="T68" i="17"/>
  <c r="U68" i="17" s="1"/>
  <c r="P68" i="17"/>
  <c r="Q68" i="17" s="1"/>
  <c r="M68" i="17"/>
  <c r="O68" i="17" s="1"/>
  <c r="J68" i="17"/>
  <c r="AK67" i="17"/>
  <c r="AF67" i="17"/>
  <c r="AG67" i="17" s="1"/>
  <c r="AB67" i="17"/>
  <c r="AC67" i="17" s="1"/>
  <c r="X67" i="17"/>
  <c r="Y67" i="17" s="1"/>
  <c r="T67" i="17"/>
  <c r="U67" i="17" s="1"/>
  <c r="P67" i="17"/>
  <c r="Q67" i="17" s="1"/>
  <c r="M67" i="17"/>
  <c r="O67" i="17" s="1"/>
  <c r="J67" i="17"/>
  <c r="AK66" i="17"/>
  <c r="AF66" i="17"/>
  <c r="AG66" i="17" s="1"/>
  <c r="AB66" i="17"/>
  <c r="AC66" i="17" s="1"/>
  <c r="X66" i="17"/>
  <c r="Y66" i="17" s="1"/>
  <c r="T66" i="17"/>
  <c r="U66" i="17" s="1"/>
  <c r="P66" i="17"/>
  <c r="Q66" i="17" s="1"/>
  <c r="M66" i="17"/>
  <c r="O66" i="17" s="1"/>
  <c r="J66" i="17"/>
  <c r="AK65" i="17"/>
  <c r="AF65" i="17"/>
  <c r="AG65" i="17" s="1"/>
  <c r="AB65" i="17"/>
  <c r="AC65" i="17" s="1"/>
  <c r="X65" i="17"/>
  <c r="Y65" i="17" s="1"/>
  <c r="T65" i="17"/>
  <c r="U65" i="17" s="1"/>
  <c r="P65" i="17"/>
  <c r="Q65" i="17" s="1"/>
  <c r="M65" i="17"/>
  <c r="O65" i="17" s="1"/>
  <c r="J65" i="17"/>
  <c r="AK64" i="17"/>
  <c r="AF64" i="17"/>
  <c r="AG64" i="17" s="1"/>
  <c r="AB64" i="17"/>
  <c r="AC64" i="17" s="1"/>
  <c r="X64" i="17"/>
  <c r="Y64" i="17" s="1"/>
  <c r="T64" i="17"/>
  <c r="U64" i="17" s="1"/>
  <c r="P64" i="17"/>
  <c r="Q64" i="17" s="1"/>
  <c r="M64" i="17"/>
  <c r="O64" i="17" s="1"/>
  <c r="J64" i="17"/>
  <c r="AK63" i="17"/>
  <c r="AF63" i="17"/>
  <c r="AG63" i="17" s="1"/>
  <c r="AB63" i="17"/>
  <c r="AC63" i="17" s="1"/>
  <c r="X63" i="17"/>
  <c r="Y63" i="17" s="1"/>
  <c r="T63" i="17"/>
  <c r="U63" i="17" s="1"/>
  <c r="P63" i="17"/>
  <c r="Q63" i="17" s="1"/>
  <c r="M63" i="17"/>
  <c r="O63" i="17" s="1"/>
  <c r="J63" i="17"/>
  <c r="AK62" i="17"/>
  <c r="AF62" i="17"/>
  <c r="AG62" i="17" s="1"/>
  <c r="AB62" i="17"/>
  <c r="AC62" i="17" s="1"/>
  <c r="X62" i="17"/>
  <c r="Y62" i="17" s="1"/>
  <c r="T62" i="17"/>
  <c r="U62" i="17" s="1"/>
  <c r="P62" i="17"/>
  <c r="Q62" i="17" s="1"/>
  <c r="M62" i="17"/>
  <c r="O62" i="17" s="1"/>
  <c r="J62" i="17"/>
  <c r="AK61" i="17"/>
  <c r="AF61" i="17"/>
  <c r="AG61" i="17" s="1"/>
  <c r="AB61" i="17"/>
  <c r="AC61" i="17" s="1"/>
  <c r="X61" i="17"/>
  <c r="Y61" i="17" s="1"/>
  <c r="T61" i="17"/>
  <c r="U61" i="17" s="1"/>
  <c r="P61" i="17"/>
  <c r="Q61" i="17" s="1"/>
  <c r="M61" i="17"/>
  <c r="O61" i="17" s="1"/>
  <c r="J61" i="17"/>
  <c r="AK60" i="17"/>
  <c r="AF60" i="17"/>
  <c r="AG60" i="17" s="1"/>
  <c r="AB60" i="17"/>
  <c r="AC60" i="17" s="1"/>
  <c r="X60" i="17"/>
  <c r="Y60" i="17" s="1"/>
  <c r="T60" i="17"/>
  <c r="U60" i="17" s="1"/>
  <c r="P60" i="17"/>
  <c r="Q60" i="17" s="1"/>
  <c r="M60" i="17"/>
  <c r="O60" i="17" s="1"/>
  <c r="J60" i="17"/>
  <c r="AK59" i="17"/>
  <c r="AF59" i="17"/>
  <c r="AG59" i="17" s="1"/>
  <c r="AB59" i="17"/>
  <c r="AC59" i="17" s="1"/>
  <c r="X59" i="17"/>
  <c r="Y59" i="17" s="1"/>
  <c r="T59" i="17"/>
  <c r="U59" i="17" s="1"/>
  <c r="P59" i="17"/>
  <c r="Q59" i="17" s="1"/>
  <c r="M59" i="17"/>
  <c r="O59" i="17" s="1"/>
  <c r="J59" i="17"/>
  <c r="AK58" i="17"/>
  <c r="AF58" i="17"/>
  <c r="AG58" i="17" s="1"/>
  <c r="AB58" i="17"/>
  <c r="AC58" i="17" s="1"/>
  <c r="X58" i="17"/>
  <c r="Y58" i="17" s="1"/>
  <c r="T58" i="17"/>
  <c r="U58" i="17" s="1"/>
  <c r="P58" i="17"/>
  <c r="Q58" i="17" s="1"/>
  <c r="M58" i="17"/>
  <c r="O58" i="17" s="1"/>
  <c r="J58" i="17"/>
  <c r="AK57" i="17"/>
  <c r="AF57" i="17"/>
  <c r="AG57" i="17" s="1"/>
  <c r="AB57" i="17"/>
  <c r="AC57" i="17" s="1"/>
  <c r="X57" i="17"/>
  <c r="Y57" i="17" s="1"/>
  <c r="T57" i="17"/>
  <c r="U57" i="17" s="1"/>
  <c r="P57" i="17"/>
  <c r="Q57" i="17" s="1"/>
  <c r="M57" i="17"/>
  <c r="O57" i="17" s="1"/>
  <c r="J57" i="17"/>
  <c r="AK56" i="17"/>
  <c r="AF56" i="17"/>
  <c r="AG56" i="17" s="1"/>
  <c r="AB56" i="17"/>
  <c r="AC56" i="17" s="1"/>
  <c r="X56" i="17"/>
  <c r="Y56" i="17" s="1"/>
  <c r="T56" i="17"/>
  <c r="U56" i="17" s="1"/>
  <c r="P56" i="17"/>
  <c r="Q56" i="17" s="1"/>
  <c r="M56" i="17"/>
  <c r="O56" i="17" s="1"/>
  <c r="J56" i="17"/>
  <c r="AK55" i="17"/>
  <c r="AF55" i="17"/>
  <c r="AG55" i="17" s="1"/>
  <c r="AB55" i="17"/>
  <c r="AC55" i="17" s="1"/>
  <c r="X55" i="17"/>
  <c r="Y55" i="17" s="1"/>
  <c r="T55" i="17"/>
  <c r="U55" i="17" s="1"/>
  <c r="P55" i="17"/>
  <c r="Q55" i="17" s="1"/>
  <c r="M55" i="17"/>
  <c r="O55" i="17" s="1"/>
  <c r="J55" i="17"/>
  <c r="AK54" i="17"/>
  <c r="AF54" i="17"/>
  <c r="AG54" i="17" s="1"/>
  <c r="AB54" i="17"/>
  <c r="AC54" i="17" s="1"/>
  <c r="X54" i="17"/>
  <c r="Y54" i="17" s="1"/>
  <c r="T54" i="17"/>
  <c r="U54" i="17" s="1"/>
  <c r="P54" i="17"/>
  <c r="Q54" i="17" s="1"/>
  <c r="M54" i="17"/>
  <c r="O54" i="17" s="1"/>
  <c r="J54" i="17"/>
  <c r="AK53" i="17"/>
  <c r="AF53" i="17"/>
  <c r="AG53" i="17" s="1"/>
  <c r="AB53" i="17"/>
  <c r="AC53" i="17" s="1"/>
  <c r="X53" i="17"/>
  <c r="Y53" i="17" s="1"/>
  <c r="T53" i="17"/>
  <c r="U53" i="17" s="1"/>
  <c r="P53" i="17"/>
  <c r="Q53" i="17" s="1"/>
  <c r="M53" i="17"/>
  <c r="O53" i="17" s="1"/>
  <c r="J53" i="17"/>
  <c r="AK52" i="17"/>
  <c r="AF52" i="17"/>
  <c r="AG52" i="17" s="1"/>
  <c r="AB52" i="17"/>
  <c r="AC52" i="17" s="1"/>
  <c r="X52" i="17"/>
  <c r="Y52" i="17" s="1"/>
  <c r="T52" i="17"/>
  <c r="U52" i="17" s="1"/>
  <c r="P52" i="17"/>
  <c r="Q52" i="17" s="1"/>
  <c r="M52" i="17"/>
  <c r="O52" i="17" s="1"/>
  <c r="J52" i="17"/>
  <c r="AK51" i="17"/>
  <c r="AF51" i="17"/>
  <c r="AG51" i="17" s="1"/>
  <c r="AB51" i="17"/>
  <c r="AC51" i="17" s="1"/>
  <c r="X51" i="17"/>
  <c r="Y51" i="17" s="1"/>
  <c r="T51" i="17"/>
  <c r="U51" i="17" s="1"/>
  <c r="P51" i="17"/>
  <c r="Q51" i="17" s="1"/>
  <c r="M51" i="17"/>
  <c r="O51" i="17" s="1"/>
  <c r="J51" i="17"/>
  <c r="AK50" i="17"/>
  <c r="AF50" i="17"/>
  <c r="AG50" i="17" s="1"/>
  <c r="AB50" i="17"/>
  <c r="AC50" i="17" s="1"/>
  <c r="X50" i="17"/>
  <c r="Y50" i="17" s="1"/>
  <c r="T50" i="17"/>
  <c r="U50" i="17" s="1"/>
  <c r="P50" i="17"/>
  <c r="Q50" i="17" s="1"/>
  <c r="M50" i="17"/>
  <c r="O50" i="17" s="1"/>
  <c r="J50" i="17"/>
  <c r="AK49" i="17"/>
  <c r="AF49" i="17"/>
  <c r="AG49" i="17" s="1"/>
  <c r="AB49" i="17"/>
  <c r="AC49" i="17" s="1"/>
  <c r="X49" i="17"/>
  <c r="Y49" i="17" s="1"/>
  <c r="T49" i="17"/>
  <c r="U49" i="17" s="1"/>
  <c r="P49" i="17"/>
  <c r="Q49" i="17" s="1"/>
  <c r="M49" i="17"/>
  <c r="O49" i="17" s="1"/>
  <c r="J49" i="17"/>
  <c r="AK48" i="17"/>
  <c r="AF48" i="17"/>
  <c r="AG48" i="17" s="1"/>
  <c r="AB48" i="17"/>
  <c r="AC48" i="17" s="1"/>
  <c r="X48" i="17"/>
  <c r="Y48" i="17" s="1"/>
  <c r="T48" i="17"/>
  <c r="U48" i="17" s="1"/>
  <c r="P48" i="17"/>
  <c r="Q48" i="17" s="1"/>
  <c r="M48" i="17"/>
  <c r="O48" i="17" s="1"/>
  <c r="J48" i="17"/>
  <c r="AK47" i="17"/>
  <c r="AF47" i="17"/>
  <c r="AG47" i="17" s="1"/>
  <c r="AB47" i="17"/>
  <c r="AC47" i="17" s="1"/>
  <c r="X47" i="17"/>
  <c r="Y47" i="17" s="1"/>
  <c r="T47" i="17"/>
  <c r="U47" i="17" s="1"/>
  <c r="P47" i="17"/>
  <c r="Q47" i="17" s="1"/>
  <c r="M47" i="17"/>
  <c r="O47" i="17" s="1"/>
  <c r="J47" i="17"/>
  <c r="AK46" i="17"/>
  <c r="AF46" i="17"/>
  <c r="AG46" i="17" s="1"/>
  <c r="AB46" i="17"/>
  <c r="AC46" i="17" s="1"/>
  <c r="X46" i="17"/>
  <c r="Y46" i="17" s="1"/>
  <c r="T46" i="17"/>
  <c r="U46" i="17" s="1"/>
  <c r="P46" i="17"/>
  <c r="Q46" i="17" s="1"/>
  <c r="M46" i="17"/>
  <c r="O46" i="17" s="1"/>
  <c r="J46" i="17"/>
  <c r="AK45" i="17"/>
  <c r="AF45" i="17"/>
  <c r="AG45" i="17" s="1"/>
  <c r="AB45" i="17"/>
  <c r="AC45" i="17" s="1"/>
  <c r="X45" i="17"/>
  <c r="Y45" i="17" s="1"/>
  <c r="T45" i="17"/>
  <c r="U45" i="17" s="1"/>
  <c r="P45" i="17"/>
  <c r="Q45" i="17" s="1"/>
  <c r="M45" i="17"/>
  <c r="O45" i="17" s="1"/>
  <c r="J45" i="17"/>
  <c r="AK44" i="17"/>
  <c r="AF44" i="17"/>
  <c r="AG44" i="17" s="1"/>
  <c r="AB44" i="17"/>
  <c r="AC44" i="17" s="1"/>
  <c r="X44" i="17"/>
  <c r="Y44" i="17" s="1"/>
  <c r="T44" i="17"/>
  <c r="U44" i="17" s="1"/>
  <c r="P44" i="17"/>
  <c r="Q44" i="17" s="1"/>
  <c r="M44" i="17"/>
  <c r="O44" i="17" s="1"/>
  <c r="J44" i="17"/>
  <c r="AK43" i="17"/>
  <c r="AF43" i="17"/>
  <c r="AG43" i="17" s="1"/>
  <c r="AB43" i="17"/>
  <c r="AC43" i="17" s="1"/>
  <c r="X43" i="17"/>
  <c r="Y43" i="17" s="1"/>
  <c r="T43" i="17"/>
  <c r="U43" i="17" s="1"/>
  <c r="P43" i="17"/>
  <c r="Q43" i="17" s="1"/>
  <c r="M43" i="17"/>
  <c r="O43" i="17" s="1"/>
  <c r="J43" i="17"/>
  <c r="AK42" i="17"/>
  <c r="AF42" i="17"/>
  <c r="AG42" i="17" s="1"/>
  <c r="AB42" i="17"/>
  <c r="AC42" i="17" s="1"/>
  <c r="X42" i="17"/>
  <c r="Y42" i="17" s="1"/>
  <c r="T42" i="17"/>
  <c r="U42" i="17" s="1"/>
  <c r="P42" i="17"/>
  <c r="Q42" i="17" s="1"/>
  <c r="M42" i="17"/>
  <c r="O42" i="17" s="1"/>
  <c r="J42" i="17"/>
  <c r="AK41" i="17"/>
  <c r="AF41" i="17"/>
  <c r="AG41" i="17" s="1"/>
  <c r="AB41" i="17"/>
  <c r="AC41" i="17" s="1"/>
  <c r="X41" i="17"/>
  <c r="Y41" i="17" s="1"/>
  <c r="T41" i="17"/>
  <c r="U41" i="17" s="1"/>
  <c r="P41" i="17"/>
  <c r="Q41" i="17" s="1"/>
  <c r="M41" i="17"/>
  <c r="O41" i="17" s="1"/>
  <c r="J41" i="17"/>
  <c r="AK40" i="17"/>
  <c r="AF40" i="17"/>
  <c r="AG40" i="17" s="1"/>
  <c r="AB40" i="17"/>
  <c r="AC40" i="17" s="1"/>
  <c r="X40" i="17"/>
  <c r="Y40" i="17" s="1"/>
  <c r="T40" i="17"/>
  <c r="U40" i="17" s="1"/>
  <c r="P40" i="17"/>
  <c r="Q40" i="17" s="1"/>
  <c r="M40" i="17"/>
  <c r="O40" i="17" s="1"/>
  <c r="J40" i="17"/>
  <c r="AK39" i="17"/>
  <c r="AF39" i="17"/>
  <c r="AG39" i="17" s="1"/>
  <c r="AB39" i="17"/>
  <c r="AC39" i="17" s="1"/>
  <c r="X39" i="17"/>
  <c r="Y39" i="17" s="1"/>
  <c r="T39" i="17"/>
  <c r="U39" i="17" s="1"/>
  <c r="P39" i="17"/>
  <c r="Q39" i="17" s="1"/>
  <c r="M39" i="17"/>
  <c r="O39" i="17" s="1"/>
  <c r="J39" i="17"/>
  <c r="AK38" i="17"/>
  <c r="AF38" i="17"/>
  <c r="AG38" i="17" s="1"/>
  <c r="AB38" i="17"/>
  <c r="AC38" i="17" s="1"/>
  <c r="X38" i="17"/>
  <c r="Y38" i="17" s="1"/>
  <c r="T38" i="17"/>
  <c r="U38" i="17" s="1"/>
  <c r="P38" i="17"/>
  <c r="Q38" i="17" s="1"/>
  <c r="M38" i="17"/>
  <c r="O38" i="17" s="1"/>
  <c r="J38" i="17"/>
  <c r="AK37" i="17"/>
  <c r="AF37" i="17"/>
  <c r="AG37" i="17" s="1"/>
  <c r="AB37" i="17"/>
  <c r="AC37" i="17" s="1"/>
  <c r="X37" i="17"/>
  <c r="Y37" i="17" s="1"/>
  <c r="T37" i="17"/>
  <c r="U37" i="17" s="1"/>
  <c r="P37" i="17"/>
  <c r="Q37" i="17" s="1"/>
  <c r="M37" i="17"/>
  <c r="O37" i="17" s="1"/>
  <c r="J37" i="17"/>
  <c r="AK36" i="17"/>
  <c r="AF36" i="17"/>
  <c r="AG36" i="17" s="1"/>
  <c r="AB36" i="17"/>
  <c r="AC36" i="17" s="1"/>
  <c r="X36" i="17"/>
  <c r="Y36" i="17" s="1"/>
  <c r="T36" i="17"/>
  <c r="U36" i="17" s="1"/>
  <c r="P36" i="17"/>
  <c r="Q36" i="17" s="1"/>
  <c r="M36" i="17"/>
  <c r="O36" i="17" s="1"/>
  <c r="J36" i="17"/>
  <c r="AK35" i="17"/>
  <c r="AF35" i="17"/>
  <c r="AG35" i="17" s="1"/>
  <c r="AB35" i="17"/>
  <c r="AC35" i="17" s="1"/>
  <c r="X35" i="17"/>
  <c r="Y35" i="17" s="1"/>
  <c r="T35" i="17"/>
  <c r="U35" i="17" s="1"/>
  <c r="P35" i="17"/>
  <c r="Q35" i="17" s="1"/>
  <c r="M35" i="17"/>
  <c r="O35" i="17" s="1"/>
  <c r="J35" i="17"/>
  <c r="AK34" i="17"/>
  <c r="AF34" i="17"/>
  <c r="AG34" i="17" s="1"/>
  <c r="AB34" i="17"/>
  <c r="AC34" i="17" s="1"/>
  <c r="X34" i="17"/>
  <c r="Y34" i="17" s="1"/>
  <c r="T34" i="17"/>
  <c r="U34" i="17" s="1"/>
  <c r="P34" i="17"/>
  <c r="Q34" i="17" s="1"/>
  <c r="M34" i="17"/>
  <c r="O34" i="17" s="1"/>
  <c r="J34" i="17"/>
  <c r="AK33" i="17"/>
  <c r="AF33" i="17"/>
  <c r="AG33" i="17" s="1"/>
  <c r="AB33" i="17"/>
  <c r="AC33" i="17" s="1"/>
  <c r="X33" i="17"/>
  <c r="Y33" i="17" s="1"/>
  <c r="T33" i="17"/>
  <c r="U33" i="17" s="1"/>
  <c r="P33" i="17"/>
  <c r="Q33" i="17" s="1"/>
  <c r="M33" i="17"/>
  <c r="O33" i="17" s="1"/>
  <c r="J33" i="17"/>
  <c r="AK32" i="17"/>
  <c r="AF32" i="17"/>
  <c r="AG32" i="17" s="1"/>
  <c r="AB32" i="17"/>
  <c r="AC32" i="17" s="1"/>
  <c r="X32" i="17"/>
  <c r="Y32" i="17" s="1"/>
  <c r="T32" i="17"/>
  <c r="U32" i="17" s="1"/>
  <c r="P32" i="17"/>
  <c r="Q32" i="17" s="1"/>
  <c r="M32" i="17"/>
  <c r="O32" i="17" s="1"/>
  <c r="J32" i="17"/>
  <c r="AK31" i="17"/>
  <c r="AF31" i="17"/>
  <c r="AG31" i="17" s="1"/>
  <c r="AB31" i="17"/>
  <c r="AC31" i="17" s="1"/>
  <c r="X31" i="17"/>
  <c r="Y31" i="17" s="1"/>
  <c r="T31" i="17"/>
  <c r="U31" i="17" s="1"/>
  <c r="P31" i="17"/>
  <c r="Q31" i="17" s="1"/>
  <c r="M31" i="17"/>
  <c r="O31" i="17" s="1"/>
  <c r="J31" i="17"/>
  <c r="AK30" i="17"/>
  <c r="AF30" i="17"/>
  <c r="AG30" i="17" s="1"/>
  <c r="AB30" i="17"/>
  <c r="AC30" i="17" s="1"/>
  <c r="X30" i="17"/>
  <c r="Y30" i="17" s="1"/>
  <c r="T30" i="17"/>
  <c r="U30" i="17" s="1"/>
  <c r="P30" i="17"/>
  <c r="Q30" i="17" s="1"/>
  <c r="M30" i="17"/>
  <c r="O30" i="17" s="1"/>
  <c r="J30" i="17"/>
  <c r="AK29" i="17"/>
  <c r="AF29" i="17"/>
  <c r="AG29" i="17" s="1"/>
  <c r="AB29" i="17"/>
  <c r="AC29" i="17" s="1"/>
  <c r="X29" i="17"/>
  <c r="Y29" i="17" s="1"/>
  <c r="T29" i="17"/>
  <c r="U29" i="17" s="1"/>
  <c r="P29" i="17"/>
  <c r="Q29" i="17" s="1"/>
  <c r="M29" i="17"/>
  <c r="O29" i="17" s="1"/>
  <c r="J29" i="17"/>
  <c r="AK28" i="17"/>
  <c r="AF28" i="17"/>
  <c r="AG28" i="17" s="1"/>
  <c r="AB28" i="17"/>
  <c r="AC28" i="17" s="1"/>
  <c r="X28" i="17"/>
  <c r="Y28" i="17" s="1"/>
  <c r="T28" i="17"/>
  <c r="U28" i="17" s="1"/>
  <c r="P28" i="17"/>
  <c r="Q28" i="17" s="1"/>
  <c r="M28" i="17"/>
  <c r="O28" i="17" s="1"/>
  <c r="J28" i="17"/>
  <c r="AK27" i="17"/>
  <c r="AF27" i="17"/>
  <c r="AG27" i="17" s="1"/>
  <c r="AB27" i="17"/>
  <c r="AC27" i="17" s="1"/>
  <c r="X27" i="17"/>
  <c r="Y27" i="17" s="1"/>
  <c r="T27" i="17"/>
  <c r="U27" i="17" s="1"/>
  <c r="P27" i="17"/>
  <c r="Q27" i="17" s="1"/>
  <c r="M27" i="17"/>
  <c r="O27" i="17" s="1"/>
  <c r="J27" i="17"/>
  <c r="AK26" i="17"/>
  <c r="AF26" i="17"/>
  <c r="AG26" i="17" s="1"/>
  <c r="AB26" i="17"/>
  <c r="AC26" i="17" s="1"/>
  <c r="X26" i="17"/>
  <c r="Y26" i="17" s="1"/>
  <c r="T26" i="17"/>
  <c r="U26" i="17" s="1"/>
  <c r="P26" i="17"/>
  <c r="Q26" i="17" s="1"/>
  <c r="M26" i="17"/>
  <c r="O26" i="17" s="1"/>
  <c r="J26" i="17"/>
  <c r="AK25" i="17"/>
  <c r="AF25" i="17"/>
  <c r="AG25" i="17" s="1"/>
  <c r="AB25" i="17"/>
  <c r="AC25" i="17" s="1"/>
  <c r="X25" i="17"/>
  <c r="Y25" i="17" s="1"/>
  <c r="T25" i="17"/>
  <c r="U25" i="17" s="1"/>
  <c r="P25" i="17"/>
  <c r="Q25" i="17" s="1"/>
  <c r="M25" i="17"/>
  <c r="O25" i="17" s="1"/>
  <c r="J25" i="17"/>
  <c r="AK24" i="17"/>
  <c r="AF24" i="17"/>
  <c r="AG24" i="17" s="1"/>
  <c r="AB24" i="17"/>
  <c r="AC24" i="17" s="1"/>
  <c r="X24" i="17"/>
  <c r="Y24" i="17" s="1"/>
  <c r="T24" i="17"/>
  <c r="U24" i="17" s="1"/>
  <c r="P24" i="17"/>
  <c r="Q24" i="17" s="1"/>
  <c r="M24" i="17"/>
  <c r="O24" i="17" s="1"/>
  <c r="J24" i="17"/>
  <c r="AK23" i="17"/>
  <c r="AF23" i="17"/>
  <c r="AG23" i="17" s="1"/>
  <c r="AB23" i="17"/>
  <c r="AC23" i="17" s="1"/>
  <c r="X23" i="17"/>
  <c r="Y23" i="17" s="1"/>
  <c r="T23" i="17"/>
  <c r="U23" i="17" s="1"/>
  <c r="P23" i="17"/>
  <c r="Q23" i="17" s="1"/>
  <c r="M23" i="17"/>
  <c r="O23" i="17" s="1"/>
  <c r="J23" i="17"/>
  <c r="AK22" i="17"/>
  <c r="AF22" i="17"/>
  <c r="AG22" i="17" s="1"/>
  <c r="AB22" i="17"/>
  <c r="AC22" i="17" s="1"/>
  <c r="X22" i="17"/>
  <c r="Y22" i="17" s="1"/>
  <c r="T22" i="17"/>
  <c r="U22" i="17" s="1"/>
  <c r="P22" i="17"/>
  <c r="Q22" i="17" s="1"/>
  <c r="M22" i="17"/>
  <c r="O22" i="17" s="1"/>
  <c r="J22" i="17"/>
  <c r="AK21" i="17"/>
  <c r="AF21" i="17"/>
  <c r="AG21" i="17" s="1"/>
  <c r="AB21" i="17"/>
  <c r="AC21" i="17" s="1"/>
  <c r="X21" i="17"/>
  <c r="Y21" i="17" s="1"/>
  <c r="T21" i="17"/>
  <c r="U21" i="17" s="1"/>
  <c r="P21" i="17"/>
  <c r="Q21" i="17" s="1"/>
  <c r="M21" i="17"/>
  <c r="O21" i="17" s="1"/>
  <c r="J21" i="17"/>
  <c r="AK20" i="17"/>
  <c r="AF20" i="17"/>
  <c r="AG20" i="17" s="1"/>
  <c r="AB20" i="17"/>
  <c r="AC20" i="17" s="1"/>
  <c r="X20" i="17"/>
  <c r="Y20" i="17" s="1"/>
  <c r="T20" i="17"/>
  <c r="U20" i="17" s="1"/>
  <c r="P20" i="17"/>
  <c r="Q20" i="17" s="1"/>
  <c r="M20" i="17"/>
  <c r="O20" i="17" s="1"/>
  <c r="J20" i="17"/>
  <c r="AK19" i="17"/>
  <c r="AF19" i="17"/>
  <c r="AG19" i="17" s="1"/>
  <c r="AB19" i="17"/>
  <c r="AC19" i="17" s="1"/>
  <c r="X19" i="17"/>
  <c r="Y19" i="17" s="1"/>
  <c r="T19" i="17"/>
  <c r="U19" i="17" s="1"/>
  <c r="P19" i="17"/>
  <c r="Q19" i="17" s="1"/>
  <c r="M19" i="17"/>
  <c r="O19" i="17" s="1"/>
  <c r="J19" i="17"/>
  <c r="AK18" i="17"/>
  <c r="AF18" i="17"/>
  <c r="AG18" i="17" s="1"/>
  <c r="AB18" i="17"/>
  <c r="AC18" i="17" s="1"/>
  <c r="X18" i="17"/>
  <c r="Y18" i="17" s="1"/>
  <c r="T18" i="17"/>
  <c r="U18" i="17" s="1"/>
  <c r="P18" i="17"/>
  <c r="Q18" i="17" s="1"/>
  <c r="M18" i="17"/>
  <c r="O18" i="17" s="1"/>
  <c r="J18" i="17"/>
  <c r="AK17" i="17"/>
  <c r="AF17" i="17"/>
  <c r="AG17" i="17" s="1"/>
  <c r="AB17" i="17"/>
  <c r="AC17" i="17" s="1"/>
  <c r="X17" i="17"/>
  <c r="Y17" i="17" s="1"/>
  <c r="T17" i="17"/>
  <c r="U17" i="17" s="1"/>
  <c r="P17" i="17"/>
  <c r="Q17" i="17" s="1"/>
  <c r="M17" i="17"/>
  <c r="O17" i="17" s="1"/>
  <c r="J17" i="17"/>
  <c r="AK16" i="17"/>
  <c r="AF16" i="17"/>
  <c r="AG16" i="17" s="1"/>
  <c r="AB16" i="17"/>
  <c r="AC16" i="17" s="1"/>
  <c r="X16" i="17"/>
  <c r="Y16" i="17" s="1"/>
  <c r="T16" i="17"/>
  <c r="U16" i="17" s="1"/>
  <c r="P16" i="17"/>
  <c r="Q16" i="17" s="1"/>
  <c r="M16" i="17"/>
  <c r="O16" i="17" s="1"/>
  <c r="J16" i="17"/>
  <c r="AK15" i="17"/>
  <c r="AF15" i="17"/>
  <c r="AG15" i="17" s="1"/>
  <c r="AB15" i="17"/>
  <c r="AC15" i="17" s="1"/>
  <c r="X15" i="17"/>
  <c r="Y15" i="17" s="1"/>
  <c r="T15" i="17"/>
  <c r="U15" i="17" s="1"/>
  <c r="P15" i="17"/>
  <c r="Q15" i="17" s="1"/>
  <c r="M15" i="17"/>
  <c r="O15" i="17" s="1"/>
  <c r="J15" i="17"/>
  <c r="AK14" i="17"/>
  <c r="AF14" i="17"/>
  <c r="AG14" i="17" s="1"/>
  <c r="AB14" i="17"/>
  <c r="AC14" i="17" s="1"/>
  <c r="X14" i="17"/>
  <c r="Y14" i="17" s="1"/>
  <c r="T14" i="17"/>
  <c r="U14" i="17" s="1"/>
  <c r="P14" i="17"/>
  <c r="Q14" i="17" s="1"/>
  <c r="M14" i="17"/>
  <c r="O14" i="17" s="1"/>
  <c r="J14" i="17"/>
  <c r="AK13" i="17"/>
  <c r="AF13" i="17"/>
  <c r="AG13" i="17" s="1"/>
  <c r="AB13" i="17"/>
  <c r="AC13" i="17" s="1"/>
  <c r="X13" i="17"/>
  <c r="Y13" i="17" s="1"/>
  <c r="T13" i="17"/>
  <c r="U13" i="17" s="1"/>
  <c r="P13" i="17"/>
  <c r="Q13" i="17" s="1"/>
  <c r="M13" i="17"/>
  <c r="O13" i="17" s="1"/>
  <c r="J13" i="17"/>
  <c r="AK12" i="17"/>
  <c r="AF12" i="17"/>
  <c r="AG12" i="17" s="1"/>
  <c r="AB12" i="17"/>
  <c r="AC12" i="17" s="1"/>
  <c r="X12" i="17"/>
  <c r="Y12" i="17" s="1"/>
  <c r="T12" i="17"/>
  <c r="U12" i="17" s="1"/>
  <c r="P12" i="17"/>
  <c r="Q12" i="17" s="1"/>
  <c r="M12" i="17"/>
  <c r="O12" i="17" s="1"/>
  <c r="J12" i="17"/>
  <c r="AK11" i="17"/>
  <c r="AF11" i="17"/>
  <c r="AG11" i="17" s="1"/>
  <c r="AB11" i="17"/>
  <c r="AC11" i="17" s="1"/>
  <c r="X11" i="17"/>
  <c r="Y11" i="17" s="1"/>
  <c r="T11" i="17"/>
  <c r="U11" i="17" s="1"/>
  <c r="P11" i="17"/>
  <c r="Q11" i="17" s="1"/>
  <c r="M11" i="17"/>
  <c r="O11" i="17" s="1"/>
  <c r="J11" i="17"/>
  <c r="AK10" i="17"/>
  <c r="AF10" i="17"/>
  <c r="AG10" i="17" s="1"/>
  <c r="AB10" i="17"/>
  <c r="AC10" i="17" s="1"/>
  <c r="X10" i="17"/>
  <c r="Y10" i="17" s="1"/>
  <c r="T10" i="17"/>
  <c r="U10" i="17" s="1"/>
  <c r="P10" i="17"/>
  <c r="Q10" i="17" s="1"/>
  <c r="M10" i="17"/>
  <c r="O10" i="17" s="1"/>
  <c r="J10" i="17"/>
  <c r="AK9" i="17"/>
  <c r="AF9" i="17"/>
  <c r="AG9" i="17" s="1"/>
  <c r="AB9" i="17"/>
  <c r="AC9" i="17" s="1"/>
  <c r="X9" i="17"/>
  <c r="Y9" i="17" s="1"/>
  <c r="T9" i="17"/>
  <c r="U9" i="17" s="1"/>
  <c r="H12" i="34" s="1"/>
  <c r="P9" i="17"/>
  <c r="Q9" i="17" s="1"/>
  <c r="M9" i="17"/>
  <c r="O9" i="17" s="1"/>
  <c r="J9" i="17"/>
  <c r="AK8" i="17"/>
  <c r="AF8" i="17"/>
  <c r="AG8" i="17" s="1"/>
  <c r="AB8" i="17"/>
  <c r="AC8" i="17" s="1"/>
  <c r="X8" i="17"/>
  <c r="Y8" i="17" s="1"/>
  <c r="T8" i="17"/>
  <c r="U8" i="17" s="1"/>
  <c r="P8" i="17"/>
  <c r="Q8" i="17" s="1"/>
  <c r="M8" i="17"/>
  <c r="O8" i="17" s="1"/>
  <c r="J8" i="17"/>
  <c r="AK7" i="17"/>
  <c r="AF7" i="17"/>
  <c r="AG7" i="17" s="1"/>
  <c r="AB7" i="17"/>
  <c r="AC7" i="17" s="1"/>
  <c r="X7" i="17"/>
  <c r="Y7" i="17" s="1"/>
  <c r="T7" i="17"/>
  <c r="U7" i="17" s="1"/>
  <c r="P7" i="17"/>
  <c r="Q7" i="17" s="1"/>
  <c r="M7" i="17"/>
  <c r="O7" i="17" s="1"/>
  <c r="J7" i="17"/>
  <c r="AK6" i="17"/>
  <c r="AF6" i="17"/>
  <c r="AG6" i="17" s="1"/>
  <c r="AB6" i="17"/>
  <c r="AC6" i="17" s="1"/>
  <c r="X6" i="17"/>
  <c r="Y6" i="17" s="1"/>
  <c r="T6" i="17"/>
  <c r="U6" i="17" s="1"/>
  <c r="P6" i="17"/>
  <c r="Q6" i="17" s="1"/>
  <c r="M6" i="17"/>
  <c r="O6" i="17" s="1"/>
  <c r="J6" i="17"/>
  <c r="C6" i="34" l="1"/>
  <c r="D6" i="34" s="1"/>
  <c r="E6" i="34" s="1"/>
  <c r="F6" i="34" s="1"/>
  <c r="G6" i="34" s="1"/>
  <c r="W6" i="23"/>
  <c r="AM11" i="25"/>
  <c r="E12" i="41"/>
  <c r="F12" i="41" s="1"/>
  <c r="G12" i="41" s="1"/>
  <c r="F12" i="43"/>
  <c r="G12" i="43" s="1"/>
  <c r="D16" i="45"/>
  <c r="E16" i="45" s="1"/>
  <c r="F16" i="45" s="1"/>
  <c r="G16" i="45" s="1"/>
  <c r="D8" i="46"/>
  <c r="E8" i="46" s="1"/>
  <c r="F8" i="46" s="1"/>
  <c r="G8" i="46" s="1"/>
  <c r="C6" i="36"/>
  <c r="D6" i="36" s="1"/>
  <c r="E6" i="36" s="1"/>
  <c r="F6" i="36" s="1"/>
  <c r="G6" i="36" s="1"/>
  <c r="D8" i="39"/>
  <c r="E8" i="39" s="1"/>
  <c r="F8" i="39" s="1"/>
  <c r="G8" i="39" s="1"/>
  <c r="D6" i="42"/>
  <c r="E6" i="42" s="1"/>
  <c r="F6" i="42" s="1"/>
  <c r="G6" i="42" s="1"/>
  <c r="G6" i="44"/>
  <c r="D12" i="48"/>
  <c r="E12" i="48" s="1"/>
  <c r="F12" i="48" s="1"/>
  <c r="G12" i="48" s="1"/>
  <c r="F6" i="49"/>
  <c r="G6" i="49" s="1"/>
  <c r="AA9" i="22"/>
  <c r="AL7" i="33"/>
  <c r="E16" i="41"/>
  <c r="F16" i="41" s="1"/>
  <c r="G16" i="41" s="1"/>
  <c r="F16" i="43"/>
  <c r="G16" i="43" s="1"/>
  <c r="D12" i="46"/>
  <c r="E12" i="46" s="1"/>
  <c r="F12" i="46" s="1"/>
  <c r="G12" i="46" s="1"/>
  <c r="E6" i="47"/>
  <c r="F6" i="47" s="1"/>
  <c r="G6" i="47" s="1"/>
  <c r="D12" i="39"/>
  <c r="E12" i="39" s="1"/>
  <c r="F12" i="39" s="1"/>
  <c r="G12" i="39" s="1"/>
  <c r="D6" i="40"/>
  <c r="E6" i="40" s="1"/>
  <c r="F6" i="40" s="1"/>
  <c r="G6" i="40" s="1"/>
  <c r="G8" i="44"/>
  <c r="I8" i="44" s="1"/>
  <c r="D16" i="48"/>
  <c r="E16" i="48" s="1"/>
  <c r="F16" i="48" s="1"/>
  <c r="G16" i="48" s="1"/>
  <c r="F8" i="49"/>
  <c r="G8" i="49" s="1"/>
  <c r="W6" i="24"/>
  <c r="D16" i="46"/>
  <c r="E16" i="46" s="1"/>
  <c r="F16" i="46" s="1"/>
  <c r="G16" i="46" s="1"/>
  <c r="D16" i="39"/>
  <c r="E16" i="39" s="1"/>
  <c r="F16" i="39" s="1"/>
  <c r="G16" i="39" s="1"/>
  <c r="F12" i="49"/>
  <c r="G12" i="49" s="1"/>
  <c r="AD11" i="22"/>
  <c r="D12" i="42"/>
  <c r="E12" i="42" s="1"/>
  <c r="F12" i="42" s="1"/>
  <c r="G12" i="42" s="1"/>
  <c r="D6" i="45"/>
  <c r="E6" i="45" s="1"/>
  <c r="F6" i="45" s="1"/>
  <c r="G6" i="45" s="1"/>
  <c r="E12" i="47"/>
  <c r="F12" i="47" s="1"/>
  <c r="G12" i="47" s="1"/>
  <c r="F16" i="49"/>
  <c r="G16" i="49" s="1"/>
  <c r="V10" i="23"/>
  <c r="D12" i="40"/>
  <c r="E12" i="40" s="1"/>
  <c r="F12" i="40" s="1"/>
  <c r="G12" i="40" s="1"/>
  <c r="E6" i="41"/>
  <c r="F6" i="41" s="1"/>
  <c r="G6" i="41" s="1"/>
  <c r="F6" i="43"/>
  <c r="G6" i="43" s="1"/>
  <c r="G16" i="44"/>
  <c r="D8" i="45"/>
  <c r="E8" i="45" s="1"/>
  <c r="F8" i="45" s="1"/>
  <c r="G8" i="45" s="1"/>
  <c r="D6" i="48"/>
  <c r="E6" i="48" s="1"/>
  <c r="F6" i="48" s="1"/>
  <c r="G6" i="48" s="1"/>
  <c r="R8" i="31"/>
  <c r="E16" i="47"/>
  <c r="F16" i="47" s="1"/>
  <c r="G16" i="47" s="1"/>
  <c r="AD19" i="20"/>
  <c r="D16" i="40"/>
  <c r="E16" i="40" s="1"/>
  <c r="F16" i="40" s="1"/>
  <c r="G16" i="40" s="1"/>
  <c r="E8" i="41"/>
  <c r="F8" i="41" s="1"/>
  <c r="G8" i="41" s="1"/>
  <c r="F8" i="43"/>
  <c r="G8" i="43" s="1"/>
  <c r="D12" i="45"/>
  <c r="E12" i="45" s="1"/>
  <c r="F12" i="45" s="1"/>
  <c r="G12" i="45" s="1"/>
  <c r="D6" i="46"/>
  <c r="E6" i="46" s="1"/>
  <c r="F6" i="46" s="1"/>
  <c r="G6" i="46" s="1"/>
  <c r="V9" i="23"/>
  <c r="AH6" i="27"/>
  <c r="F12" i="38"/>
  <c r="G12" i="38" s="1"/>
  <c r="D6" i="39"/>
  <c r="E6" i="39" s="1"/>
  <c r="F6" i="39" s="1"/>
  <c r="G6" i="39" s="1"/>
  <c r="H12" i="35"/>
  <c r="H16" i="35"/>
  <c r="I6" i="47"/>
  <c r="I8" i="42"/>
  <c r="I8" i="40"/>
  <c r="I8" i="39"/>
  <c r="I8" i="38"/>
  <c r="C6" i="37"/>
  <c r="D6" i="37" s="1"/>
  <c r="E6" i="37" s="1"/>
  <c r="F6" i="37" s="1"/>
  <c r="G6" i="37" s="1"/>
  <c r="C12" i="37"/>
  <c r="D12" i="37" s="1"/>
  <c r="E12" i="37" s="1"/>
  <c r="F12" i="37" s="1"/>
  <c r="G12" i="37" s="1"/>
  <c r="C8" i="37"/>
  <c r="D8" i="37" s="1"/>
  <c r="E8" i="37" s="1"/>
  <c r="C16" i="37"/>
  <c r="D16" i="37" s="1"/>
  <c r="E16" i="37" s="1"/>
  <c r="F16" i="37" s="1"/>
  <c r="G16" i="37" s="1"/>
  <c r="I8" i="36"/>
  <c r="C6" i="35"/>
  <c r="D6" i="35" s="1"/>
  <c r="E6" i="35" s="1"/>
  <c r="F6" i="35" s="1"/>
  <c r="G6" i="35" s="1"/>
  <c r="C8" i="35"/>
  <c r="D8" i="35" s="1"/>
  <c r="E8" i="35" s="1"/>
  <c r="F8" i="35" s="1"/>
  <c r="G8" i="35" s="1"/>
  <c r="C12" i="35"/>
  <c r="D12" i="35" s="1"/>
  <c r="E12" i="35" s="1"/>
  <c r="F12" i="35" s="1"/>
  <c r="G12" i="35" s="1"/>
  <c r="H8" i="35"/>
  <c r="C16" i="35"/>
  <c r="D16" i="35" s="1"/>
  <c r="E16" i="35" s="1"/>
  <c r="F16" i="35" s="1"/>
  <c r="G16" i="35" s="1"/>
  <c r="Z7" i="18"/>
  <c r="H16" i="34"/>
  <c r="C12" i="34"/>
  <c r="D12" i="34" s="1"/>
  <c r="E12" i="34" s="1"/>
  <c r="F12" i="34" s="1"/>
  <c r="G12" i="34" s="1"/>
  <c r="I12" i="34" s="1"/>
  <c r="C16" i="34"/>
  <c r="D16" i="34" s="1"/>
  <c r="E16" i="34" s="1"/>
  <c r="F16" i="34" s="1"/>
  <c r="G16" i="34" s="1"/>
  <c r="C8" i="34"/>
  <c r="D8" i="34" s="1"/>
  <c r="E8" i="34" s="1"/>
  <c r="F8" i="34" s="1"/>
  <c r="G8" i="34" s="1"/>
  <c r="H6" i="34"/>
  <c r="H8" i="34"/>
  <c r="AM7" i="18"/>
  <c r="AL7" i="18"/>
  <c r="S7" i="18"/>
  <c r="R7" i="18"/>
  <c r="Q214" i="17"/>
  <c r="W7" i="18"/>
  <c r="V7" i="18"/>
  <c r="AE7" i="18"/>
  <c r="AD7" i="18"/>
  <c r="AI7" i="18"/>
  <c r="AH7" i="18"/>
  <c r="AA7" i="18"/>
  <c r="AH79" i="17"/>
  <c r="AL138" i="17"/>
  <c r="V174" i="17"/>
  <c r="AL212" i="17"/>
  <c r="AI129" i="17"/>
  <c r="AD87" i="17"/>
  <c r="AL6" i="33"/>
  <c r="AH6" i="33"/>
  <c r="S6" i="33"/>
  <c r="AC9" i="33"/>
  <c r="Y9" i="33"/>
  <c r="O9" i="33"/>
  <c r="Q9" i="33"/>
  <c r="AK9" i="33"/>
  <c r="AM9" i="33" s="1"/>
  <c r="U9" i="33"/>
  <c r="AG9" i="33"/>
  <c r="AM6" i="33"/>
  <c r="R6" i="33"/>
  <c r="W6" i="33"/>
  <c r="V6" i="33"/>
  <c r="AA6" i="33"/>
  <c r="Z6" i="33"/>
  <c r="AE6" i="33"/>
  <c r="AD6" i="33"/>
  <c r="AI6" i="33"/>
  <c r="AM7" i="33"/>
  <c r="AM8" i="33"/>
  <c r="AI8" i="33"/>
  <c r="W8" i="33"/>
  <c r="V8" i="33"/>
  <c r="S7" i="33"/>
  <c r="R7" i="33"/>
  <c r="AA8" i="33"/>
  <c r="Z8" i="33"/>
  <c r="W7" i="33"/>
  <c r="V7" i="33"/>
  <c r="AD8" i="33"/>
  <c r="AE8" i="33"/>
  <c r="AA7" i="33"/>
  <c r="AH8" i="33"/>
  <c r="AI7" i="33"/>
  <c r="AH7" i="33"/>
  <c r="R8" i="33"/>
  <c r="S8" i="33"/>
  <c r="AE7" i="33"/>
  <c r="AD7" i="33"/>
  <c r="AL8" i="33"/>
  <c r="Z7" i="33"/>
  <c r="AI6" i="31"/>
  <c r="AE6" i="31"/>
  <c r="V6" i="31"/>
  <c r="W6" i="31"/>
  <c r="Z6" i="31"/>
  <c r="S6" i="31"/>
  <c r="AD11" i="31"/>
  <c r="AE11" i="31"/>
  <c r="Q12" i="31"/>
  <c r="AC12" i="31"/>
  <c r="O12" i="31"/>
  <c r="U12" i="31"/>
  <c r="AG12" i="31"/>
  <c r="AK12" i="31"/>
  <c r="Y12" i="31"/>
  <c r="AM7" i="31"/>
  <c r="AL7" i="31"/>
  <c r="S7" i="31"/>
  <c r="W7" i="31"/>
  <c r="V7" i="31"/>
  <c r="R7" i="31"/>
  <c r="Z7" i="31"/>
  <c r="AL6" i="31"/>
  <c r="AA7" i="31"/>
  <c r="AD8" i="31"/>
  <c r="AM6" i="31"/>
  <c r="AE8" i="31"/>
  <c r="AD7" i="31"/>
  <c r="AE7" i="31"/>
  <c r="AI7" i="31"/>
  <c r="AH8" i="31"/>
  <c r="AA6" i="31"/>
  <c r="AH7" i="31"/>
  <c r="AI8" i="31"/>
  <c r="AD6" i="31"/>
  <c r="S8" i="31"/>
  <c r="AL8" i="31"/>
  <c r="W8" i="31"/>
  <c r="AM8" i="31"/>
  <c r="V8" i="31"/>
  <c r="R6" i="31"/>
  <c r="AH6" i="31"/>
  <c r="AA8" i="31"/>
  <c r="Z8" i="31"/>
  <c r="AI9" i="31"/>
  <c r="AA10" i="31"/>
  <c r="Z10" i="31"/>
  <c r="AM10" i="31"/>
  <c r="Z9" i="31"/>
  <c r="W9" i="31"/>
  <c r="AM9" i="31"/>
  <c r="W11" i="31"/>
  <c r="V11" i="31"/>
  <c r="Z11" i="31"/>
  <c r="AA11" i="31"/>
  <c r="W10" i="31"/>
  <c r="V10" i="31"/>
  <c r="V9" i="31"/>
  <c r="AE10" i="31"/>
  <c r="AD10" i="31"/>
  <c r="AI10" i="31"/>
  <c r="AH10" i="31"/>
  <c r="AE9" i="31"/>
  <c r="AD9" i="31"/>
  <c r="AI11" i="31"/>
  <c r="AH11" i="31"/>
  <c r="AH9" i="31"/>
  <c r="AM11" i="31"/>
  <c r="S9" i="31"/>
  <c r="R11" i="31"/>
  <c r="AL11" i="31"/>
  <c r="R9" i="31"/>
  <c r="AL9" i="31"/>
  <c r="AA9" i="31"/>
  <c r="S10" i="31"/>
  <c r="R10" i="31"/>
  <c r="AL10" i="31"/>
  <c r="AD6" i="30"/>
  <c r="AI6" i="30"/>
  <c r="AG8" i="30"/>
  <c r="O8" i="30"/>
  <c r="AK8" i="30"/>
  <c r="AM8" i="30" s="1"/>
  <c r="U8" i="30"/>
  <c r="W8" i="30" s="1"/>
  <c r="Y8" i="30"/>
  <c r="AC8" i="30"/>
  <c r="Q8" i="30"/>
  <c r="AL7" i="30"/>
  <c r="AI7" i="30"/>
  <c r="AD7" i="30"/>
  <c r="AH6" i="30"/>
  <c r="AE7" i="30"/>
  <c r="AM6" i="30"/>
  <c r="AL6" i="30"/>
  <c r="AH7" i="30"/>
  <c r="R6" i="30"/>
  <c r="AM7" i="30"/>
  <c r="S6" i="30"/>
  <c r="V6" i="30"/>
  <c r="W6" i="30"/>
  <c r="R7" i="30"/>
  <c r="Z6" i="30"/>
  <c r="S7" i="30"/>
  <c r="AA6" i="30"/>
  <c r="AE6" i="30"/>
  <c r="V7" i="30"/>
  <c r="W7" i="30"/>
  <c r="Z7" i="30"/>
  <c r="AA7" i="30"/>
  <c r="R6" i="29"/>
  <c r="R8" i="29" s="1"/>
  <c r="AM6" i="29"/>
  <c r="Y8" i="29"/>
  <c r="AC8" i="29"/>
  <c r="O8" i="29"/>
  <c r="Q8" i="29"/>
  <c r="AK8" i="29"/>
  <c r="AG8" i="29"/>
  <c r="U8" i="29"/>
  <c r="AM7" i="29"/>
  <c r="S7" i="29"/>
  <c r="AL7" i="29"/>
  <c r="AE7" i="29"/>
  <c r="AE6" i="29"/>
  <c r="AA6" i="29"/>
  <c r="S6" i="29"/>
  <c r="AI7" i="29"/>
  <c r="AH7" i="29"/>
  <c r="V6" i="29"/>
  <c r="W6" i="29"/>
  <c r="AI6" i="29"/>
  <c r="AH6" i="29"/>
  <c r="R7" i="29"/>
  <c r="AA7" i="29"/>
  <c r="Z7" i="29"/>
  <c r="Z6" i="29"/>
  <c r="AD7" i="29"/>
  <c r="AD6" i="29"/>
  <c r="W7" i="29"/>
  <c r="V7" i="29"/>
  <c r="AL6" i="29"/>
  <c r="AI7" i="28"/>
  <c r="AA6" i="28"/>
  <c r="V7" i="28"/>
  <c r="AA7" i="28"/>
  <c r="AH8" i="28"/>
  <c r="R8" i="28"/>
  <c r="AE11" i="28"/>
  <c r="AM7" i="28"/>
  <c r="AG12" i="28"/>
  <c r="U12" i="28"/>
  <c r="Y12" i="28"/>
  <c r="O12" i="28"/>
  <c r="AK12" i="28"/>
  <c r="AC12" i="28"/>
  <c r="Q12" i="28"/>
  <c r="Z8" i="28"/>
  <c r="AA8" i="28"/>
  <c r="W6" i="28"/>
  <c r="V6" i="28"/>
  <c r="W7" i="28"/>
  <c r="AM8" i="28"/>
  <c r="AL8" i="28"/>
  <c r="S6" i="28"/>
  <c r="R6" i="28"/>
  <c r="AH6" i="28"/>
  <c r="AI6" i="28"/>
  <c r="Z7" i="28"/>
  <c r="S8" i="28"/>
  <c r="AL6" i="28"/>
  <c r="W8" i="28"/>
  <c r="V8" i="28"/>
  <c r="AM6" i="28"/>
  <c r="AE7" i="28"/>
  <c r="AD7" i="28"/>
  <c r="AH7" i="28"/>
  <c r="Z6" i="28"/>
  <c r="AE8" i="28"/>
  <c r="AD8" i="28"/>
  <c r="AE6" i="28"/>
  <c r="S7" i="28"/>
  <c r="AI8" i="28"/>
  <c r="R7" i="28"/>
  <c r="AL7" i="28"/>
  <c r="Z9" i="28"/>
  <c r="W9" i="28"/>
  <c r="AD10" i="28"/>
  <c r="AE9" i="28"/>
  <c r="AD9" i="28"/>
  <c r="AE10" i="28"/>
  <c r="AH9" i="28"/>
  <c r="AI9" i="28"/>
  <c r="AD11" i="28"/>
  <c r="AL9" i="28"/>
  <c r="AM9" i="28"/>
  <c r="AH10" i="28"/>
  <c r="AA10" i="28"/>
  <c r="AM10" i="28"/>
  <c r="AH11" i="28"/>
  <c r="Z11" i="28"/>
  <c r="AL11" i="28"/>
  <c r="S11" i="28"/>
  <c r="AI11" i="28"/>
  <c r="AM11" i="28"/>
  <c r="R10" i="28"/>
  <c r="S10" i="28"/>
  <c r="V11" i="28"/>
  <c r="V9" i="28"/>
  <c r="W11" i="28"/>
  <c r="W10" i="28"/>
  <c r="V10" i="28"/>
  <c r="Z10" i="28"/>
  <c r="S9" i="28"/>
  <c r="R9" i="28"/>
  <c r="AI10" i="28"/>
  <c r="AL10" i="28"/>
  <c r="R11" i="28"/>
  <c r="AA9" i="28"/>
  <c r="AA11" i="28"/>
  <c r="V6" i="27"/>
  <c r="AA6" i="27"/>
  <c r="Z6" i="27"/>
  <c r="AL6" i="27"/>
  <c r="S6" i="27"/>
  <c r="AG7" i="27"/>
  <c r="AK7" i="27"/>
  <c r="U7" i="27"/>
  <c r="Y7" i="27"/>
  <c r="AC7" i="27"/>
  <c r="O7" i="27"/>
  <c r="Q7" i="27"/>
  <c r="AD6" i="27"/>
  <c r="R6" i="27"/>
  <c r="AE6" i="27"/>
  <c r="AI6" i="27"/>
  <c r="W6" i="27"/>
  <c r="AM6" i="27"/>
  <c r="AK7" i="26"/>
  <c r="O7" i="26"/>
  <c r="U7" i="26"/>
  <c r="Y7" i="26"/>
  <c r="AC7" i="26"/>
  <c r="Q7" i="26"/>
  <c r="AG7" i="26"/>
  <c r="R6" i="26"/>
  <c r="AL6" i="26"/>
  <c r="S6" i="26"/>
  <c r="W6" i="26"/>
  <c r="V6" i="26"/>
  <c r="AA6" i="26"/>
  <c r="AD6" i="26"/>
  <c r="AE6" i="26"/>
  <c r="AI6" i="26"/>
  <c r="AH6" i="26"/>
  <c r="AM6" i="26"/>
  <c r="Z6" i="26"/>
  <c r="V9" i="25"/>
  <c r="AE12" i="25"/>
  <c r="Z7" i="25"/>
  <c r="R7" i="25"/>
  <c r="S7" i="25"/>
  <c r="AL7" i="25"/>
  <c r="R6" i="25"/>
  <c r="V7" i="25"/>
  <c r="W7" i="25"/>
  <c r="Z6" i="25"/>
  <c r="AA7" i="25"/>
  <c r="AD12" i="25"/>
  <c r="AE10" i="25"/>
  <c r="AH7" i="25"/>
  <c r="AA11" i="25"/>
  <c r="AD11" i="25"/>
  <c r="Q13" i="25"/>
  <c r="U13" i="25"/>
  <c r="Y13" i="25"/>
  <c r="AG13" i="25"/>
  <c r="AC13" i="25"/>
  <c r="O13" i="25"/>
  <c r="AK13" i="25"/>
  <c r="AA6" i="25"/>
  <c r="AE6" i="25"/>
  <c r="AL6" i="25"/>
  <c r="AM6" i="25"/>
  <c r="S6" i="25"/>
  <c r="AD6" i="25"/>
  <c r="AE7" i="25"/>
  <c r="AD7" i="25"/>
  <c r="AI7" i="25"/>
  <c r="AI6" i="25"/>
  <c r="AH6" i="25"/>
  <c r="AM7" i="25"/>
  <c r="W6" i="25"/>
  <c r="V6" i="25"/>
  <c r="AI8" i="25"/>
  <c r="S8" i="25"/>
  <c r="AH8" i="25"/>
  <c r="Z8" i="25"/>
  <c r="V8" i="25"/>
  <c r="AM8" i="25"/>
  <c r="AE8" i="25"/>
  <c r="AD9" i="25"/>
  <c r="AE9" i="25"/>
  <c r="AL10" i="25"/>
  <c r="AM10" i="25"/>
  <c r="AI9" i="25"/>
  <c r="Z9" i="25"/>
  <c r="AM9" i="25"/>
  <c r="S9" i="25"/>
  <c r="W9" i="25"/>
  <c r="AD8" i="25"/>
  <c r="AI10" i="25"/>
  <c r="AH10" i="25"/>
  <c r="AA9" i="25"/>
  <c r="R10" i="25"/>
  <c r="R12" i="25"/>
  <c r="AL8" i="25"/>
  <c r="S10" i="25"/>
  <c r="R11" i="25"/>
  <c r="S11" i="25"/>
  <c r="S12" i="25"/>
  <c r="W11" i="25"/>
  <c r="V11" i="25"/>
  <c r="V12" i="25"/>
  <c r="W12" i="25"/>
  <c r="R8" i="25"/>
  <c r="W10" i="25"/>
  <c r="V10" i="25"/>
  <c r="AA12" i="25"/>
  <c r="Z12" i="25"/>
  <c r="AA10" i="25"/>
  <c r="Z11" i="25"/>
  <c r="W8" i="25"/>
  <c r="AH9" i="25"/>
  <c r="Z10" i="25"/>
  <c r="AE11" i="25"/>
  <c r="AH12" i="25"/>
  <c r="AI12" i="25"/>
  <c r="AA8" i="25"/>
  <c r="R9" i="25"/>
  <c r="AD10" i="25"/>
  <c r="AI11" i="25"/>
  <c r="AH11" i="25"/>
  <c r="AL12" i="25"/>
  <c r="AM12" i="25"/>
  <c r="AL9" i="25"/>
  <c r="AL11" i="25"/>
  <c r="AM6" i="24"/>
  <c r="AI13" i="24"/>
  <c r="AD7" i="24"/>
  <c r="Z6" i="24"/>
  <c r="AM7" i="24"/>
  <c r="V13" i="24"/>
  <c r="Z11" i="24"/>
  <c r="AH13" i="24"/>
  <c r="AA10" i="24"/>
  <c r="Z12" i="24"/>
  <c r="AI10" i="24"/>
  <c r="AH10" i="24"/>
  <c r="W10" i="24"/>
  <c r="V10" i="24"/>
  <c r="Z10" i="24"/>
  <c r="V6" i="24"/>
  <c r="S13" i="24"/>
  <c r="R13" i="24"/>
  <c r="S11" i="24"/>
  <c r="AA13" i="24"/>
  <c r="AD13" i="24"/>
  <c r="AE13" i="24"/>
  <c r="O14" i="24"/>
  <c r="U14" i="24"/>
  <c r="AC14" i="24"/>
  <c r="Y14" i="24"/>
  <c r="AG14" i="24"/>
  <c r="AK14" i="24"/>
  <c r="Q14" i="24"/>
  <c r="AI6" i="24"/>
  <c r="R6" i="24"/>
  <c r="AM8" i="24"/>
  <c r="Z8" i="24"/>
  <c r="AL8" i="24"/>
  <c r="W9" i="24"/>
  <c r="AL9" i="24"/>
  <c r="AE9" i="24"/>
  <c r="S8" i="24"/>
  <c r="R8" i="24"/>
  <c r="R9" i="24"/>
  <c r="AL7" i="24"/>
  <c r="S7" i="24"/>
  <c r="R7" i="24"/>
  <c r="S9" i="24"/>
  <c r="S10" i="24"/>
  <c r="R10" i="24"/>
  <c r="W7" i="24"/>
  <c r="V7" i="24"/>
  <c r="AA7" i="24"/>
  <c r="Z7" i="24"/>
  <c r="V9" i="24"/>
  <c r="AD8" i="24"/>
  <c r="AA6" i="24"/>
  <c r="AE8" i="24"/>
  <c r="AI7" i="24"/>
  <c r="AH7" i="24"/>
  <c r="AH8" i="24"/>
  <c r="AI8" i="24"/>
  <c r="AE10" i="24"/>
  <c r="AD10" i="24"/>
  <c r="AH9" i="24"/>
  <c r="AE6" i="24"/>
  <c r="AD6" i="24"/>
  <c r="AA9" i="24"/>
  <c r="Z9" i="24"/>
  <c r="S6" i="24"/>
  <c r="AH6" i="24"/>
  <c r="V8" i="24"/>
  <c r="AD9" i="24"/>
  <c r="AL6" i="24"/>
  <c r="AE7" i="24"/>
  <c r="W8" i="24"/>
  <c r="AI9" i="24"/>
  <c r="AM9" i="24"/>
  <c r="AA8" i="24"/>
  <c r="AL10" i="24"/>
  <c r="AM10" i="24"/>
  <c r="AL12" i="24"/>
  <c r="AM12" i="24"/>
  <c r="AA11" i="24"/>
  <c r="AM11" i="24"/>
  <c r="S12" i="24"/>
  <c r="R12" i="24"/>
  <c r="AL13" i="24"/>
  <c r="AM13" i="24"/>
  <c r="R11" i="24"/>
  <c r="W11" i="24"/>
  <c r="V11" i="24"/>
  <c r="W12" i="24"/>
  <c r="V12" i="24"/>
  <c r="AE11" i="24"/>
  <c r="AD11" i="24"/>
  <c r="AE12" i="24"/>
  <c r="AD12" i="24"/>
  <c r="AI11" i="24"/>
  <c r="AI12" i="24"/>
  <c r="AH12" i="24"/>
  <c r="Z13" i="24"/>
  <c r="AH11" i="24"/>
  <c r="AL11" i="24"/>
  <c r="AA12" i="24"/>
  <c r="W13" i="24"/>
  <c r="AI8" i="23"/>
  <c r="R9" i="23"/>
  <c r="AL9" i="23"/>
  <c r="V8" i="23"/>
  <c r="AM8" i="23"/>
  <c r="AA10" i="23"/>
  <c r="AA7" i="23"/>
  <c r="AH9" i="23"/>
  <c r="Y11" i="23"/>
  <c r="Z6" i="23"/>
  <c r="AA6" i="23"/>
  <c r="AC11" i="23"/>
  <c r="AD6" i="23"/>
  <c r="AE6" i="23"/>
  <c r="AG11" i="23"/>
  <c r="AH6" i="23"/>
  <c r="AI6" i="23"/>
  <c r="O11" i="23"/>
  <c r="AM6" i="23"/>
  <c r="R6" i="23"/>
  <c r="Q11" i="23"/>
  <c r="S6" i="23"/>
  <c r="AK11" i="23"/>
  <c r="U11" i="23"/>
  <c r="V6" i="23"/>
  <c r="AL6" i="23"/>
  <c r="AM7" i="23"/>
  <c r="Z7" i="23"/>
  <c r="AL7" i="23"/>
  <c r="S7" i="23"/>
  <c r="R7" i="23"/>
  <c r="W7" i="23"/>
  <c r="V7" i="23"/>
  <c r="AE7" i="23"/>
  <c r="AD7" i="23"/>
  <c r="AI7" i="23"/>
  <c r="AH7" i="23"/>
  <c r="AA8" i="23"/>
  <c r="Z8" i="23"/>
  <c r="AH10" i="23"/>
  <c r="AH8" i="23"/>
  <c r="AA9" i="23"/>
  <c r="AL10" i="23"/>
  <c r="Z9" i="23"/>
  <c r="AM10" i="23"/>
  <c r="AL8" i="23"/>
  <c r="AE9" i="23"/>
  <c r="S10" i="23"/>
  <c r="S8" i="23"/>
  <c r="AD9" i="23"/>
  <c r="R10" i="23"/>
  <c r="R8" i="23"/>
  <c r="AM9" i="23"/>
  <c r="Z10" i="23"/>
  <c r="S9" i="23"/>
  <c r="AE10" i="23"/>
  <c r="AD10" i="23"/>
  <c r="AE8" i="23"/>
  <c r="AD8" i="23"/>
  <c r="W9" i="23"/>
  <c r="AI10" i="23"/>
  <c r="W8" i="23"/>
  <c r="AI9" i="23"/>
  <c r="W10" i="23"/>
  <c r="S12" i="22"/>
  <c r="AI12" i="22"/>
  <c r="S6" i="22"/>
  <c r="AE12" i="22"/>
  <c r="V6" i="22"/>
  <c r="V12" i="22"/>
  <c r="Z12" i="22"/>
  <c r="AH6" i="22"/>
  <c r="AC13" i="22"/>
  <c r="AG13" i="22"/>
  <c r="Y13" i="22"/>
  <c r="Q13" i="22"/>
  <c r="U13" i="22"/>
  <c r="O13" i="22"/>
  <c r="AK13" i="22"/>
  <c r="V7" i="22"/>
  <c r="W7" i="22"/>
  <c r="S7" i="22"/>
  <c r="R7" i="22"/>
  <c r="W8" i="22"/>
  <c r="V8" i="22"/>
  <c r="AA6" i="22"/>
  <c r="AI10" i="22"/>
  <c r="AD6" i="22"/>
  <c r="AE6" i="22"/>
  <c r="AD7" i="22"/>
  <c r="AE7" i="22"/>
  <c r="AE8" i="22"/>
  <c r="AD8" i="22"/>
  <c r="AI7" i="22"/>
  <c r="AH7" i="22"/>
  <c r="AI9" i="22"/>
  <c r="AH9" i="22"/>
  <c r="R6" i="22"/>
  <c r="Z6" i="22"/>
  <c r="W6" i="22"/>
  <c r="AA8" i="22"/>
  <c r="S8" i="22"/>
  <c r="AH8" i="22"/>
  <c r="Z8" i="22"/>
  <c r="Z10" i="22"/>
  <c r="W10" i="22"/>
  <c r="V10" i="22"/>
  <c r="S10" i="22"/>
  <c r="R10" i="22"/>
  <c r="AH10" i="22"/>
  <c r="AE10" i="22"/>
  <c r="AA10" i="22"/>
  <c r="Z9" i="22"/>
  <c r="R9" i="22"/>
  <c r="R8" i="22"/>
  <c r="S9" i="22"/>
  <c r="AD10" i="22"/>
  <c r="AM7" i="22"/>
  <c r="AL7" i="22"/>
  <c r="W9" i="22"/>
  <c r="V9" i="22"/>
  <c r="AA7" i="22"/>
  <c r="Z7" i="22"/>
  <c r="AI8" i="22"/>
  <c r="AI6" i="22"/>
  <c r="AE9" i="22"/>
  <c r="AD9" i="22"/>
  <c r="AM10" i="22"/>
  <c r="AL10" i="22"/>
  <c r="AM6" i="22"/>
  <c r="AL6" i="22"/>
  <c r="AM9" i="22"/>
  <c r="AL9" i="22"/>
  <c r="AL8" i="22"/>
  <c r="AM8" i="22"/>
  <c r="S11" i="22"/>
  <c r="R11" i="22"/>
  <c r="AA11" i="22"/>
  <c r="Z11" i="22"/>
  <c r="AM11" i="22"/>
  <c r="AL11" i="22"/>
  <c r="AD12" i="22"/>
  <c r="AH12" i="22"/>
  <c r="AL12" i="22"/>
  <c r="AM12" i="22"/>
  <c r="R12" i="22"/>
  <c r="AE11" i="22"/>
  <c r="AI11" i="22"/>
  <c r="AH11" i="22"/>
  <c r="AA12" i="22"/>
  <c r="V11" i="22"/>
  <c r="W12" i="22"/>
  <c r="W11" i="22"/>
  <c r="W10" i="21"/>
  <c r="AE10" i="21"/>
  <c r="AM10" i="21"/>
  <c r="AA7" i="21"/>
  <c r="S10" i="21"/>
  <c r="AH8" i="21"/>
  <c r="AD8" i="21"/>
  <c r="AI8" i="21"/>
  <c r="W8" i="21"/>
  <c r="V8" i="21"/>
  <c r="S8" i="21"/>
  <c r="R8" i="21"/>
  <c r="AE6" i="21"/>
  <c r="AD6" i="21"/>
  <c r="AC11" i="21"/>
  <c r="AL7" i="21"/>
  <c r="AM6" i="21"/>
  <c r="AI6" i="21"/>
  <c r="W6" i="21"/>
  <c r="AL6" i="21"/>
  <c r="V6" i="21"/>
  <c r="Z6" i="21"/>
  <c r="AH6" i="21"/>
  <c r="Z7" i="21"/>
  <c r="AM7" i="21"/>
  <c r="AH7" i="21"/>
  <c r="S7" i="21"/>
  <c r="R6" i="21"/>
  <c r="O11" i="21"/>
  <c r="W7" i="21"/>
  <c r="AA6" i="21"/>
  <c r="AG11" i="21"/>
  <c r="AI7" i="21"/>
  <c r="AD7" i="21"/>
  <c r="AE7" i="21"/>
  <c r="U11" i="21"/>
  <c r="R7" i="21"/>
  <c r="Q11" i="21"/>
  <c r="S6" i="21"/>
  <c r="V7" i="21"/>
  <c r="Y11" i="21"/>
  <c r="AA11" i="21" s="1"/>
  <c r="AK11" i="21"/>
  <c r="V9" i="21"/>
  <c r="W9" i="21"/>
  <c r="Z9" i="21"/>
  <c r="AA9" i="21"/>
  <c r="AI10" i="21"/>
  <c r="AD10" i="21"/>
  <c r="AA10" i="21"/>
  <c r="AH10" i="21"/>
  <c r="AL10" i="21"/>
  <c r="AH9" i="21"/>
  <c r="AI9" i="21"/>
  <c r="R10" i="21"/>
  <c r="AM8" i="21"/>
  <c r="AL8" i="21"/>
  <c r="S9" i="21"/>
  <c r="R9" i="21"/>
  <c r="AL9" i="21"/>
  <c r="V10" i="21"/>
  <c r="AE8" i="21"/>
  <c r="Z10" i="21"/>
  <c r="Z8" i="21"/>
  <c r="AE9" i="21"/>
  <c r="AD9" i="21"/>
  <c r="AA8" i="21"/>
  <c r="S19" i="20"/>
  <c r="AM19" i="20"/>
  <c r="Z19" i="20"/>
  <c r="AM19" i="19"/>
  <c r="V19" i="19"/>
  <c r="AM7" i="19"/>
  <c r="R19" i="19"/>
  <c r="AD19" i="19"/>
  <c r="AH19" i="19"/>
  <c r="Z19" i="19"/>
  <c r="AA19" i="19"/>
  <c r="W19" i="19"/>
  <c r="S19" i="19"/>
  <c r="AL19" i="19"/>
  <c r="AI19" i="19"/>
  <c r="AE19" i="19"/>
  <c r="V17" i="19"/>
  <c r="AH9" i="20"/>
  <c r="AI13" i="20"/>
  <c r="AD9" i="20"/>
  <c r="R10" i="20"/>
  <c r="AL6" i="20"/>
  <c r="W23" i="20"/>
  <c r="AM22" i="20"/>
  <c r="AI23" i="20"/>
  <c r="AM18" i="20"/>
  <c r="AA19" i="20"/>
  <c r="W20" i="20"/>
  <c r="AI14" i="20"/>
  <c r="Z22" i="20"/>
  <c r="AH6" i="20"/>
  <c r="W10" i="20"/>
  <c r="V10" i="20"/>
  <c r="AI10" i="20"/>
  <c r="W9" i="20"/>
  <c r="V9" i="20"/>
  <c r="AI9" i="20"/>
  <c r="R18" i="20"/>
  <c r="S18" i="20"/>
  <c r="R19" i="20"/>
  <c r="Z20" i="20"/>
  <c r="AA21" i="20"/>
  <c r="AD23" i="20"/>
  <c r="W19" i="20"/>
  <c r="Z21" i="20"/>
  <c r="AH22" i="20"/>
  <c r="AM23" i="20"/>
  <c r="V6" i="20"/>
  <c r="W6" i="20"/>
  <c r="O24" i="20"/>
  <c r="Z6" i="20"/>
  <c r="AA6" i="20"/>
  <c r="Q24" i="20"/>
  <c r="AD6" i="20"/>
  <c r="AE6" i="20"/>
  <c r="Y24" i="20"/>
  <c r="AC24" i="20"/>
  <c r="U24" i="20"/>
  <c r="AK24" i="20"/>
  <c r="S6" i="20"/>
  <c r="R6" i="20"/>
  <c r="AG24" i="20"/>
  <c r="AI6" i="20"/>
  <c r="AM6" i="20"/>
  <c r="AM7" i="20"/>
  <c r="AL7" i="20"/>
  <c r="AI12" i="20"/>
  <c r="AH12" i="20"/>
  <c r="V12" i="20"/>
  <c r="R9" i="20"/>
  <c r="S9" i="20"/>
  <c r="S12" i="20"/>
  <c r="R12" i="20"/>
  <c r="AH14" i="20"/>
  <c r="S7" i="20"/>
  <c r="AL8" i="20"/>
  <c r="AD8" i="20"/>
  <c r="AA8" i="20"/>
  <c r="AM14" i="20"/>
  <c r="AL14" i="20"/>
  <c r="R7" i="20"/>
  <c r="AL11" i="20"/>
  <c r="AA11" i="20"/>
  <c r="S11" i="20"/>
  <c r="R11" i="20"/>
  <c r="W8" i="20"/>
  <c r="W11" i="20"/>
  <c r="V11" i="20"/>
  <c r="AM12" i="20"/>
  <c r="AL12" i="20"/>
  <c r="AH8" i="20"/>
  <c r="AI8" i="20"/>
  <c r="AL13" i="20"/>
  <c r="AH13" i="20"/>
  <c r="W13" i="20"/>
  <c r="V13" i="20"/>
  <c r="AH7" i="20"/>
  <c r="V7" i="20"/>
  <c r="R8" i="20"/>
  <c r="S8" i="20"/>
  <c r="Z10" i="20"/>
  <c r="W7" i="20"/>
  <c r="AA10" i="20"/>
  <c r="W12" i="20"/>
  <c r="Z7" i="20"/>
  <c r="AA7" i="20"/>
  <c r="V8" i="20"/>
  <c r="AM9" i="20"/>
  <c r="AL9" i="20"/>
  <c r="AD11" i="20"/>
  <c r="V14" i="20"/>
  <c r="AE11" i="20"/>
  <c r="W14" i="20"/>
  <c r="AE7" i="20"/>
  <c r="AD7" i="20"/>
  <c r="Z8" i="20"/>
  <c r="AH10" i="20"/>
  <c r="AD12" i="20"/>
  <c r="AE12" i="20"/>
  <c r="AE13" i="20"/>
  <c r="AD13" i="20"/>
  <c r="AA9" i="20"/>
  <c r="Z9" i="20"/>
  <c r="S10" i="20"/>
  <c r="W15" i="20"/>
  <c r="V15" i="20"/>
  <c r="S15" i="20"/>
  <c r="AD15" i="20"/>
  <c r="AM8" i="20"/>
  <c r="AL10" i="20"/>
  <c r="AM10" i="20"/>
  <c r="Z14" i="20"/>
  <c r="AA14" i="20"/>
  <c r="AE9" i="20"/>
  <c r="AI11" i="20"/>
  <c r="Z12" i="20"/>
  <c r="S13" i="20"/>
  <c r="R13" i="20"/>
  <c r="AE14" i="20"/>
  <c r="AD14" i="20"/>
  <c r="AH11" i="20"/>
  <c r="AA12" i="20"/>
  <c r="AI15" i="20"/>
  <c r="Z13" i="20"/>
  <c r="R14" i="20"/>
  <c r="AH15" i="20"/>
  <c r="AD10" i="20"/>
  <c r="AE10" i="20"/>
  <c r="Z11" i="20"/>
  <c r="AA13" i="20"/>
  <c r="S14" i="20"/>
  <c r="Z15" i="20"/>
  <c r="AA15" i="20"/>
  <c r="AE15" i="20"/>
  <c r="R15" i="20"/>
  <c r="AM15" i="20"/>
  <c r="AE8" i="20"/>
  <c r="AM11" i="20"/>
  <c r="AM13" i="20"/>
  <c r="AL15" i="20"/>
  <c r="Z17" i="20"/>
  <c r="W17" i="20"/>
  <c r="V17" i="20"/>
  <c r="S17" i="20"/>
  <c r="AI17" i="20"/>
  <c r="AE17" i="20"/>
  <c r="AD17" i="20"/>
  <c r="Z16" i="20"/>
  <c r="AI16" i="20"/>
  <c r="AH16" i="20"/>
  <c r="S20" i="20"/>
  <c r="R20" i="20"/>
  <c r="W22" i="20"/>
  <c r="V22" i="20"/>
  <c r="AA18" i="20"/>
  <c r="Z18" i="20"/>
  <c r="AD18" i="20"/>
  <c r="AE18" i="20"/>
  <c r="V20" i="20"/>
  <c r="AE22" i="20"/>
  <c r="AD22" i="20"/>
  <c r="AI18" i="20"/>
  <c r="AH18" i="20"/>
  <c r="AE20" i="20"/>
  <c r="AD20" i="20"/>
  <c r="AI21" i="20"/>
  <c r="AH21" i="20"/>
  <c r="W16" i="20"/>
  <c r="V16" i="20"/>
  <c r="AI19" i="20"/>
  <c r="AH19" i="20"/>
  <c r="AM20" i="20"/>
  <c r="AL20" i="20"/>
  <c r="AE23" i="20"/>
  <c r="Z23" i="20"/>
  <c r="V23" i="20"/>
  <c r="AA17" i="20"/>
  <c r="AE16" i="20"/>
  <c r="AD16" i="20"/>
  <c r="V21" i="20"/>
  <c r="AM21" i="20"/>
  <c r="R21" i="20"/>
  <c r="S23" i="20"/>
  <c r="W18" i="20"/>
  <c r="V18" i="20"/>
  <c r="AA20" i="20"/>
  <c r="AL21" i="20"/>
  <c r="AA16" i="20"/>
  <c r="R17" i="20"/>
  <c r="AH17" i="20"/>
  <c r="AL17" i="20"/>
  <c r="W21" i="20"/>
  <c r="AI22" i="20"/>
  <c r="AA23" i="20"/>
  <c r="AM17" i="20"/>
  <c r="V19" i="20"/>
  <c r="AL22" i="20"/>
  <c r="S22" i="20"/>
  <c r="R22" i="20"/>
  <c r="AI20" i="20"/>
  <c r="AH20" i="20"/>
  <c r="AL16" i="20"/>
  <c r="AD21" i="20"/>
  <c r="S16" i="20"/>
  <c r="R16" i="20"/>
  <c r="AM16" i="20"/>
  <c r="AL18" i="20"/>
  <c r="AE19" i="20"/>
  <c r="AE21" i="20"/>
  <c r="AA22" i="20"/>
  <c r="R23" i="20"/>
  <c r="AH23" i="20"/>
  <c r="AL23" i="20"/>
  <c r="AL19" i="20"/>
  <c r="Z7" i="19"/>
  <c r="AM14" i="19"/>
  <c r="AM15" i="19"/>
  <c r="W12" i="19"/>
  <c r="Z9" i="19"/>
  <c r="V8" i="19"/>
  <c r="Z12" i="19"/>
  <c r="W15" i="19"/>
  <c r="Z8" i="19"/>
  <c r="AM12" i="19"/>
  <c r="AM6" i="19"/>
  <c r="R14" i="19"/>
  <c r="S14" i="19"/>
  <c r="AM13" i="19"/>
  <c r="AD13" i="19"/>
  <c r="AD11" i="19"/>
  <c r="AA12" i="19"/>
  <c r="AE11" i="19"/>
  <c r="AH11" i="19"/>
  <c r="AI14" i="19"/>
  <c r="AI17" i="19"/>
  <c r="AI11" i="19"/>
  <c r="AE16" i="19"/>
  <c r="S13" i="19"/>
  <c r="AE17" i="19"/>
  <c r="AM8" i="19"/>
  <c r="O20" i="19"/>
  <c r="Q20" i="19"/>
  <c r="AG20" i="19"/>
  <c r="AC20" i="19"/>
  <c r="AK20" i="19"/>
  <c r="U20" i="19"/>
  <c r="Y20" i="19"/>
  <c r="W13" i="19"/>
  <c r="V13" i="19"/>
  <c r="AA16" i="19"/>
  <c r="AI7" i="19"/>
  <c r="AH7" i="19"/>
  <c r="AL8" i="19"/>
  <c r="AD10" i="19"/>
  <c r="AA13" i="19"/>
  <c r="Z13" i="19"/>
  <c r="V15" i="19"/>
  <c r="AA17" i="19"/>
  <c r="Z17" i="19"/>
  <c r="AH9" i="19"/>
  <c r="S7" i="19"/>
  <c r="R7" i="19"/>
  <c r="AE15" i="19"/>
  <c r="AD15" i="19"/>
  <c r="S6" i="19"/>
  <c r="R6" i="19"/>
  <c r="AH8" i="19"/>
  <c r="AD8" i="19"/>
  <c r="AA8" i="19"/>
  <c r="W8" i="19"/>
  <c r="AI8" i="19"/>
  <c r="AM9" i="19"/>
  <c r="AI9" i="19"/>
  <c r="R9" i="19"/>
  <c r="AH12" i="19"/>
  <c r="AI12" i="19"/>
  <c r="AI13" i="19"/>
  <c r="AH13" i="19"/>
  <c r="AD14" i="19"/>
  <c r="AE14" i="19"/>
  <c r="W6" i="19"/>
  <c r="W10" i="19"/>
  <c r="AI10" i="19"/>
  <c r="V6" i="19"/>
  <c r="S8" i="19"/>
  <c r="R8" i="19"/>
  <c r="S10" i="19"/>
  <c r="Z6" i="19"/>
  <c r="AA6" i="19"/>
  <c r="R10" i="19"/>
  <c r="R11" i="19"/>
  <c r="S11" i="19"/>
  <c r="AA18" i="19"/>
  <c r="Z18" i="19"/>
  <c r="W18" i="19"/>
  <c r="V18" i="19"/>
  <c r="AM18" i="19"/>
  <c r="AD6" i="19"/>
  <c r="AE6" i="19"/>
  <c r="V16" i="19"/>
  <c r="S16" i="19"/>
  <c r="R16" i="19"/>
  <c r="V10" i="19"/>
  <c r="V11" i="19"/>
  <c r="W11" i="19"/>
  <c r="S12" i="19"/>
  <c r="R12" i="19"/>
  <c r="AI6" i="19"/>
  <c r="AE7" i="19"/>
  <c r="AH6" i="19"/>
  <c r="AD7" i="19"/>
  <c r="AE8" i="19"/>
  <c r="AA9" i="19"/>
  <c r="AA10" i="19"/>
  <c r="R13" i="19"/>
  <c r="AA14" i="19"/>
  <c r="Z14" i="19"/>
  <c r="AD16" i="19"/>
  <c r="AE18" i="19"/>
  <c r="AD18" i="19"/>
  <c r="AH10" i="19"/>
  <c r="AE12" i="19"/>
  <c r="AI16" i="19"/>
  <c r="AH16" i="19"/>
  <c r="S18" i="19"/>
  <c r="AH18" i="19"/>
  <c r="AE9" i="19"/>
  <c r="AD9" i="19"/>
  <c r="AD12" i="19"/>
  <c r="AH14" i="19"/>
  <c r="AA15" i="19"/>
  <c r="Z15" i="19"/>
  <c r="AM16" i="19"/>
  <c r="R18" i="19"/>
  <c r="AI18" i="19"/>
  <c r="AL10" i="19"/>
  <c r="AA11" i="19"/>
  <c r="Z11" i="19"/>
  <c r="AL16" i="19"/>
  <c r="AD17" i="19"/>
  <c r="AL7" i="19"/>
  <c r="S9" i="19"/>
  <c r="AM10" i="19"/>
  <c r="AL14" i="19"/>
  <c r="W7" i="19"/>
  <c r="V7" i="19"/>
  <c r="AL12" i="19"/>
  <c r="AE13" i="19"/>
  <c r="AH17" i="19"/>
  <c r="V9" i="19"/>
  <c r="AI15" i="19"/>
  <c r="R17" i="19"/>
  <c r="AA7" i="19"/>
  <c r="W9" i="19"/>
  <c r="Z10" i="19"/>
  <c r="V12" i="19"/>
  <c r="V14" i="19"/>
  <c r="S15" i="19"/>
  <c r="AH15" i="19"/>
  <c r="Z16" i="19"/>
  <c r="S17" i="19"/>
  <c r="AL17" i="19"/>
  <c r="R15" i="19"/>
  <c r="AL15" i="19"/>
  <c r="W17" i="19"/>
  <c r="AM17" i="19"/>
  <c r="AL9" i="19"/>
  <c r="AL13" i="19"/>
  <c r="W16" i="19"/>
  <c r="AL18" i="19"/>
  <c r="AL11" i="19"/>
  <c r="AL6" i="19"/>
  <c r="AD107" i="18"/>
  <c r="V30" i="18"/>
  <c r="Z42" i="18"/>
  <c r="AH57" i="18"/>
  <c r="AM110" i="18"/>
  <c r="S42" i="18"/>
  <c r="AM92" i="18"/>
  <c r="AI49" i="18"/>
  <c r="R11" i="18"/>
  <c r="W14" i="18"/>
  <c r="AL37" i="18"/>
  <c r="AM52" i="18"/>
  <c r="AD79" i="18"/>
  <c r="AA37" i="18"/>
  <c r="S55" i="18"/>
  <c r="W20" i="18"/>
  <c r="AA27" i="18"/>
  <c r="AM51" i="18"/>
  <c r="AH55" i="18"/>
  <c r="V32" i="18"/>
  <c r="AL55" i="18"/>
  <c r="AA53" i="18"/>
  <c r="AE103" i="18"/>
  <c r="AE109" i="18"/>
  <c r="V96" i="18"/>
  <c r="AL48" i="18"/>
  <c r="R28" i="18"/>
  <c r="Z99" i="18"/>
  <c r="AA79" i="18"/>
  <c r="AA88" i="18"/>
  <c r="AE30" i="18"/>
  <c r="AM107" i="18"/>
  <c r="AM17" i="18"/>
  <c r="S27" i="18"/>
  <c r="S37" i="18"/>
  <c r="AI65" i="18"/>
  <c r="AL71" i="18"/>
  <c r="AD112" i="18"/>
  <c r="AE91" i="18"/>
  <c r="R56" i="18"/>
  <c r="W43" i="18"/>
  <c r="AL54" i="18"/>
  <c r="S32" i="18"/>
  <c r="AH10" i="18"/>
  <c r="AA14" i="18"/>
  <c r="S40" i="18"/>
  <c r="S10" i="18"/>
  <c r="AM19" i="18"/>
  <c r="AE40" i="18"/>
  <c r="AA43" i="18"/>
  <c r="AA35" i="18"/>
  <c r="AE24" i="18"/>
  <c r="R58" i="18"/>
  <c r="S66" i="18"/>
  <c r="AI74" i="18"/>
  <c r="AE93" i="18"/>
  <c r="AE99" i="18"/>
  <c r="AI95" i="18"/>
  <c r="R19" i="18"/>
  <c r="R38" i="18"/>
  <c r="AE42" i="18"/>
  <c r="AA46" i="18"/>
  <c r="V49" i="18"/>
  <c r="S52" i="18"/>
  <c r="AM95" i="18"/>
  <c r="AL103" i="18"/>
  <c r="S19" i="18"/>
  <c r="Z75" i="18"/>
  <c r="Z92" i="18"/>
  <c r="AL95" i="18"/>
  <c r="AM103" i="18"/>
  <c r="AH19" i="18"/>
  <c r="W8" i="18"/>
  <c r="Z8" i="18"/>
  <c r="AD28" i="18"/>
  <c r="AM36" i="18"/>
  <c r="AD49" i="18"/>
  <c r="AA57" i="18"/>
  <c r="AD35" i="18"/>
  <c r="AM54" i="18"/>
  <c r="AD100" i="18"/>
  <c r="W19" i="18"/>
  <c r="AA19" i="18"/>
  <c r="W44" i="18"/>
  <c r="R55" i="18"/>
  <c r="AA69" i="18"/>
  <c r="Z70" i="18"/>
  <c r="AL77" i="18"/>
  <c r="R83" i="18"/>
  <c r="Z19" i="18"/>
  <c r="AL24" i="18"/>
  <c r="R54" i="18"/>
  <c r="R103" i="18"/>
  <c r="S112" i="18"/>
  <c r="AL20" i="18"/>
  <c r="AA34" i="18"/>
  <c r="Z55" i="18"/>
  <c r="S59" i="18"/>
  <c r="W68" i="18"/>
  <c r="AE73" i="18"/>
  <c r="Z79" i="18"/>
  <c r="S9" i="18"/>
  <c r="AM32" i="18"/>
  <c r="W77" i="18"/>
  <c r="AD74" i="18"/>
  <c r="S20" i="18"/>
  <c r="R20" i="18"/>
  <c r="AA21" i="18"/>
  <c r="R18" i="18"/>
  <c r="S18" i="18"/>
  <c r="S17" i="18"/>
  <c r="W17" i="18"/>
  <c r="Z22" i="18"/>
  <c r="AD22" i="18"/>
  <c r="Z68" i="18"/>
  <c r="AA68" i="18"/>
  <c r="R24" i="18"/>
  <c r="Z50" i="18"/>
  <c r="AM66" i="18"/>
  <c r="AD68" i="18"/>
  <c r="S68" i="18"/>
  <c r="AM68" i="18"/>
  <c r="R68" i="18"/>
  <c r="AI11" i="18"/>
  <c r="AM20" i="18"/>
  <c r="AM37" i="18"/>
  <c r="AM42" i="18"/>
  <c r="W58" i="18"/>
  <c r="AL66" i="18"/>
  <c r="V69" i="18"/>
  <c r="V56" i="18"/>
  <c r="W56" i="18"/>
  <c r="Z69" i="18"/>
  <c r="V17" i="18"/>
  <c r="S22" i="18"/>
  <c r="AE28" i="18"/>
  <c r="R33" i="18"/>
  <c r="S43" i="18"/>
  <c r="Z56" i="18"/>
  <c r="AE69" i="18"/>
  <c r="AD69" i="18"/>
  <c r="R74" i="18"/>
  <c r="R43" i="18"/>
  <c r="AA56" i="18"/>
  <c r="AI71" i="18"/>
  <c r="AD76" i="18"/>
  <c r="AE22" i="18"/>
  <c r="AM30" i="18"/>
  <c r="V37" i="18"/>
  <c r="R51" i="18"/>
  <c r="AE33" i="18"/>
  <c r="AI52" i="18"/>
  <c r="AA31" i="18"/>
  <c r="R36" i="18"/>
  <c r="R41" i="18"/>
  <c r="AL52" i="18"/>
  <c r="R59" i="18"/>
  <c r="AL19" i="18"/>
  <c r="AL22" i="18"/>
  <c r="S36" i="18"/>
  <c r="AE51" i="18"/>
  <c r="AH66" i="18"/>
  <c r="AM24" i="18"/>
  <c r="S8" i="18"/>
  <c r="AH13" i="18"/>
  <c r="S35" i="18"/>
  <c r="AH37" i="18"/>
  <c r="AA58" i="18"/>
  <c r="AI66" i="18"/>
  <c r="W64" i="18"/>
  <c r="AI80" i="18"/>
  <c r="AA89" i="18"/>
  <c r="Z89" i="18"/>
  <c r="Z98" i="18"/>
  <c r="AM74" i="18"/>
  <c r="AI76" i="18"/>
  <c r="AI98" i="18"/>
  <c r="W96" i="18"/>
  <c r="R100" i="18"/>
  <c r="S100" i="18"/>
  <c r="AE54" i="18"/>
  <c r="V60" i="18"/>
  <c r="AL88" i="18"/>
  <c r="Z96" i="18"/>
  <c r="V19" i="18"/>
  <c r="S30" i="18"/>
  <c r="AL32" i="18"/>
  <c r="Z40" i="18"/>
  <c r="AM46" i="18"/>
  <c r="R66" i="18"/>
  <c r="V100" i="18"/>
  <c r="W109" i="18"/>
  <c r="AE34" i="18"/>
  <c r="AD36" i="18"/>
  <c r="AI43" i="18"/>
  <c r="AE47" i="18"/>
  <c r="AD52" i="18"/>
  <c r="AL65" i="18"/>
  <c r="AL68" i="18"/>
  <c r="AI69" i="18"/>
  <c r="V77" i="18"/>
  <c r="AA82" i="18"/>
  <c r="AM49" i="18"/>
  <c r="AE52" i="18"/>
  <c r="R65" i="18"/>
  <c r="V66" i="18"/>
  <c r="AM69" i="18"/>
  <c r="AE79" i="18"/>
  <c r="V89" i="18"/>
  <c r="AI89" i="18"/>
  <c r="AM98" i="18"/>
  <c r="AD98" i="18"/>
  <c r="AL69" i="18"/>
  <c r="AE72" i="18"/>
  <c r="R98" i="18"/>
  <c r="S88" i="18"/>
  <c r="R88" i="18"/>
  <c r="W89" i="18"/>
  <c r="S98" i="18"/>
  <c r="AE55" i="18"/>
  <c r="AM62" i="18"/>
  <c r="AE80" i="18"/>
  <c r="W88" i="18"/>
  <c r="AA93" i="18"/>
  <c r="AH95" i="18"/>
  <c r="AE98" i="18"/>
  <c r="S107" i="18"/>
  <c r="AA109" i="18"/>
  <c r="AI92" i="18"/>
  <c r="R107" i="18"/>
  <c r="AD109" i="18"/>
  <c r="AL98" i="18"/>
  <c r="AH96" i="18"/>
  <c r="AE100" i="18"/>
  <c r="AE107" i="18"/>
  <c r="AA112" i="18"/>
  <c r="S103" i="18"/>
  <c r="AH107" i="18"/>
  <c r="AA95" i="18"/>
  <c r="S97" i="18"/>
  <c r="W98" i="18"/>
  <c r="R109" i="18"/>
  <c r="Z111" i="18"/>
  <c r="AM90" i="18"/>
  <c r="AA98" i="18"/>
  <c r="Z108" i="18"/>
  <c r="V22" i="18"/>
  <c r="W22" i="18"/>
  <c r="U113" i="18"/>
  <c r="W6" i="18"/>
  <c r="AM6" i="18"/>
  <c r="V6" i="18"/>
  <c r="AD11" i="18"/>
  <c r="Y113" i="18"/>
  <c r="S6" i="18"/>
  <c r="AI16" i="18"/>
  <c r="AH16" i="18"/>
  <c r="AC113" i="18"/>
  <c r="AE10" i="18"/>
  <c r="AD10" i="18"/>
  <c r="AG113" i="18"/>
  <c r="W13" i="18"/>
  <c r="AA6" i="18"/>
  <c r="Z6" i="18"/>
  <c r="AA23" i="18"/>
  <c r="AI23" i="18"/>
  <c r="R23" i="18"/>
  <c r="Z23" i="18"/>
  <c r="AE23" i="18"/>
  <c r="AE6" i="18"/>
  <c r="AD6" i="18"/>
  <c r="AI9" i="18"/>
  <c r="AH9" i="18"/>
  <c r="AA11" i="18"/>
  <c r="Z11" i="18"/>
  <c r="AE11" i="18"/>
  <c r="W11" i="18"/>
  <c r="O113" i="18"/>
  <c r="AH6" i="18"/>
  <c r="AA24" i="18"/>
  <c r="Z24" i="18"/>
  <c r="AL6" i="18"/>
  <c r="Z16" i="18"/>
  <c r="S16" i="18"/>
  <c r="AM14" i="18"/>
  <c r="AL14" i="18"/>
  <c r="AA17" i="18"/>
  <c r="Z17" i="18"/>
  <c r="R17" i="18"/>
  <c r="AE21" i="18"/>
  <c r="AD21" i="18"/>
  <c r="AA26" i="18"/>
  <c r="W26" i="18"/>
  <c r="AA30" i="18"/>
  <c r="Z30" i="18"/>
  <c r="R39" i="18"/>
  <c r="V40" i="18"/>
  <c r="W40" i="18"/>
  <c r="AE45" i="18"/>
  <c r="AD45" i="18"/>
  <c r="AA51" i="18"/>
  <c r="Z51" i="18"/>
  <c r="AL18" i="18"/>
  <c r="AD18" i="18"/>
  <c r="Z18" i="18"/>
  <c r="S26" i="18"/>
  <c r="R26" i="18"/>
  <c r="V10" i="18"/>
  <c r="W10" i="18"/>
  <c r="S13" i="18"/>
  <c r="R13" i="18"/>
  <c r="R15" i="18"/>
  <c r="AD15" i="18"/>
  <c r="R16" i="18"/>
  <c r="AI21" i="18"/>
  <c r="AH21" i="18"/>
  <c r="V28" i="18"/>
  <c r="W28" i="18"/>
  <c r="AA49" i="18"/>
  <c r="Z49" i="18"/>
  <c r="AE29" i="18"/>
  <c r="AI34" i="18"/>
  <c r="AH34" i="18"/>
  <c r="AA39" i="18"/>
  <c r="Z39" i="18"/>
  <c r="S48" i="18"/>
  <c r="R48" i="18"/>
  <c r="S11" i="18"/>
  <c r="S14" i="18"/>
  <c r="R14" i="18"/>
  <c r="AA8" i="18"/>
  <c r="Z9" i="18"/>
  <c r="S12" i="18"/>
  <c r="R12" i="18"/>
  <c r="S15" i="18"/>
  <c r="S25" i="18"/>
  <c r="R25" i="18"/>
  <c r="AA33" i="18"/>
  <c r="Z33" i="18"/>
  <c r="AA45" i="18"/>
  <c r="Z45" i="18"/>
  <c r="AA10" i="18"/>
  <c r="Z10" i="18"/>
  <c r="AE12" i="18"/>
  <c r="AD12" i="18"/>
  <c r="V13" i="18"/>
  <c r="AE8" i="18"/>
  <c r="AD8" i="18"/>
  <c r="AA9" i="18"/>
  <c r="W12" i="18"/>
  <c r="AA13" i="18"/>
  <c r="S23" i="18"/>
  <c r="W25" i="18"/>
  <c r="Z32" i="18"/>
  <c r="AA32" i="18"/>
  <c r="AA38" i="18"/>
  <c r="Z38" i="18"/>
  <c r="R6" i="18"/>
  <c r="Q113" i="18"/>
  <c r="AE9" i="18"/>
  <c r="AD9" i="18"/>
  <c r="AI10" i="18"/>
  <c r="V12" i="18"/>
  <c r="AE13" i="18"/>
  <c r="AD13" i="18"/>
  <c r="V15" i="18"/>
  <c r="W15" i="18"/>
  <c r="AE16" i="18"/>
  <c r="S21" i="18"/>
  <c r="R21" i="18"/>
  <c r="V23" i="18"/>
  <c r="W23" i="18"/>
  <c r="AA25" i="18"/>
  <c r="Z25" i="18"/>
  <c r="AE26" i="18"/>
  <c r="AD26" i="18"/>
  <c r="AE32" i="18"/>
  <c r="AD32" i="18"/>
  <c r="AE38" i="18"/>
  <c r="AD38" i="18"/>
  <c r="AA41" i="18"/>
  <c r="S41" i="18"/>
  <c r="Z41" i="18"/>
  <c r="AA44" i="18"/>
  <c r="Z44" i="18"/>
  <c r="AA47" i="18"/>
  <c r="Z47" i="18"/>
  <c r="AI8" i="18"/>
  <c r="AH8" i="18"/>
  <c r="AA12" i="18"/>
  <c r="AA15" i="18"/>
  <c r="AE17" i="18"/>
  <c r="AD17" i="18"/>
  <c r="AE44" i="18"/>
  <c r="AD44" i="18"/>
  <c r="AI6" i="18"/>
  <c r="AL8" i="18"/>
  <c r="AM8" i="18"/>
  <c r="Z12" i="18"/>
  <c r="Z15" i="18"/>
  <c r="AE18" i="18"/>
  <c r="AD23" i="18"/>
  <c r="AI26" i="18"/>
  <c r="AH26" i="18"/>
  <c r="AL13" i="18"/>
  <c r="AE14" i="18"/>
  <c r="AD14" i="18"/>
  <c r="AI18" i="18"/>
  <c r="AH18" i="18"/>
  <c r="AA20" i="18"/>
  <c r="Z20" i="18"/>
  <c r="AA29" i="18"/>
  <c r="Z29" i="18"/>
  <c r="W29" i="18"/>
  <c r="S29" i="18"/>
  <c r="AI29" i="18"/>
  <c r="R29" i="18"/>
  <c r="AD29" i="18"/>
  <c r="AA36" i="18"/>
  <c r="Z36" i="18"/>
  <c r="AM13" i="18"/>
  <c r="AI15" i="18"/>
  <c r="AH15" i="18"/>
  <c r="AM16" i="18"/>
  <c r="AM18" i="18"/>
  <c r="AM25" i="18"/>
  <c r="AE41" i="18"/>
  <c r="AD41" i="18"/>
  <c r="S46" i="18"/>
  <c r="R46" i="18"/>
  <c r="AK113" i="18"/>
  <c r="R8" i="18"/>
  <c r="R9" i="18"/>
  <c r="AM10" i="18"/>
  <c r="R10" i="18"/>
  <c r="AH11" i="18"/>
  <c r="AM12" i="18"/>
  <c r="AL12" i="18"/>
  <c r="AI24" i="18"/>
  <c r="AH24" i="18"/>
  <c r="S34" i="18"/>
  <c r="R34" i="18"/>
  <c r="AD39" i="18"/>
  <c r="S39" i="18"/>
  <c r="AE39" i="18"/>
  <c r="AI42" i="18"/>
  <c r="AH42" i="18"/>
  <c r="AI14" i="18"/>
  <c r="AH14" i="18"/>
  <c r="AI19" i="18"/>
  <c r="AL23" i="18"/>
  <c r="AM23" i="18"/>
  <c r="AD24" i="18"/>
  <c r="Z27" i="18"/>
  <c r="S28" i="18"/>
  <c r="W30" i="18"/>
  <c r="AH31" i="18"/>
  <c r="S33" i="18"/>
  <c r="V35" i="18"/>
  <c r="AM35" i="18"/>
  <c r="AE36" i="18"/>
  <c r="W41" i="18"/>
  <c r="V41" i="18"/>
  <c r="Z43" i="18"/>
  <c r="W48" i="18"/>
  <c r="S49" i="18"/>
  <c r="R49" i="18"/>
  <c r="AA52" i="18"/>
  <c r="Z52" i="18"/>
  <c r="S53" i="18"/>
  <c r="W54" i="18"/>
  <c r="V54" i="18"/>
  <c r="V63" i="18"/>
  <c r="AM63" i="18"/>
  <c r="AA64" i="18"/>
  <c r="AE64" i="18"/>
  <c r="Z64" i="18"/>
  <c r="S64" i="18"/>
  <c r="AL31" i="18"/>
  <c r="W35" i="18"/>
  <c r="AI36" i="18"/>
  <c r="AH36" i="18"/>
  <c r="Z37" i="18"/>
  <c r="AD40" i="18"/>
  <c r="AI46" i="18"/>
  <c r="V48" i="18"/>
  <c r="AI50" i="18"/>
  <c r="AH50" i="18"/>
  <c r="W53" i="18"/>
  <c r="V53" i="18"/>
  <c r="AL9" i="18"/>
  <c r="AL11" i="18"/>
  <c r="AM11" i="18"/>
  <c r="V16" i="18"/>
  <c r="W16" i="18"/>
  <c r="AL26" i="18"/>
  <c r="AE27" i="18"/>
  <c r="AA28" i="18"/>
  <c r="S31" i="18"/>
  <c r="AM31" i="18"/>
  <c r="V33" i="18"/>
  <c r="W33" i="18"/>
  <c r="AH46" i="18"/>
  <c r="AA48" i="18"/>
  <c r="Z48" i="18"/>
  <c r="W49" i="18"/>
  <c r="AL50" i="18"/>
  <c r="AD51" i="18"/>
  <c r="AA54" i="18"/>
  <c r="Z54" i="18"/>
  <c r="AI56" i="18"/>
  <c r="AH56" i="18"/>
  <c r="AI61" i="18"/>
  <c r="AH61" i="18"/>
  <c r="AA61" i="18"/>
  <c r="W18" i="18"/>
  <c r="V18" i="18"/>
  <c r="AL21" i="18"/>
  <c r="AM21" i="18"/>
  <c r="AI39" i="18"/>
  <c r="AH39" i="18"/>
  <c r="AL42" i="18"/>
  <c r="AE43" i="18"/>
  <c r="AD43" i="18"/>
  <c r="AM9" i="18"/>
  <c r="V11" i="18"/>
  <c r="Z13" i="18"/>
  <c r="AE15" i="18"/>
  <c r="AA16" i="18"/>
  <c r="AI22" i="18"/>
  <c r="AM26" i="18"/>
  <c r="AD27" i="18"/>
  <c r="Z28" i="18"/>
  <c r="R31" i="18"/>
  <c r="AL34" i="18"/>
  <c r="Z35" i="18"/>
  <c r="AL36" i="18"/>
  <c r="AE37" i="18"/>
  <c r="AD37" i="18"/>
  <c r="AL39" i="18"/>
  <c r="AM39" i="18"/>
  <c r="AI40" i="18"/>
  <c r="AH40" i="18"/>
  <c r="R42" i="18"/>
  <c r="V45" i="18"/>
  <c r="W45" i="18"/>
  <c r="AL46" i="18"/>
  <c r="AD47" i="18"/>
  <c r="AM50" i="18"/>
  <c r="Z53" i="18"/>
  <c r="AM56" i="18"/>
  <c r="AL56" i="18"/>
  <c r="AL59" i="18"/>
  <c r="AM59" i="18"/>
  <c r="S61" i="18"/>
  <c r="R61" i="18"/>
  <c r="AI12" i="18"/>
  <c r="AH12" i="18"/>
  <c r="V14" i="18"/>
  <c r="AA18" i="18"/>
  <c r="AH22" i="18"/>
  <c r="AH29" i="18"/>
  <c r="V31" i="18"/>
  <c r="AI32" i="18"/>
  <c r="AH32" i="18"/>
  <c r="AM34" i="18"/>
  <c r="AL40" i="18"/>
  <c r="AH43" i="18"/>
  <c r="AD48" i="18"/>
  <c r="S50" i="18"/>
  <c r="AH52" i="18"/>
  <c r="AD53" i="18"/>
  <c r="AE53" i="18"/>
  <c r="AA55" i="18"/>
  <c r="AL58" i="18"/>
  <c r="AM58" i="18"/>
  <c r="W62" i="18"/>
  <c r="AH17" i="18"/>
  <c r="AE20" i="18"/>
  <c r="AD20" i="18"/>
  <c r="V21" i="18"/>
  <c r="W21" i="18"/>
  <c r="AE25" i="18"/>
  <c r="AD25" i="18"/>
  <c r="AI27" i="18"/>
  <c r="AH27" i="18"/>
  <c r="W31" i="18"/>
  <c r="AM40" i="18"/>
  <c r="W42" i="18"/>
  <c r="V42" i="18"/>
  <c r="AM43" i="18"/>
  <c r="AL43" i="18"/>
  <c r="AH47" i="18"/>
  <c r="AI47" i="18"/>
  <c r="AE48" i="18"/>
  <c r="R50" i="18"/>
  <c r="AH53" i="18"/>
  <c r="AI53" i="18"/>
  <c r="V57" i="18"/>
  <c r="AM57" i="18"/>
  <c r="AH60" i="18"/>
  <c r="R60" i="18"/>
  <c r="AM60" i="18"/>
  <c r="AE60" i="18"/>
  <c r="W60" i="18"/>
  <c r="V9" i="18"/>
  <c r="W9" i="18"/>
  <c r="AL10" i="18"/>
  <c r="AD16" i="18"/>
  <c r="AI17" i="18"/>
  <c r="R22" i="18"/>
  <c r="AM22" i="18"/>
  <c r="S24" i="18"/>
  <c r="AI25" i="18"/>
  <c r="AL27" i="18"/>
  <c r="AL29" i="18"/>
  <c r="AM29" i="18"/>
  <c r="AD30" i="18"/>
  <c r="R32" i="18"/>
  <c r="V34" i="18"/>
  <c r="W34" i="18"/>
  <c r="W36" i="18"/>
  <c r="V36" i="18"/>
  <c r="R40" i="18"/>
  <c r="AL47" i="18"/>
  <c r="AM47" i="18"/>
  <c r="S60" i="18"/>
  <c r="AA63" i="18"/>
  <c r="Z63" i="18"/>
  <c r="AI13" i="18"/>
  <c r="Z14" i="18"/>
  <c r="AL15" i="18"/>
  <c r="AM15" i="18"/>
  <c r="AL17" i="18"/>
  <c r="AI20" i="18"/>
  <c r="AH20" i="18"/>
  <c r="Z21" i="18"/>
  <c r="W24" i="18"/>
  <c r="V24" i="18"/>
  <c r="Z26" i="18"/>
  <c r="R27" i="18"/>
  <c r="V29" i="18"/>
  <c r="Z31" i="18"/>
  <c r="AE35" i="18"/>
  <c r="V39" i="18"/>
  <c r="W39" i="18"/>
  <c r="AA42" i="18"/>
  <c r="AI44" i="18"/>
  <c r="AH44" i="18"/>
  <c r="AI48" i="18"/>
  <c r="AH48" i="18"/>
  <c r="V50" i="18"/>
  <c r="AL78" i="18"/>
  <c r="S78" i="18"/>
  <c r="AL25" i="18"/>
  <c r="AI28" i="18"/>
  <c r="AI30" i="18"/>
  <c r="AH30" i="18"/>
  <c r="AD33" i="18"/>
  <c r="Z34" i="18"/>
  <c r="R37" i="18"/>
  <c r="AH41" i="18"/>
  <c r="AM44" i="18"/>
  <c r="R47" i="18"/>
  <c r="AM48" i="18"/>
  <c r="W50" i="18"/>
  <c r="V74" i="18"/>
  <c r="W74" i="18"/>
  <c r="AH28" i="18"/>
  <c r="AE31" i="18"/>
  <c r="W32" i="18"/>
  <c r="R35" i="18"/>
  <c r="AH35" i="18"/>
  <c r="AI41" i="18"/>
  <c r="AD42" i="18"/>
  <c r="S44" i="18"/>
  <c r="AL44" i="18"/>
  <c r="Z46" i="18"/>
  <c r="S47" i="18"/>
  <c r="W59" i="18"/>
  <c r="V59" i="18"/>
  <c r="Z60" i="18"/>
  <c r="AA60" i="18"/>
  <c r="AE61" i="18"/>
  <c r="AD61" i="18"/>
  <c r="AM67" i="18"/>
  <c r="W67" i="18"/>
  <c r="AL67" i="18"/>
  <c r="V67" i="18"/>
  <c r="AH68" i="18"/>
  <c r="AI68" i="18"/>
  <c r="AA22" i="18"/>
  <c r="AH23" i="18"/>
  <c r="V27" i="18"/>
  <c r="W27" i="18"/>
  <c r="AL28" i="18"/>
  <c r="R30" i="18"/>
  <c r="AL30" i="18"/>
  <c r="AD31" i="18"/>
  <c r="AI33" i="18"/>
  <c r="AH33" i="18"/>
  <c r="AD34" i="18"/>
  <c r="AI35" i="18"/>
  <c r="AI38" i="18"/>
  <c r="AH38" i="18"/>
  <c r="AA40" i="18"/>
  <c r="AL41" i="18"/>
  <c r="AM41" i="18"/>
  <c r="R44" i="18"/>
  <c r="AD46" i="18"/>
  <c r="W47" i="18"/>
  <c r="AH49" i="18"/>
  <c r="AA50" i="18"/>
  <c r="R52" i="18"/>
  <c r="AL16" i="18"/>
  <c r="AE19" i="18"/>
  <c r="AD19" i="18"/>
  <c r="V25" i="18"/>
  <c r="AM28" i="18"/>
  <c r="AI31" i="18"/>
  <c r="AL33" i="18"/>
  <c r="AM33" i="18"/>
  <c r="AL35" i="18"/>
  <c r="W37" i="18"/>
  <c r="S38" i="18"/>
  <c r="AM38" i="18"/>
  <c r="AL38" i="18"/>
  <c r="AI45" i="18"/>
  <c r="AH45" i="18"/>
  <c r="AE46" i="18"/>
  <c r="V47" i="18"/>
  <c r="AL49" i="18"/>
  <c r="AE50" i="18"/>
  <c r="AD50" i="18"/>
  <c r="V52" i="18"/>
  <c r="W52" i="18"/>
  <c r="R53" i="18"/>
  <c r="S54" i="18"/>
  <c r="Z57" i="18"/>
  <c r="V58" i="18"/>
  <c r="AA59" i="18"/>
  <c r="Z59" i="18"/>
  <c r="AI60" i="18"/>
  <c r="AH65" i="18"/>
  <c r="AE66" i="18"/>
  <c r="AD66" i="18"/>
  <c r="Z67" i="18"/>
  <c r="AA67" i="18"/>
  <c r="R69" i="18"/>
  <c r="S69" i="18"/>
  <c r="AH73" i="18"/>
  <c r="AI73" i="18"/>
  <c r="V8" i="18"/>
  <c r="V26" i="18"/>
  <c r="V44" i="18"/>
  <c r="V46" i="18"/>
  <c r="W46" i="18"/>
  <c r="AE49" i="18"/>
  <c r="AD55" i="18"/>
  <c r="AE57" i="18"/>
  <c r="AD57" i="18"/>
  <c r="R62" i="18"/>
  <c r="S62" i="18"/>
  <c r="AI64" i="18"/>
  <c r="AH64" i="18"/>
  <c r="AM65" i="18"/>
  <c r="AM70" i="18"/>
  <c r="AH70" i="18"/>
  <c r="AE70" i="18"/>
  <c r="AI55" i="18"/>
  <c r="AI57" i="18"/>
  <c r="Z58" i="18"/>
  <c r="W61" i="18"/>
  <c r="V61" i="18"/>
  <c r="V62" i="18"/>
  <c r="AE67" i="18"/>
  <c r="AD67" i="18"/>
  <c r="R57" i="18"/>
  <c r="AD58" i="18"/>
  <c r="AE58" i="18"/>
  <c r="AD59" i="18"/>
  <c r="AE59" i="18"/>
  <c r="Z61" i="18"/>
  <c r="R64" i="18"/>
  <c r="AM72" i="18"/>
  <c r="AL72" i="18"/>
  <c r="V20" i="18"/>
  <c r="V38" i="18"/>
  <c r="S45" i="18"/>
  <c r="AL45" i="18"/>
  <c r="AI51" i="18"/>
  <c r="AH51" i="18"/>
  <c r="AD54" i="18"/>
  <c r="S57" i="18"/>
  <c r="AI58" i="18"/>
  <c r="AA62" i="18"/>
  <c r="Z62" i="18"/>
  <c r="S75" i="18"/>
  <c r="W75" i="18"/>
  <c r="AI75" i="18"/>
  <c r="AI37" i="18"/>
  <c r="W38" i="18"/>
  <c r="V43" i="18"/>
  <c r="R45" i="18"/>
  <c r="AM45" i="18"/>
  <c r="S51" i="18"/>
  <c r="AL51" i="18"/>
  <c r="AL53" i="18"/>
  <c r="AM53" i="18"/>
  <c r="W55" i="18"/>
  <c r="AM55" i="18"/>
  <c r="AH58" i="18"/>
  <c r="AI59" i="18"/>
  <c r="AH59" i="18"/>
  <c r="S65" i="18"/>
  <c r="AA70" i="18"/>
  <c r="W71" i="18"/>
  <c r="V71" i="18"/>
  <c r="AI54" i="18"/>
  <c r="AH54" i="18"/>
  <c r="AL60" i="18"/>
  <c r="AI62" i="18"/>
  <c r="AH62" i="18"/>
  <c r="AE63" i="18"/>
  <c r="W65" i="18"/>
  <c r="V65" i="18"/>
  <c r="S67" i="18"/>
  <c r="R67" i="18"/>
  <c r="V73" i="18"/>
  <c r="W73" i="18"/>
  <c r="V51" i="18"/>
  <c r="W51" i="18"/>
  <c r="AE56" i="18"/>
  <c r="AD56" i="18"/>
  <c r="S58" i="18"/>
  <c r="AL62" i="18"/>
  <c r="AD63" i="18"/>
  <c r="AA65" i="18"/>
  <c r="Z65" i="18"/>
  <c r="W66" i="18"/>
  <c r="AM61" i="18"/>
  <c r="AL61" i="18"/>
  <c r="AD64" i="18"/>
  <c r="AD65" i="18"/>
  <c r="AE65" i="18"/>
  <c r="V76" i="18"/>
  <c r="W76" i="18"/>
  <c r="AI63" i="18"/>
  <c r="Z66" i="18"/>
  <c r="AA66" i="18"/>
  <c r="AD72" i="18"/>
  <c r="AA75" i="18"/>
  <c r="AE68" i="18"/>
  <c r="W69" i="18"/>
  <c r="AD70" i="18"/>
  <c r="R71" i="18"/>
  <c r="Z73" i="18"/>
  <c r="S74" i="18"/>
  <c r="AD60" i="18"/>
  <c r="AI72" i="18"/>
  <c r="AH72" i="18"/>
  <c r="AA73" i="18"/>
  <c r="Z77" i="18"/>
  <c r="AA77" i="18"/>
  <c r="AA78" i="18"/>
  <c r="Z78" i="18"/>
  <c r="AI70" i="18"/>
  <c r="S56" i="18"/>
  <c r="W57" i="18"/>
  <c r="AL57" i="18"/>
  <c r="R63" i="18"/>
  <c r="AH67" i="18"/>
  <c r="R70" i="18"/>
  <c r="Z71" i="18"/>
  <c r="S72" i="18"/>
  <c r="R72" i="18"/>
  <c r="AL73" i="18"/>
  <c r="AD73" i="18"/>
  <c r="AM73" i="18"/>
  <c r="AD78" i="18"/>
  <c r="AE62" i="18"/>
  <c r="S63" i="18"/>
  <c r="AH63" i="18"/>
  <c r="V64" i="18"/>
  <c r="AL64" i="18"/>
  <c r="AI67" i="18"/>
  <c r="S70" i="18"/>
  <c r="AA71" i="18"/>
  <c r="W72" i="18"/>
  <c r="AA74" i="18"/>
  <c r="AH76" i="18"/>
  <c r="AE78" i="18"/>
  <c r="AD62" i="18"/>
  <c r="AM64" i="18"/>
  <c r="AE71" i="18"/>
  <c r="V72" i="18"/>
  <c r="V75" i="18"/>
  <c r="W63" i="18"/>
  <c r="AL63" i="18"/>
  <c r="V70" i="18"/>
  <c r="AD71" i="18"/>
  <c r="R73" i="18"/>
  <c r="AI78" i="18"/>
  <c r="AH78" i="18"/>
  <c r="AH69" i="18"/>
  <c r="W70" i="18"/>
  <c r="S73" i="18"/>
  <c r="AI77" i="18"/>
  <c r="AE77" i="18"/>
  <c r="AM77" i="18"/>
  <c r="V55" i="18"/>
  <c r="AH71" i="18"/>
  <c r="R76" i="18"/>
  <c r="S76" i="18"/>
  <c r="S71" i="18"/>
  <c r="AL74" i="18"/>
  <c r="V68" i="18"/>
  <c r="AD75" i="18"/>
  <c r="Z74" i="18"/>
  <c r="AE75" i="18"/>
  <c r="AL76" i="18"/>
  <c r="W78" i="18"/>
  <c r="R75" i="18"/>
  <c r="AM76" i="18"/>
  <c r="V78" i="18"/>
  <c r="AE74" i="18"/>
  <c r="AH75" i="18"/>
  <c r="AL75" i="18"/>
  <c r="AA76" i="18"/>
  <c r="R77" i="18"/>
  <c r="AH77" i="18"/>
  <c r="Z72" i="18"/>
  <c r="AA72" i="18"/>
  <c r="AH74" i="18"/>
  <c r="AM75" i="18"/>
  <c r="Z76" i="18"/>
  <c r="S77" i="18"/>
  <c r="AE76" i="18"/>
  <c r="AL70" i="18"/>
  <c r="R78" i="18"/>
  <c r="S79" i="18"/>
  <c r="R79" i="18"/>
  <c r="AD77" i="18"/>
  <c r="AM78" i="18"/>
  <c r="AE81" i="18"/>
  <c r="AD81" i="18"/>
  <c r="W79" i="18"/>
  <c r="V79" i="18"/>
  <c r="AL79" i="18"/>
  <c r="AD80" i="18"/>
  <c r="AH81" i="18"/>
  <c r="AI81" i="18"/>
  <c r="AM79" i="18"/>
  <c r="AM71" i="18"/>
  <c r="W80" i="18"/>
  <c r="V80" i="18"/>
  <c r="AM80" i="18"/>
  <c r="V81" i="18"/>
  <c r="AM81" i="18"/>
  <c r="S81" i="18"/>
  <c r="R81" i="18"/>
  <c r="R80" i="18"/>
  <c r="S80" i="18"/>
  <c r="AI79" i="18"/>
  <c r="AH79" i="18"/>
  <c r="AA80" i="18"/>
  <c r="Z80" i="18"/>
  <c r="AA81" i="18"/>
  <c r="Z81" i="18"/>
  <c r="AH80" i="18"/>
  <c r="AL80" i="18"/>
  <c r="AL81" i="18"/>
  <c r="W81" i="18"/>
  <c r="S83" i="18"/>
  <c r="Z82" i="18"/>
  <c r="AH83" i="18"/>
  <c r="AI83" i="18"/>
  <c r="AI82" i="18"/>
  <c r="AH82" i="18"/>
  <c r="V82" i="18"/>
  <c r="AM82" i="18"/>
  <c r="AH84" i="18"/>
  <c r="AD84" i="18"/>
  <c r="AA84" i="18"/>
  <c r="Z84" i="18"/>
  <c r="AA87" i="18"/>
  <c r="AH87" i="18"/>
  <c r="AL82" i="18"/>
  <c r="AE83" i="18"/>
  <c r="AD83" i="18"/>
  <c r="AE87" i="18"/>
  <c r="W91" i="18"/>
  <c r="AA97" i="18"/>
  <c r="Z97" i="18"/>
  <c r="S82" i="18"/>
  <c r="R82" i="18"/>
  <c r="Z85" i="18"/>
  <c r="AD86" i="18"/>
  <c r="AE86" i="18"/>
  <c r="AD97" i="18"/>
  <c r="AE97" i="18"/>
  <c r="AE85" i="18"/>
  <c r="AD85" i="18"/>
  <c r="AI86" i="18"/>
  <c r="AH86" i="18"/>
  <c r="AE106" i="18"/>
  <c r="AD106" i="18"/>
  <c r="AA106" i="18"/>
  <c r="W82" i="18"/>
  <c r="AA83" i="18"/>
  <c r="V83" i="18"/>
  <c r="AM88" i="18"/>
  <c r="AE89" i="18"/>
  <c r="AD89" i="18"/>
  <c r="AE96" i="18"/>
  <c r="AD96" i="18"/>
  <c r="AH85" i="18"/>
  <c r="AI85" i="18"/>
  <c r="AI90" i="18"/>
  <c r="AH90" i="18"/>
  <c r="S105" i="18"/>
  <c r="R105" i="18"/>
  <c r="AI104" i="18"/>
  <c r="AE104" i="18"/>
  <c r="AH104" i="18"/>
  <c r="AM85" i="18"/>
  <c r="R87" i="18"/>
  <c r="S87" i="18"/>
  <c r="AM94" i="18"/>
  <c r="AL94" i="18"/>
  <c r="AH94" i="18"/>
  <c r="AE94" i="18"/>
  <c r="AH102" i="18"/>
  <c r="Z102" i="18"/>
  <c r="R84" i="18"/>
  <c r="S84" i="18"/>
  <c r="V95" i="18"/>
  <c r="W95" i="18"/>
  <c r="AD82" i="18"/>
  <c r="W84" i="18"/>
  <c r="V84" i="18"/>
  <c r="AM86" i="18"/>
  <c r="Z86" i="18"/>
  <c r="W86" i="18"/>
  <c r="W87" i="18"/>
  <c r="V87" i="18"/>
  <c r="S89" i="18"/>
  <c r="R89" i="18"/>
  <c r="Z90" i="18"/>
  <c r="AL90" i="18"/>
  <c r="R90" i="18"/>
  <c r="V91" i="18"/>
  <c r="AM91" i="18"/>
  <c r="AL91" i="18"/>
  <c r="AE82" i="18"/>
  <c r="W83" i="18"/>
  <c r="R85" i="18"/>
  <c r="S85" i="18"/>
  <c r="S86" i="18"/>
  <c r="R86" i="18"/>
  <c r="S92" i="18"/>
  <c r="R92" i="18"/>
  <c r="Z83" i="18"/>
  <c r="W85" i="18"/>
  <c r="V86" i="18"/>
  <c r="V90" i="18"/>
  <c r="W90" i="18"/>
  <c r="AD94" i="18"/>
  <c r="S99" i="18"/>
  <c r="S102" i="18"/>
  <c r="R102" i="18"/>
  <c r="AL83" i="18"/>
  <c r="AL87" i="18"/>
  <c r="AM87" i="18"/>
  <c r="AD88" i="18"/>
  <c r="AE88" i="18"/>
  <c r="AA91" i="18"/>
  <c r="AI93" i="18"/>
  <c r="AH93" i="18"/>
  <c r="AM101" i="18"/>
  <c r="AD101" i="18"/>
  <c r="R104" i="18"/>
  <c r="S104" i="18"/>
  <c r="AM83" i="18"/>
  <c r="AI88" i="18"/>
  <c r="Z91" i="18"/>
  <c r="V92" i="18"/>
  <c r="Z95" i="18"/>
  <c r="AI96" i="18"/>
  <c r="V102" i="18"/>
  <c r="W102" i="18"/>
  <c r="W103" i="18"/>
  <c r="V103" i="18"/>
  <c r="V104" i="18"/>
  <c r="W104" i="18"/>
  <c r="AE84" i="18"/>
  <c r="V85" i="18"/>
  <c r="AH88" i="18"/>
  <c r="AD91" i="18"/>
  <c r="W92" i="18"/>
  <c r="AM96" i="18"/>
  <c r="AL96" i="18"/>
  <c r="AM97" i="18"/>
  <c r="AL97" i="18"/>
  <c r="R101" i="18"/>
  <c r="AA103" i="18"/>
  <c r="Z103" i="18"/>
  <c r="AA105" i="18"/>
  <c r="R96" i="18"/>
  <c r="AH98" i="18"/>
  <c r="W101" i="18"/>
  <c r="V101" i="18"/>
  <c r="AI84" i="18"/>
  <c r="AA85" i="18"/>
  <c r="Z87" i="18"/>
  <c r="AH91" i="18"/>
  <c r="AI91" i="18"/>
  <c r="AD92" i="18"/>
  <c r="S93" i="18"/>
  <c r="AE95" i="18"/>
  <c r="AD95" i="18"/>
  <c r="AA101" i="18"/>
  <c r="Z101" i="18"/>
  <c r="W111" i="18"/>
  <c r="AI111" i="18"/>
  <c r="V111" i="18"/>
  <c r="AM111" i="18"/>
  <c r="AE92" i="18"/>
  <c r="AD99" i="18"/>
  <c r="AI106" i="18"/>
  <c r="AH106" i="18"/>
  <c r="AL84" i="18"/>
  <c r="AA90" i="18"/>
  <c r="S91" i="18"/>
  <c r="R91" i="18"/>
  <c r="W93" i="18"/>
  <c r="V93" i="18"/>
  <c r="R94" i="18"/>
  <c r="S94" i="18"/>
  <c r="Z100" i="18"/>
  <c r="AA100" i="18"/>
  <c r="AM84" i="18"/>
  <c r="W94" i="18"/>
  <c r="W97" i="18"/>
  <c r="V97" i="18"/>
  <c r="AI101" i="18"/>
  <c r="AD87" i="18"/>
  <c r="V88" i="18"/>
  <c r="AH92" i="18"/>
  <c r="Z93" i="18"/>
  <c r="V94" i="18"/>
  <c r="AH99" i="18"/>
  <c r="AA99" i="18"/>
  <c r="S109" i="18"/>
  <c r="AM89" i="18"/>
  <c r="AL89" i="18"/>
  <c r="AL92" i="18"/>
  <c r="S95" i="18"/>
  <c r="R95" i="18"/>
  <c r="V98" i="18"/>
  <c r="AL99" i="18"/>
  <c r="AM99" i="18"/>
  <c r="V105" i="18"/>
  <c r="AI105" i="18"/>
  <c r="R108" i="18"/>
  <c r="V110" i="18"/>
  <c r="W110" i="18"/>
  <c r="AA111" i="18"/>
  <c r="AA92" i="18"/>
  <c r="R97" i="18"/>
  <c r="AI100" i="18"/>
  <c r="AH100" i="18"/>
  <c r="AD104" i="18"/>
  <c r="Z106" i="18"/>
  <c r="AE108" i="18"/>
  <c r="AD108" i="18"/>
  <c r="AI112" i="18"/>
  <c r="AH112" i="18"/>
  <c r="AE90" i="18"/>
  <c r="AD90" i="18"/>
  <c r="R93" i="18"/>
  <c r="AL93" i="18"/>
  <c r="AM93" i="18"/>
  <c r="AA96" i="18"/>
  <c r="W99" i="18"/>
  <c r="V99" i="18"/>
  <c r="AL102" i="18"/>
  <c r="AM102" i="18"/>
  <c r="AI103" i="18"/>
  <c r="AH103" i="18"/>
  <c r="AI108" i="18"/>
  <c r="AH108" i="18"/>
  <c r="S101" i="18"/>
  <c r="AL104" i="18"/>
  <c r="AM104" i="18"/>
  <c r="AI110" i="18"/>
  <c r="AH110" i="18"/>
  <c r="AA86" i="18"/>
  <c r="AI87" i="18"/>
  <c r="Z88" i="18"/>
  <c r="AH89" i="18"/>
  <c r="AD93" i="18"/>
  <c r="W105" i="18"/>
  <c r="W107" i="18"/>
  <c r="V107" i="18"/>
  <c r="V108" i="18"/>
  <c r="W108" i="18"/>
  <c r="AA110" i="18"/>
  <c r="Z110" i="18"/>
  <c r="Z94" i="18"/>
  <c r="AA94" i="18"/>
  <c r="AH97" i="18"/>
  <c r="AI97" i="18"/>
  <c r="R99" i="18"/>
  <c r="AH101" i="18"/>
  <c r="AE102" i="18"/>
  <c r="AD102" i="18"/>
  <c r="Z105" i="18"/>
  <c r="W106" i="18"/>
  <c r="V106" i="18"/>
  <c r="AA107" i="18"/>
  <c r="Z107" i="18"/>
  <c r="AD110" i="18"/>
  <c r="AE110" i="18"/>
  <c r="AE112" i="18"/>
  <c r="AI99" i="18"/>
  <c r="AE101" i="18"/>
  <c r="AI107" i="18"/>
  <c r="Z109" i="18"/>
  <c r="AL108" i="18"/>
  <c r="AM108" i="18"/>
  <c r="AI109" i="18"/>
  <c r="AH109" i="18"/>
  <c r="AE111" i="18"/>
  <c r="AD111" i="18"/>
  <c r="Z112" i="18"/>
  <c r="AL86" i="18"/>
  <c r="AL100" i="18"/>
  <c r="AM100" i="18"/>
  <c r="AI102" i="18"/>
  <c r="AA104" i="18"/>
  <c r="Z104" i="18"/>
  <c r="S106" i="18"/>
  <c r="R106" i="18"/>
  <c r="S108" i="18"/>
  <c r="AM109" i="18"/>
  <c r="AL109" i="18"/>
  <c r="AL110" i="18"/>
  <c r="R110" i="18"/>
  <c r="S110" i="18"/>
  <c r="AL112" i="18"/>
  <c r="AM112" i="18"/>
  <c r="R112" i="18"/>
  <c r="AE105" i="18"/>
  <c r="AL106" i="18"/>
  <c r="S111" i="18"/>
  <c r="W112" i="18"/>
  <c r="V112" i="18"/>
  <c r="AI94" i="18"/>
  <c r="AD105" i="18"/>
  <c r="AM106" i="18"/>
  <c r="V109" i="18"/>
  <c r="R111" i="18"/>
  <c r="AH111" i="18"/>
  <c r="W100" i="18"/>
  <c r="AH105" i="18"/>
  <c r="AL111" i="18"/>
  <c r="AL105" i="18"/>
  <c r="S90" i="18"/>
  <c r="S96" i="18"/>
  <c r="AD103" i="18"/>
  <c r="AL107" i="18"/>
  <c r="AA108" i="18"/>
  <c r="AL101" i="18"/>
  <c r="AA102" i="18"/>
  <c r="AL34" i="17"/>
  <c r="AH84" i="17"/>
  <c r="AE210" i="17"/>
  <c r="AM19" i="17"/>
  <c r="AI23" i="17"/>
  <c r="AD130" i="17"/>
  <c r="AI10" i="17"/>
  <c r="AM83" i="17"/>
  <c r="AM86" i="17"/>
  <c r="V194" i="17"/>
  <c r="AA53" i="17"/>
  <c r="S26" i="17"/>
  <c r="S55" i="17"/>
  <c r="AM168" i="17"/>
  <c r="AM180" i="17"/>
  <c r="AM183" i="17"/>
  <c r="AM135" i="17"/>
  <c r="AD129" i="17"/>
  <c r="AM149" i="17"/>
  <c r="AL12" i="17"/>
  <c r="S68" i="17"/>
  <c r="AM55" i="17"/>
  <c r="AM72" i="17"/>
  <c r="AH102" i="17"/>
  <c r="S104" i="17"/>
  <c r="AM26" i="17"/>
  <c r="AH68" i="17"/>
  <c r="AH32" i="17"/>
  <c r="V82" i="17"/>
  <c r="W162" i="17"/>
  <c r="V149" i="17"/>
  <c r="S149" i="17"/>
  <c r="AD34" i="17"/>
  <c r="S66" i="17"/>
  <c r="AH91" i="17"/>
  <c r="AI34" i="17"/>
  <c r="AM82" i="17"/>
  <c r="AI106" i="17"/>
  <c r="Z149" i="17"/>
  <c r="S167" i="17"/>
  <c r="S29" i="17"/>
  <c r="AL196" i="17"/>
  <c r="W15" i="17"/>
  <c r="AI30" i="17"/>
  <c r="R100" i="17"/>
  <c r="AM107" i="17"/>
  <c r="AH110" i="17"/>
  <c r="AM136" i="17"/>
  <c r="S154" i="17"/>
  <c r="V173" i="17"/>
  <c r="AI101" i="17"/>
  <c r="AA77" i="17"/>
  <c r="AD167" i="17"/>
  <c r="AE178" i="17"/>
  <c r="AE208" i="17"/>
  <c r="AA92" i="17"/>
  <c r="Z24" i="17"/>
  <c r="W48" i="17"/>
  <c r="AA90" i="17"/>
  <c r="Z106" i="17"/>
  <c r="V108" i="17"/>
  <c r="AE118" i="17"/>
  <c r="AL143" i="17"/>
  <c r="AL153" i="17"/>
  <c r="AA157" i="17"/>
  <c r="AM167" i="17"/>
  <c r="W210" i="17"/>
  <c r="V213" i="17"/>
  <c r="AI27" i="17"/>
  <c r="W60" i="17"/>
  <c r="AI70" i="17"/>
  <c r="AI167" i="17"/>
  <c r="AI170" i="17"/>
  <c r="AM59" i="17"/>
  <c r="AA7" i="17"/>
  <c r="AD60" i="17"/>
  <c r="V62" i="17"/>
  <c r="R84" i="17"/>
  <c r="V114" i="17"/>
  <c r="AD157" i="17"/>
  <c r="R181" i="17"/>
  <c r="W191" i="17"/>
  <c r="Z210" i="17"/>
  <c r="V71" i="17"/>
  <c r="AH126" i="17"/>
  <c r="AI191" i="17"/>
  <c r="Z25" i="17"/>
  <c r="V28" i="17"/>
  <c r="AI56" i="17"/>
  <c r="S122" i="17"/>
  <c r="AM161" i="17"/>
  <c r="AD202" i="17"/>
  <c r="V205" i="17"/>
  <c r="AL16" i="17"/>
  <c r="R59" i="17"/>
  <c r="AL70" i="17"/>
  <c r="AD102" i="17"/>
  <c r="AD115" i="17"/>
  <c r="AH154" i="17"/>
  <c r="V201" i="17"/>
  <c r="AE142" i="17"/>
  <c r="AH170" i="17"/>
  <c r="AE179" i="17"/>
  <c r="AM191" i="17"/>
  <c r="R193" i="17"/>
  <c r="AH200" i="17"/>
  <c r="Z201" i="17"/>
  <c r="AM41" i="17"/>
  <c r="V118" i="17"/>
  <c r="AM50" i="17"/>
  <c r="AA75" i="17"/>
  <c r="R108" i="17"/>
  <c r="S114" i="17"/>
  <c r="AD149" i="17"/>
  <c r="AM187" i="17"/>
  <c r="AA178" i="17"/>
  <c r="W212" i="17"/>
  <c r="AL15" i="17"/>
  <c r="AA34" i="17"/>
  <c r="AL101" i="17"/>
  <c r="AM169" i="17"/>
  <c r="S185" i="17"/>
  <c r="AA8" i="17"/>
  <c r="AM54" i="17"/>
  <c r="V155" i="17"/>
  <c r="AM176" i="17"/>
  <c r="AD31" i="17"/>
  <c r="R110" i="17"/>
  <c r="AI113" i="17"/>
  <c r="AI121" i="17"/>
  <c r="AL139" i="17"/>
  <c r="S199" i="17"/>
  <c r="AA23" i="17"/>
  <c r="Z74" i="17"/>
  <c r="AA25" i="17"/>
  <c r="AM71" i="17"/>
  <c r="AE136" i="17"/>
  <c r="AE155" i="17"/>
  <c r="AA199" i="17"/>
  <c r="AM208" i="17"/>
  <c r="R53" i="17"/>
  <c r="AM84" i="17"/>
  <c r="AE107" i="17"/>
  <c r="R122" i="17"/>
  <c r="Z202" i="17"/>
  <c r="AL23" i="17"/>
  <c r="AA39" i="17"/>
  <c r="W102" i="17"/>
  <c r="AI107" i="17"/>
  <c r="R157" i="17"/>
  <c r="AH173" i="17"/>
  <c r="AA187" i="17"/>
  <c r="AD191" i="17"/>
  <c r="AE191" i="17"/>
  <c r="AH137" i="17"/>
  <c r="AH159" i="17"/>
  <c r="AD159" i="17"/>
  <c r="S197" i="17"/>
  <c r="R197" i="17"/>
  <c r="W177" i="17"/>
  <c r="S173" i="17"/>
  <c r="R173" i="17"/>
  <c r="AI159" i="17"/>
  <c r="S205" i="17"/>
  <c r="V133" i="17"/>
  <c r="AI192" i="17"/>
  <c r="R194" i="17"/>
  <c r="AM209" i="17"/>
  <c r="AL167" i="17"/>
  <c r="W184" i="17"/>
  <c r="AD196" i="17"/>
  <c r="AL208" i="17"/>
  <c r="W12" i="17"/>
  <c r="V15" i="17"/>
  <c r="AM23" i="17"/>
  <c r="W29" i="17"/>
  <c r="AA12" i="17"/>
  <c r="AM53" i="17"/>
  <c r="AD133" i="17"/>
  <c r="Z136" i="17"/>
  <c r="AA176" i="17"/>
  <c r="AM204" i="17"/>
  <c r="AI210" i="17"/>
  <c r="R121" i="17"/>
  <c r="S136" i="17"/>
  <c r="AM146" i="17"/>
  <c r="AA175" i="17"/>
  <c r="AD176" i="17"/>
  <c r="AE184" i="17"/>
  <c r="AL185" i="17"/>
  <c r="W188" i="17"/>
  <c r="AA193" i="17"/>
  <c r="AL197" i="17"/>
  <c r="R210" i="17"/>
  <c r="AH127" i="17"/>
  <c r="AL158" i="17"/>
  <c r="AI165" i="17"/>
  <c r="AD178" i="17"/>
  <c r="AE201" i="17"/>
  <c r="AD29" i="17"/>
  <c r="AD48" i="17"/>
  <c r="AI83" i="17"/>
  <c r="V96" i="17"/>
  <c r="AE141" i="17"/>
  <c r="S162" i="17"/>
  <c r="AM179" i="17"/>
  <c r="S12" i="17"/>
  <c r="R29" i="17"/>
  <c r="V30" i="17"/>
  <c r="AA96" i="17"/>
  <c r="R112" i="17"/>
  <c r="AD144" i="17"/>
  <c r="R208" i="17"/>
  <c r="AA33" i="17"/>
  <c r="R46" i="17"/>
  <c r="AI24" i="17"/>
  <c r="AI28" i="17"/>
  <c r="W46" i="17"/>
  <c r="AH47" i="17"/>
  <c r="AA74" i="17"/>
  <c r="AM95" i="17"/>
  <c r="AE96" i="17"/>
  <c r="AL100" i="17"/>
  <c r="R120" i="17"/>
  <c r="AE128" i="17"/>
  <c r="S134" i="17"/>
  <c r="AD203" i="17"/>
  <c r="AH12" i="17"/>
  <c r="V124" i="17"/>
  <c r="W134" i="17"/>
  <c r="AL164" i="17"/>
  <c r="AA168" i="17"/>
  <c r="AE213" i="17"/>
  <c r="AA48" i="17"/>
  <c r="AE29" i="17"/>
  <c r="R50" i="17"/>
  <c r="AD51" i="17"/>
  <c r="AL65" i="17"/>
  <c r="W78" i="17"/>
  <c r="AA14" i="17"/>
  <c r="AA22" i="17"/>
  <c r="AL24" i="17"/>
  <c r="Z27" i="17"/>
  <c r="AI33" i="17"/>
  <c r="AL47" i="17"/>
  <c r="V53" i="17"/>
  <c r="AA57" i="17"/>
  <c r="AM63" i="17"/>
  <c r="AM75" i="17"/>
  <c r="AA32" i="17"/>
  <c r="AL44" i="17"/>
  <c r="S52" i="17"/>
  <c r="AI74" i="17"/>
  <c r="S84" i="17"/>
  <c r="Z85" i="17"/>
  <c r="AM101" i="17"/>
  <c r="R111" i="17"/>
  <c r="V119" i="17"/>
  <c r="AH131" i="17"/>
  <c r="AD153" i="17"/>
  <c r="V166" i="17"/>
  <c r="V171" i="17"/>
  <c r="AH199" i="17"/>
  <c r="AH143" i="17"/>
  <c r="AI153" i="17"/>
  <c r="W16" i="17"/>
  <c r="S25" i="17"/>
  <c r="AA31" i="17"/>
  <c r="AM36" i="17"/>
  <c r="Z49" i="17"/>
  <c r="AD56" i="17"/>
  <c r="AD77" i="17"/>
  <c r="AM87" i="17"/>
  <c r="S91" i="17"/>
  <c r="AL97" i="17"/>
  <c r="V110" i="17"/>
  <c r="AI112" i="17"/>
  <c r="AA124" i="17"/>
  <c r="AL135" i="17"/>
  <c r="AM153" i="17"/>
  <c r="S155" i="17"/>
  <c r="Z161" i="17"/>
  <c r="S178" i="17"/>
  <c r="V180" i="17"/>
  <c r="W197" i="17"/>
  <c r="Z203" i="17"/>
  <c r="AI25" i="17"/>
  <c r="AH25" i="17"/>
  <c r="AA26" i="17"/>
  <c r="Z26" i="17"/>
  <c r="R18" i="17"/>
  <c r="S22" i="17"/>
  <c r="AH16" i="17"/>
  <c r="AL36" i="17"/>
  <c r="R54" i="17"/>
  <c r="S54" i="17"/>
  <c r="S73" i="17"/>
  <c r="Z82" i="17"/>
  <c r="AA82" i="17"/>
  <c r="Z87" i="17"/>
  <c r="AA87" i="17"/>
  <c r="AL93" i="17"/>
  <c r="AI93" i="17"/>
  <c r="AL73" i="17"/>
  <c r="Z73" i="17"/>
  <c r="S11" i="17"/>
  <c r="AD18" i="17"/>
  <c r="V36" i="17"/>
  <c r="AL41" i="17"/>
  <c r="V11" i="17"/>
  <c r="V12" i="17"/>
  <c r="R52" i="17"/>
  <c r="AI65" i="17"/>
  <c r="AM8" i="17"/>
  <c r="W11" i="17"/>
  <c r="AD44" i="17"/>
  <c r="W52" i="17"/>
  <c r="AH55" i="17"/>
  <c r="AH22" i="17"/>
  <c r="AM104" i="17"/>
  <c r="V104" i="17"/>
  <c r="AE11" i="17"/>
  <c r="AI22" i="17"/>
  <c r="S39" i="17"/>
  <c r="AH73" i="17"/>
  <c r="AM16" i="17"/>
  <c r="S64" i="17"/>
  <c r="R64" i="17"/>
  <c r="W7" i="17"/>
  <c r="AH38" i="17"/>
  <c r="W44" i="17"/>
  <c r="V44" i="17"/>
  <c r="AD7" i="17"/>
  <c r="AH18" i="17"/>
  <c r="AL55" i="17"/>
  <c r="V58" i="17"/>
  <c r="AL7" i="17"/>
  <c r="AA16" i="17"/>
  <c r="AM22" i="17"/>
  <c r="AL22" i="17"/>
  <c r="S46" i="17"/>
  <c r="AH52" i="17"/>
  <c r="AM64" i="17"/>
  <c r="AM73" i="17"/>
  <c r="AM93" i="17"/>
  <c r="AM43" i="17"/>
  <c r="Z57" i="17"/>
  <c r="AH58" i="17"/>
  <c r="W98" i="17"/>
  <c r="V98" i="17"/>
  <c r="AM65" i="17"/>
  <c r="R65" i="17"/>
  <c r="S101" i="17"/>
  <c r="R101" i="17"/>
  <c r="R36" i="17"/>
  <c r="AL50" i="17"/>
  <c r="R71" i="17"/>
  <c r="AH85" i="17"/>
  <c r="AI92" i="17"/>
  <c r="AM25" i="17"/>
  <c r="AA76" i="17"/>
  <c r="AM11" i="17"/>
  <c r="Z75" i="17"/>
  <c r="AM90" i="17"/>
  <c r="AA103" i="17"/>
  <c r="AL71" i="17"/>
  <c r="V16" i="17"/>
  <c r="AE41" i="17"/>
  <c r="AM46" i="17"/>
  <c r="V63" i="17"/>
  <c r="W64" i="17"/>
  <c r="V64" i="17"/>
  <c r="AL26" i="17"/>
  <c r="AM29" i="17"/>
  <c r="AL29" i="17"/>
  <c r="AM34" i="17"/>
  <c r="AL46" i="17"/>
  <c r="AL11" i="17"/>
  <c r="AM24" i="17"/>
  <c r="AD26" i="17"/>
  <c r="W41" i="17"/>
  <c r="V70" i="17"/>
  <c r="Z16" i="17"/>
  <c r="AM47" i="17"/>
  <c r="AL52" i="17"/>
  <c r="W24" i="17"/>
  <c r="AM52" i="17"/>
  <c r="AM58" i="17"/>
  <c r="AM68" i="17"/>
  <c r="S82" i="17"/>
  <c r="AD72" i="17"/>
  <c r="Z90" i="17"/>
  <c r="AD23" i="17"/>
  <c r="AH28" i="17"/>
  <c r="AL53" i="17"/>
  <c r="AM10" i="17"/>
  <c r="AM12" i="17"/>
  <c r="V14" i="17"/>
  <c r="AH48" i="17"/>
  <c r="AA72" i="17"/>
  <c r="AA73" i="17"/>
  <c r="Z77" i="17"/>
  <c r="AD84" i="17"/>
  <c r="AL98" i="17"/>
  <c r="W101" i="17"/>
  <c r="AM105" i="17"/>
  <c r="AH124" i="17"/>
  <c r="S96" i="17"/>
  <c r="AA100" i="17"/>
  <c r="W174" i="17"/>
  <c r="Z174" i="17"/>
  <c r="AH197" i="17"/>
  <c r="AI197" i="17"/>
  <c r="AM117" i="17"/>
  <c r="S117" i="17"/>
  <c r="AD125" i="17"/>
  <c r="AH125" i="17"/>
  <c r="AD142" i="17"/>
  <c r="AD132" i="17"/>
  <c r="S187" i="17"/>
  <c r="R187" i="17"/>
  <c r="V125" i="17"/>
  <c r="R140" i="17"/>
  <c r="AD140" i="17"/>
  <c r="AA174" i="17"/>
  <c r="AM113" i="17"/>
  <c r="AI122" i="17"/>
  <c r="AH122" i="17"/>
  <c r="S142" i="17"/>
  <c r="AE174" i="17"/>
  <c r="AD174" i="17"/>
  <c r="Z97" i="17"/>
  <c r="W107" i="17"/>
  <c r="V107" i="17"/>
  <c r="Z54" i="17"/>
  <c r="S65" i="17"/>
  <c r="AH66" i="17"/>
  <c r="AL74" i="17"/>
  <c r="AL75" i="17"/>
  <c r="AM77" i="17"/>
  <c r="Z96" i="17"/>
  <c r="AA143" i="17"/>
  <c r="AA153" i="17"/>
  <c r="Z153" i="17"/>
  <c r="AI135" i="17"/>
  <c r="AH135" i="17"/>
  <c r="AI193" i="17"/>
  <c r="AH193" i="17"/>
  <c r="Z140" i="17"/>
  <c r="AA140" i="17"/>
  <c r="AA184" i="17"/>
  <c r="W205" i="17"/>
  <c r="R106" i="17"/>
  <c r="AM114" i="17"/>
  <c r="AM120" i="17"/>
  <c r="AL124" i="17"/>
  <c r="W129" i="17"/>
  <c r="R178" i="17"/>
  <c r="AH179" i="17"/>
  <c r="AL204" i="17"/>
  <c r="Z205" i="17"/>
  <c r="AA211" i="17"/>
  <c r="AD127" i="17"/>
  <c r="W130" i="17"/>
  <c r="R134" i="17"/>
  <c r="AE140" i="17"/>
  <c r="AE157" i="17"/>
  <c r="W180" i="17"/>
  <c r="AA205" i="17"/>
  <c r="AM122" i="17"/>
  <c r="V128" i="17"/>
  <c r="V132" i="17"/>
  <c r="AM139" i="17"/>
  <c r="Z142" i="17"/>
  <c r="Z165" i="17"/>
  <c r="AE168" i="17"/>
  <c r="AL173" i="17"/>
  <c r="R185" i="17"/>
  <c r="AL187" i="17"/>
  <c r="AM192" i="17"/>
  <c r="W201" i="17"/>
  <c r="V210" i="17"/>
  <c r="AD112" i="17"/>
  <c r="W132" i="17"/>
  <c r="AA142" i="17"/>
  <c r="S161" i="17"/>
  <c r="R162" i="17"/>
  <c r="V123" i="17"/>
  <c r="S124" i="17"/>
  <c r="AI140" i="17"/>
  <c r="AM159" i="17"/>
  <c r="AH192" i="17"/>
  <c r="Z194" i="17"/>
  <c r="AE205" i="17"/>
  <c r="W133" i="17"/>
  <c r="R149" i="17"/>
  <c r="S153" i="17"/>
  <c r="AE164" i="17"/>
  <c r="AH165" i="17"/>
  <c r="V191" i="17"/>
  <c r="V212" i="17"/>
  <c r="W122" i="17"/>
  <c r="W153" i="17"/>
  <c r="AM157" i="17"/>
  <c r="AL174" i="17"/>
  <c r="AA180" i="17"/>
  <c r="AA190" i="17"/>
  <c r="V122" i="17"/>
  <c r="Z124" i="17"/>
  <c r="AH142" i="17"/>
  <c r="AE144" i="17"/>
  <c r="AD179" i="17"/>
  <c r="Z187" i="17"/>
  <c r="V192" i="17"/>
  <c r="R205" i="17"/>
  <c r="AM155" i="17"/>
  <c r="Z159" i="17"/>
  <c r="AM196" i="17"/>
  <c r="AH107" i="17"/>
  <c r="V109" i="17"/>
  <c r="AD121" i="17"/>
  <c r="AE123" i="17"/>
  <c r="AD124" i="17"/>
  <c r="AM127" i="17"/>
  <c r="AE129" i="17"/>
  <c r="AA131" i="17"/>
  <c r="AI132" i="17"/>
  <c r="W140" i="17"/>
  <c r="AH156" i="17"/>
  <c r="AA159" i="17"/>
  <c r="AA160" i="17"/>
  <c r="AE162" i="17"/>
  <c r="AA170" i="17"/>
  <c r="S175" i="17"/>
  <c r="AM178" i="17"/>
  <c r="AD185" i="17"/>
  <c r="AD204" i="17"/>
  <c r="AE206" i="17"/>
  <c r="AI209" i="17"/>
  <c r="AD213" i="17"/>
  <c r="AM108" i="17"/>
  <c r="AM130" i="17"/>
  <c r="AH133" i="17"/>
  <c r="AA138" i="17"/>
  <c r="R142" i="17"/>
  <c r="AM143" i="17"/>
  <c r="Z158" i="17"/>
  <c r="AL178" i="17"/>
  <c r="AL180" i="17"/>
  <c r="S194" i="17"/>
  <c r="S201" i="17"/>
  <c r="AL201" i="17"/>
  <c r="AM210" i="17"/>
  <c r="AM21" i="17"/>
  <c r="Z21" i="17"/>
  <c r="AE21" i="17"/>
  <c r="S21" i="17"/>
  <c r="R21" i="17"/>
  <c r="AL21" i="17"/>
  <c r="AE10" i="17"/>
  <c r="AD10" i="17"/>
  <c r="AE13" i="17"/>
  <c r="AD13" i="17"/>
  <c r="AA9" i="17"/>
  <c r="Z9" i="17"/>
  <c r="O214" i="17"/>
  <c r="W17" i="17"/>
  <c r="V17" i="17"/>
  <c r="AI17" i="17"/>
  <c r="AE17" i="17"/>
  <c r="AD17" i="17"/>
  <c r="Z17" i="17"/>
  <c r="W6" i="17"/>
  <c r="V6" i="17"/>
  <c r="Z6" i="17"/>
  <c r="AD6" i="17"/>
  <c r="AE6" i="17"/>
  <c r="R15" i="17"/>
  <c r="S15" i="17"/>
  <c r="AA37" i="17"/>
  <c r="S37" i="17"/>
  <c r="AH37" i="17"/>
  <c r="AC214" i="17"/>
  <c r="AI13" i="17"/>
  <c r="AH13" i="17"/>
  <c r="W13" i="17"/>
  <c r="AA29" i="17"/>
  <c r="Z29" i="17"/>
  <c r="R32" i="17"/>
  <c r="S32" i="17"/>
  <c r="S35" i="17"/>
  <c r="AM35" i="17"/>
  <c r="R9" i="17"/>
  <c r="S9" i="17"/>
  <c r="V10" i="17"/>
  <c r="W10" i="17"/>
  <c r="R11" i="17"/>
  <c r="AM14" i="17"/>
  <c r="AA17" i="17"/>
  <c r="V18" i="17"/>
  <c r="W18" i="17"/>
  <c r="AE23" i="17"/>
  <c r="AH27" i="17"/>
  <c r="AL37" i="17"/>
  <c r="AM37" i="17"/>
  <c r="AD39" i="17"/>
  <c r="AI40" i="17"/>
  <c r="AM49" i="17"/>
  <c r="AL49" i="17"/>
  <c r="AH49" i="17"/>
  <c r="AD49" i="17"/>
  <c r="S60" i="17"/>
  <c r="AM60" i="17"/>
  <c r="AL61" i="17"/>
  <c r="AD61" i="17"/>
  <c r="AM61" i="17"/>
  <c r="AH61" i="17"/>
  <c r="Z80" i="17"/>
  <c r="AA80" i="17"/>
  <c r="S94" i="17"/>
  <c r="AL94" i="17"/>
  <c r="R94" i="17"/>
  <c r="Z94" i="17"/>
  <c r="V94" i="17"/>
  <c r="AM94" i="17"/>
  <c r="AL20" i="17"/>
  <c r="AM20" i="17"/>
  <c r="S20" i="17"/>
  <c r="R20" i="17"/>
  <c r="AM45" i="17"/>
  <c r="AL45" i="17"/>
  <c r="AA71" i="17"/>
  <c r="Z71" i="17"/>
  <c r="S76" i="17"/>
  <c r="AL76" i="17"/>
  <c r="R76" i="17"/>
  <c r="Z76" i="17"/>
  <c r="V76" i="17"/>
  <c r="AE80" i="17"/>
  <c r="AD80" i="17"/>
  <c r="AA95" i="17"/>
  <c r="Z95" i="17"/>
  <c r="AE16" i="17"/>
  <c r="AD16" i="17"/>
  <c r="R19" i="17"/>
  <c r="S19" i="17"/>
  <c r="W34" i="17"/>
  <c r="V34" i="17"/>
  <c r="R35" i="17"/>
  <c r="AD24" i="17"/>
  <c r="AE24" i="17"/>
  <c r="AL27" i="17"/>
  <c r="V27" i="17"/>
  <c r="AM27" i="17"/>
  <c r="W75" i="17"/>
  <c r="V75" i="17"/>
  <c r="AH86" i="17"/>
  <c r="AI86" i="17"/>
  <c r="W9" i="17"/>
  <c r="V9" i="17"/>
  <c r="AH15" i="17"/>
  <c r="AI15" i="17"/>
  <c r="W32" i="17"/>
  <c r="V32" i="17"/>
  <c r="V7" i="17"/>
  <c r="AA10" i="17"/>
  <c r="AM15" i="17"/>
  <c r="W26" i="17"/>
  <c r="V26" i="17"/>
  <c r="V35" i="17"/>
  <c r="AL38" i="17"/>
  <c r="AM38" i="17"/>
  <c r="S38" i="17"/>
  <c r="AL43" i="17"/>
  <c r="AH43" i="17"/>
  <c r="AD43" i="17"/>
  <c r="S47" i="17"/>
  <c r="R47" i="17"/>
  <c r="R61" i="17"/>
  <c r="S61" i="17"/>
  <c r="AA11" i="17"/>
  <c r="Z11" i="17"/>
  <c r="R13" i="17"/>
  <c r="S13" i="17"/>
  <c r="R14" i="17"/>
  <c r="V19" i="17"/>
  <c r="AA20" i="17"/>
  <c r="AL28" i="17"/>
  <c r="AD28" i="17"/>
  <c r="AM28" i="17"/>
  <c r="Z31" i="17"/>
  <c r="Z34" i="17"/>
  <c r="S42" i="17"/>
  <c r="AM42" i="17"/>
  <c r="R44" i="17"/>
  <c r="S44" i="17"/>
  <c r="AA51" i="17"/>
  <c r="Z51" i="17"/>
  <c r="Z52" i="17"/>
  <c r="AA52" i="17"/>
  <c r="Z64" i="17"/>
  <c r="AA64" i="17"/>
  <c r="Z69" i="17"/>
  <c r="AA69" i="17"/>
  <c r="AD71" i="17"/>
  <c r="AE71" i="17"/>
  <c r="Z7" i="17"/>
  <c r="AE7" i="17"/>
  <c r="Z8" i="17"/>
  <c r="S14" i="17"/>
  <c r="AE18" i="17"/>
  <c r="W19" i="17"/>
  <c r="Z20" i="17"/>
  <c r="AE25" i="17"/>
  <c r="AD25" i="17"/>
  <c r="S27" i="17"/>
  <c r="Z33" i="17"/>
  <c r="AA35" i="17"/>
  <c r="V39" i="17"/>
  <c r="AM39" i="17"/>
  <c r="AL39" i="17"/>
  <c r="AI39" i="17"/>
  <c r="S40" i="17"/>
  <c r="AL40" i="17"/>
  <c r="R40" i="17"/>
  <c r="V40" i="17"/>
  <c r="AM40" i="17"/>
  <c r="S41" i="17"/>
  <c r="R41" i="17"/>
  <c r="R43" i="17"/>
  <c r="S43" i="17"/>
  <c r="AA50" i="17"/>
  <c r="Z50" i="17"/>
  <c r="Z62" i="17"/>
  <c r="AA62" i="17"/>
  <c r="AD65" i="17"/>
  <c r="AE65" i="17"/>
  <c r="AL89" i="17"/>
  <c r="AE89" i="17"/>
  <c r="AM89" i="17"/>
  <c r="R89" i="17"/>
  <c r="V89" i="17"/>
  <c r="R92" i="17"/>
  <c r="S92" i="17"/>
  <c r="AH95" i="17"/>
  <c r="AI95" i="17"/>
  <c r="W8" i="17"/>
  <c r="V8" i="17"/>
  <c r="AE9" i="17"/>
  <c r="AD9" i="17"/>
  <c r="V13" i="17"/>
  <c r="AA19" i="17"/>
  <c r="V21" i="17"/>
  <c r="S28" i="17"/>
  <c r="R28" i="17"/>
  <c r="Z46" i="17"/>
  <c r="AA46" i="17"/>
  <c r="R56" i="17"/>
  <c r="S56" i="17"/>
  <c r="Z67" i="17"/>
  <c r="AA67" i="17"/>
  <c r="AM81" i="17"/>
  <c r="AL81" i="17"/>
  <c r="AM99" i="17"/>
  <c r="AL99" i="17"/>
  <c r="Z99" i="17"/>
  <c r="AH14" i="17"/>
  <c r="AM6" i="17"/>
  <c r="AE8" i="17"/>
  <c r="AD8" i="17"/>
  <c r="W22" i="17"/>
  <c r="V22" i="17"/>
  <c r="AA36" i="17"/>
  <c r="Z36" i="17"/>
  <c r="AA68" i="17"/>
  <c r="Z68" i="17"/>
  <c r="Y214" i="17"/>
  <c r="AI7" i="17"/>
  <c r="AH7" i="17"/>
  <c r="AH10" i="17"/>
  <c r="AH11" i="17"/>
  <c r="AI11" i="17"/>
  <c r="Z12" i="17"/>
  <c r="S16" i="17"/>
  <c r="R16" i="17"/>
  <c r="AE19" i="17"/>
  <c r="AD20" i="17"/>
  <c r="W28" i="17"/>
  <c r="AE35" i="17"/>
  <c r="R39" i="17"/>
  <c r="Z45" i="17"/>
  <c r="AD47" i="17"/>
  <c r="AE47" i="17"/>
  <c r="AH50" i="17"/>
  <c r="AI50" i="17"/>
  <c r="AA59" i="17"/>
  <c r="Z59" i="17"/>
  <c r="AA61" i="17"/>
  <c r="S83" i="17"/>
  <c r="R83" i="17"/>
  <c r="S88" i="17"/>
  <c r="R88" i="17"/>
  <c r="AM88" i="17"/>
  <c r="AL88" i="17"/>
  <c r="AE88" i="17"/>
  <c r="R7" i="17"/>
  <c r="S7" i="17"/>
  <c r="R8" i="17"/>
  <c r="S8" i="17"/>
  <c r="S10" i="17"/>
  <c r="R10" i="17"/>
  <c r="AM17" i="17"/>
  <c r="AI19" i="17"/>
  <c r="AE20" i="17"/>
  <c r="AD21" i="17"/>
  <c r="AD36" i="17"/>
  <c r="AE36" i="17"/>
  <c r="AA41" i="17"/>
  <c r="Z41" i="17"/>
  <c r="Z43" i="17"/>
  <c r="AA43" i="17"/>
  <c r="AD53" i="17"/>
  <c r="AE53" i="17"/>
  <c r="Z55" i="17"/>
  <c r="AA55" i="17"/>
  <c r="AA58" i="17"/>
  <c r="Z58" i="17"/>
  <c r="AI67" i="17"/>
  <c r="AH67" i="17"/>
  <c r="AH77" i="17"/>
  <c r="AI77" i="17"/>
  <c r="AA89" i="17"/>
  <c r="Z89" i="17"/>
  <c r="AH94" i="17"/>
  <c r="AI94" i="17"/>
  <c r="R98" i="17"/>
  <c r="S98" i="17"/>
  <c r="AL62" i="17"/>
  <c r="AD62" i="17"/>
  <c r="AM69" i="17"/>
  <c r="AL69" i="17"/>
  <c r="AD69" i="17"/>
  <c r="R79" i="17"/>
  <c r="S79" i="17"/>
  <c r="R6" i="17"/>
  <c r="AM9" i="17"/>
  <c r="AE12" i="17"/>
  <c r="AD12" i="17"/>
  <c r="AA15" i="17"/>
  <c r="Z15" i="17"/>
  <c r="AI18" i="17"/>
  <c r="AH19" i="17"/>
  <c r="AI20" i="17"/>
  <c r="AH20" i="17"/>
  <c r="Z22" i="17"/>
  <c r="W23" i="17"/>
  <c r="V23" i="17"/>
  <c r="Z28" i="17"/>
  <c r="AA28" i="17"/>
  <c r="AI76" i="17"/>
  <c r="AL80" i="17"/>
  <c r="AM80" i="17"/>
  <c r="V80" i="17"/>
  <c r="W87" i="17"/>
  <c r="V87" i="17"/>
  <c r="AA91" i="17"/>
  <c r="Z91" i="17"/>
  <c r="AM30" i="17"/>
  <c r="AL30" i="17"/>
  <c r="AE30" i="17"/>
  <c r="AA40" i="17"/>
  <c r="Z40" i="17"/>
  <c r="AA42" i="17"/>
  <c r="Z42" i="17"/>
  <c r="AM62" i="17"/>
  <c r="AE15" i="17"/>
  <c r="R17" i="17"/>
  <c r="AH31" i="17"/>
  <c r="AM31" i="17"/>
  <c r="S31" i="17"/>
  <c r="AD37" i="17"/>
  <c r="AH45" i="17"/>
  <c r="AI45" i="17"/>
  <c r="AE54" i="17"/>
  <c r="AD54" i="17"/>
  <c r="AL79" i="17"/>
  <c r="AM79" i="17"/>
  <c r="AD79" i="17"/>
  <c r="AA79" i="17"/>
  <c r="AA83" i="17"/>
  <c r="Z83" i="17"/>
  <c r="V88" i="17"/>
  <c r="Z105" i="17"/>
  <c r="AA105" i="17"/>
  <c r="AA13" i="17"/>
  <c r="Z13" i="17"/>
  <c r="Z14" i="17"/>
  <c r="AM7" i="17"/>
  <c r="AL8" i="17"/>
  <c r="AE14" i="17"/>
  <c r="AD14" i="17"/>
  <c r="AM18" i="17"/>
  <c r="AL18" i="17"/>
  <c r="AI21" i="17"/>
  <c r="AH21" i="17"/>
  <c r="AA27" i="17"/>
  <c r="S30" i="17"/>
  <c r="R30" i="17"/>
  <c r="AM32" i="17"/>
  <c r="AL32" i="17"/>
  <c r="Z38" i="17"/>
  <c r="AH59" i="17"/>
  <c r="AI59" i="17"/>
  <c r="AA6" i="17"/>
  <c r="AI14" i="17"/>
  <c r="AD15" i="17"/>
  <c r="S18" i="17"/>
  <c r="V24" i="17"/>
  <c r="AL33" i="17"/>
  <c r="V33" i="17"/>
  <c r="S33" i="17"/>
  <c r="AM33" i="17"/>
  <c r="AL35" i="17"/>
  <c r="AA38" i="17"/>
  <c r="Z39" i="17"/>
  <c r="AE40" i="17"/>
  <c r="AD42" i="17"/>
  <c r="AM51" i="17"/>
  <c r="AL51" i="17"/>
  <c r="AL63" i="17"/>
  <c r="AD63" i="17"/>
  <c r="Z63" i="17"/>
  <c r="S70" i="17"/>
  <c r="R70" i="17"/>
  <c r="AE70" i="17"/>
  <c r="AM70" i="17"/>
  <c r="AA70" i="17"/>
  <c r="AM76" i="17"/>
  <c r="S78" i="17"/>
  <c r="AM78" i="17"/>
  <c r="AD78" i="17"/>
  <c r="AE81" i="17"/>
  <c r="AD81" i="17"/>
  <c r="AD83" i="17"/>
  <c r="AE83" i="17"/>
  <c r="AH6" i="17"/>
  <c r="W14" i="17"/>
  <c r="AL14" i="17"/>
  <c r="AH17" i="17"/>
  <c r="Z19" i="17"/>
  <c r="AE26" i="17"/>
  <c r="AH29" i="17"/>
  <c r="AI29" i="17"/>
  <c r="R31" i="17"/>
  <c r="AL31" i="17"/>
  <c r="Z32" i="17"/>
  <c r="R33" i="17"/>
  <c r="Z37" i="17"/>
  <c r="AD41" i="17"/>
  <c r="AL48" i="17"/>
  <c r="AA49" i="17"/>
  <c r="W50" i="17"/>
  <c r="AE52" i="17"/>
  <c r="AL54" i="17"/>
  <c r="AE55" i="17"/>
  <c r="AD55" i="17"/>
  <c r="S57" i="17"/>
  <c r="R57" i="17"/>
  <c r="AL57" i="17"/>
  <c r="AD58" i="17"/>
  <c r="AE58" i="17"/>
  <c r="AI61" i="17"/>
  <c r="AL64" i="17"/>
  <c r="W66" i="17"/>
  <c r="AI68" i="17"/>
  <c r="W73" i="17"/>
  <c r="V73" i="17"/>
  <c r="S77" i="17"/>
  <c r="AL77" i="17"/>
  <c r="AE78" i="17"/>
  <c r="Z79" i="17"/>
  <c r="W80" i="17"/>
  <c r="W84" i="17"/>
  <c r="AL86" i="17"/>
  <c r="AL90" i="17"/>
  <c r="Z92" i="17"/>
  <c r="V93" i="17"/>
  <c r="AL95" i="17"/>
  <c r="AD96" i="17"/>
  <c r="AA97" i="17"/>
  <c r="W99" i="17"/>
  <c r="V99" i="17"/>
  <c r="AE103" i="17"/>
  <c r="AD103" i="17"/>
  <c r="AA104" i="17"/>
  <c r="Z104" i="17"/>
  <c r="AG214" i="17"/>
  <c r="AH9" i="17"/>
  <c r="AL10" i="17"/>
  <c r="AI6" i="17"/>
  <c r="AI9" i="17"/>
  <c r="AA21" i="17"/>
  <c r="AD30" i="17"/>
  <c r="AH39" i="17"/>
  <c r="AI43" i="17"/>
  <c r="S45" i="17"/>
  <c r="R45" i="17"/>
  <c r="AD46" i="17"/>
  <c r="AE46" i="17"/>
  <c r="AA47" i="17"/>
  <c r="Z47" i="17"/>
  <c r="R48" i="17"/>
  <c r="AM48" i="17"/>
  <c r="AE49" i="17"/>
  <c r="V50" i="17"/>
  <c r="Z56" i="17"/>
  <c r="W57" i="17"/>
  <c r="AM57" i="17"/>
  <c r="AE62" i="17"/>
  <c r="AA63" i="17"/>
  <c r="AA66" i="17"/>
  <c r="R67" i="17"/>
  <c r="S67" i="17"/>
  <c r="Z70" i="17"/>
  <c r="AE72" i="17"/>
  <c r="R74" i="17"/>
  <c r="R77" i="17"/>
  <c r="S81" i="17"/>
  <c r="R81" i="17"/>
  <c r="AL82" i="17"/>
  <c r="AA84" i="17"/>
  <c r="Z84" i="17"/>
  <c r="Z98" i="17"/>
  <c r="AA99" i="17"/>
  <c r="AL102" i="17"/>
  <c r="AM102" i="17"/>
  <c r="AI103" i="17"/>
  <c r="AE104" i="17"/>
  <c r="AD104" i="17"/>
  <c r="AM85" i="17"/>
  <c r="AL85" i="17"/>
  <c r="Z88" i="17"/>
  <c r="AE90" i="17"/>
  <c r="AD90" i="17"/>
  <c r="S93" i="17"/>
  <c r="R93" i="17"/>
  <c r="W97" i="17"/>
  <c r="V97" i="17"/>
  <c r="W105" i="17"/>
  <c r="V105" i="17"/>
  <c r="S6" i="17"/>
  <c r="S17" i="17"/>
  <c r="AE22" i="17"/>
  <c r="AD22" i="17"/>
  <c r="R25" i="17"/>
  <c r="R27" i="17"/>
  <c r="AE34" i="17"/>
  <c r="W35" i="17"/>
  <c r="AH40" i="17"/>
  <c r="W47" i="17"/>
  <c r="V47" i="17"/>
  <c r="V74" i="17"/>
  <c r="AM74" i="17"/>
  <c r="W79" i="17"/>
  <c r="V79" i="17"/>
  <c r="S99" i="17"/>
  <c r="R99" i="17"/>
  <c r="S100" i="17"/>
  <c r="AM100" i="17"/>
  <c r="Z103" i="17"/>
  <c r="AA18" i="17"/>
  <c r="AE32" i="17"/>
  <c r="W33" i="17"/>
  <c r="Z44" i="17"/>
  <c r="W45" i="17"/>
  <c r="S48" i="17"/>
  <c r="AA56" i="17"/>
  <c r="V57" i="17"/>
  <c r="AD59" i="17"/>
  <c r="Z66" i="17"/>
  <c r="AL68" i="17"/>
  <c r="S74" i="17"/>
  <c r="AI75" i="17"/>
  <c r="W77" i="17"/>
  <c r="V77" i="17"/>
  <c r="AI78" i="17"/>
  <c r="AH78" i="17"/>
  <c r="W81" i="17"/>
  <c r="V81" i="17"/>
  <c r="W85" i="17"/>
  <c r="V85" i="17"/>
  <c r="AA93" i="17"/>
  <c r="S95" i="17"/>
  <c r="R95" i="17"/>
  <c r="AD97" i="17"/>
  <c r="AA98" i="17"/>
  <c r="W100" i="17"/>
  <c r="V100" i="17"/>
  <c r="AH103" i="17"/>
  <c r="AH104" i="17"/>
  <c r="AI42" i="17"/>
  <c r="AH42" i="17"/>
  <c r="AI57" i="17"/>
  <c r="W59" i="17"/>
  <c r="V59" i="17"/>
  <c r="AI60" i="17"/>
  <c r="AH60" i="17"/>
  <c r="S63" i="17"/>
  <c r="R63" i="17"/>
  <c r="AH64" i="17"/>
  <c r="AI64" i="17"/>
  <c r="AE68" i="17"/>
  <c r="AD68" i="17"/>
  <c r="AA78" i="17"/>
  <c r="AL6" i="17"/>
  <c r="AI8" i="17"/>
  <c r="AL9" i="17"/>
  <c r="Z10" i="17"/>
  <c r="AL17" i="17"/>
  <c r="Z18" i="17"/>
  <c r="AD32" i="17"/>
  <c r="AH41" i="17"/>
  <c r="V42" i="17"/>
  <c r="AA44" i="17"/>
  <c r="V45" i="17"/>
  <c r="AH46" i="17"/>
  <c r="AI46" i="17"/>
  <c r="AI49" i="17"/>
  <c r="W51" i="17"/>
  <c r="V51" i="17"/>
  <c r="AI52" i="17"/>
  <c r="Z53" i="17"/>
  <c r="AE56" i="17"/>
  <c r="AI58" i="17"/>
  <c r="AE59" i="17"/>
  <c r="AE63" i="17"/>
  <c r="W67" i="17"/>
  <c r="V67" i="17"/>
  <c r="AI72" i="17"/>
  <c r="AH72" i="17"/>
  <c r="AA81" i="17"/>
  <c r="R82" i="17"/>
  <c r="R86" i="17"/>
  <c r="AL87" i="17"/>
  <c r="AH88" i="17"/>
  <c r="AD92" i="17"/>
  <c r="Z93" i="17"/>
  <c r="W95" i="17"/>
  <c r="V95" i="17"/>
  <c r="AM96" i="17"/>
  <c r="AI97" i="17"/>
  <c r="AH97" i="17"/>
  <c r="AE98" i="17"/>
  <c r="AD98" i="17"/>
  <c r="AE99" i="17"/>
  <c r="AI104" i="17"/>
  <c r="AD105" i="17"/>
  <c r="W21" i="17"/>
  <c r="AL25" i="17"/>
  <c r="AA30" i="17"/>
  <c r="Z30" i="17"/>
  <c r="AE39" i="17"/>
  <c r="S50" i="17"/>
  <c r="AH51" i="17"/>
  <c r="AI51" i="17"/>
  <c r="AI54" i="17"/>
  <c r="AH54" i="17"/>
  <c r="W63" i="17"/>
  <c r="AM67" i="17"/>
  <c r="AL67" i="17"/>
  <c r="W70" i="17"/>
  <c r="Z72" i="17"/>
  <c r="Z78" i="17"/>
  <c r="R80" i="17"/>
  <c r="S80" i="17"/>
  <c r="AH82" i="17"/>
  <c r="AI82" i="17"/>
  <c r="AA88" i="17"/>
  <c r="AI90" i="17"/>
  <c r="AH90" i="17"/>
  <c r="V25" i="17"/>
  <c r="AH34" i="17"/>
  <c r="Z35" i="17"/>
  <c r="AE37" i="17"/>
  <c r="W38" i="17"/>
  <c r="V38" i="17"/>
  <c r="U214" i="17"/>
  <c r="AK214" i="17"/>
  <c r="AD11" i="17"/>
  <c r="R12" i="17"/>
  <c r="AL13" i="17"/>
  <c r="AD19" i="17"/>
  <c r="Z23" i="17"/>
  <c r="S24" i="17"/>
  <c r="AH24" i="17"/>
  <c r="W25" i="17"/>
  <c r="AI26" i="17"/>
  <c r="AH26" i="17"/>
  <c r="V31" i="17"/>
  <c r="AH8" i="17"/>
  <c r="AI12" i="17"/>
  <c r="AM13" i="17"/>
  <c r="AI16" i="17"/>
  <c r="W20" i="17"/>
  <c r="V20" i="17"/>
  <c r="R22" i="17"/>
  <c r="R24" i="17"/>
  <c r="V29" i="17"/>
  <c r="AH30" i="17"/>
  <c r="W31" i="17"/>
  <c r="AI32" i="17"/>
  <c r="AI37" i="17"/>
  <c r="AI41" i="17"/>
  <c r="W42" i="17"/>
  <c r="AE44" i="17"/>
  <c r="AA45" i="17"/>
  <c r="V48" i="17"/>
  <c r="AE50" i="17"/>
  <c r="AD50" i="17"/>
  <c r="S58" i="17"/>
  <c r="AL58" i="17"/>
  <c r="R58" i="17"/>
  <c r="V60" i="17"/>
  <c r="AD66" i="17"/>
  <c r="R68" i="17"/>
  <c r="AH69" i="17"/>
  <c r="AI69" i="17"/>
  <c r="AL72" i="17"/>
  <c r="AE73" i="17"/>
  <c r="AD73" i="17"/>
  <c r="S75" i="17"/>
  <c r="R75" i="17"/>
  <c r="AD76" i="17"/>
  <c r="AE76" i="17"/>
  <c r="AI79" i="17"/>
  <c r="Z81" i="17"/>
  <c r="W82" i="17"/>
  <c r="S86" i="17"/>
  <c r="AI88" i="17"/>
  <c r="R90" i="17"/>
  <c r="AL91" i="17"/>
  <c r="AD99" i="17"/>
  <c r="Z100" i="17"/>
  <c r="R102" i="17"/>
  <c r="S102" i="17"/>
  <c r="AM103" i="17"/>
  <c r="AL103" i="17"/>
  <c r="S90" i="17"/>
  <c r="AM91" i="17"/>
  <c r="AA94" i="17"/>
  <c r="AM97" i="17"/>
  <c r="AA101" i="17"/>
  <c r="Z101" i="17"/>
  <c r="AL104" i="17"/>
  <c r="AL84" i="17"/>
  <c r="AA85" i="17"/>
  <c r="V86" i="17"/>
  <c r="AD89" i="17"/>
  <c r="AD95" i="17"/>
  <c r="AM98" i="17"/>
  <c r="AH99" i="17"/>
  <c r="AI99" i="17"/>
  <c r="AL66" i="17"/>
  <c r="V68" i="17"/>
  <c r="R72" i="17"/>
  <c r="AE74" i="17"/>
  <c r="AE77" i="17"/>
  <c r="AE85" i="17"/>
  <c r="AD85" i="17"/>
  <c r="AA86" i="17"/>
  <c r="Z86" i="17"/>
  <c r="V92" i="17"/>
  <c r="AM92" i="17"/>
  <c r="AL92" i="17"/>
  <c r="AD94" i="17"/>
  <c r="AE94" i="17"/>
  <c r="AE95" i="17"/>
  <c r="AD101" i="17"/>
  <c r="AE101" i="17"/>
  <c r="AL105" i="17"/>
  <c r="AE45" i="17"/>
  <c r="R49" i="17"/>
  <c r="S49" i="17"/>
  <c r="AA60" i="17"/>
  <c r="AH63" i="17"/>
  <c r="AI63" i="17"/>
  <c r="W65" i="17"/>
  <c r="V65" i="17"/>
  <c r="AH70" i="17"/>
  <c r="AH76" i="17"/>
  <c r="AE27" i="17"/>
  <c r="AE33" i="17"/>
  <c r="AD33" i="17"/>
  <c r="AH35" i="17"/>
  <c r="AE38" i="17"/>
  <c r="AD38" i="17"/>
  <c r="AD45" i="17"/>
  <c r="AI47" i="17"/>
  <c r="Z48" i="17"/>
  <c r="V56" i="17"/>
  <c r="AM56" i="17"/>
  <c r="Z60" i="17"/>
  <c r="W61" i="17"/>
  <c r="V61" i="17"/>
  <c r="R62" i="17"/>
  <c r="S62" i="17"/>
  <c r="S23" i="17"/>
  <c r="R23" i="17"/>
  <c r="AH23" i="17"/>
  <c r="AA24" i="17"/>
  <c r="AD27" i="17"/>
  <c r="W30" i="17"/>
  <c r="AH33" i="17"/>
  <c r="AI35" i="17"/>
  <c r="R37" i="17"/>
  <c r="AD40" i="17"/>
  <c r="V41" i="17"/>
  <c r="AE42" i="17"/>
  <c r="W43" i="17"/>
  <c r="V43" i="17"/>
  <c r="AM44" i="17"/>
  <c r="V46" i="17"/>
  <c r="W49" i="17"/>
  <c r="V49" i="17"/>
  <c r="AE51" i="17"/>
  <c r="V52" i="17"/>
  <c r="AA54" i="17"/>
  <c r="W55" i="17"/>
  <c r="V55" i="17"/>
  <c r="AL56" i="17"/>
  <c r="S59" i="17"/>
  <c r="AL59" i="17"/>
  <c r="AE60" i="17"/>
  <c r="Z61" i="17"/>
  <c r="W62" i="17"/>
  <c r="AD64" i="17"/>
  <c r="AE64" i="17"/>
  <c r="AA65" i="17"/>
  <c r="Z65" i="17"/>
  <c r="R66" i="17"/>
  <c r="AM66" i="17"/>
  <c r="AE67" i="17"/>
  <c r="AD67" i="17"/>
  <c r="W69" i="17"/>
  <c r="V69" i="17"/>
  <c r="S72" i="17"/>
  <c r="AD74" i="17"/>
  <c r="V78" i="17"/>
  <c r="AH81" i="17"/>
  <c r="AI81" i="17"/>
  <c r="AI85" i="17"/>
  <c r="AE86" i="17"/>
  <c r="AD86" i="17"/>
  <c r="W88" i="17"/>
  <c r="W96" i="17"/>
  <c r="R97" i="17"/>
  <c r="S97" i="17"/>
  <c r="AH100" i="17"/>
  <c r="AI100" i="17"/>
  <c r="AA102" i="17"/>
  <c r="Z102" i="17"/>
  <c r="W103" i="17"/>
  <c r="V103" i="17"/>
  <c r="AH56" i="17"/>
  <c r="AH65" i="17"/>
  <c r="V66" i="17"/>
  <c r="W68" i="17"/>
  <c r="AE69" i="17"/>
  <c r="AH74" i="17"/>
  <c r="AH83" i="17"/>
  <c r="V84" i="17"/>
  <c r="W86" i="17"/>
  <c r="AE87" i="17"/>
  <c r="AH92" i="17"/>
  <c r="AH101" i="17"/>
  <c r="V102" i="17"/>
  <c r="W104" i="17"/>
  <c r="AE105" i="17"/>
  <c r="AD82" i="17"/>
  <c r="W83" i="17"/>
  <c r="AL83" i="17"/>
  <c r="R85" i="17"/>
  <c r="AH87" i="17"/>
  <c r="AE91" i="17"/>
  <c r="AI96" i="17"/>
  <c r="AD100" i="17"/>
  <c r="R103" i="17"/>
  <c r="AH105" i="17"/>
  <c r="AH36" i="17"/>
  <c r="V37" i="17"/>
  <c r="W39" i="17"/>
  <c r="AH44" i="17"/>
  <c r="AH53" i="17"/>
  <c r="V54" i="17"/>
  <c r="W56" i="17"/>
  <c r="AE57" i="17"/>
  <c r="AH62" i="17"/>
  <c r="AH71" i="17"/>
  <c r="V72" i="17"/>
  <c r="W74" i="17"/>
  <c r="AE75" i="17"/>
  <c r="AH80" i="17"/>
  <c r="AE82" i="17"/>
  <c r="V83" i="17"/>
  <c r="S85" i="17"/>
  <c r="AI87" i="17"/>
  <c r="AH89" i="17"/>
  <c r="V90" i="17"/>
  <c r="AD91" i="17"/>
  <c r="W92" i="17"/>
  <c r="AE93" i="17"/>
  <c r="AH96" i="17"/>
  <c r="AH98" i="17"/>
  <c r="AE100" i="17"/>
  <c r="V101" i="17"/>
  <c r="S103" i="17"/>
  <c r="AI105" i="17"/>
  <c r="W27" i="17"/>
  <c r="AE31" i="17"/>
  <c r="S34" i="17"/>
  <c r="R34" i="17"/>
  <c r="S36" i="17"/>
  <c r="AI36" i="17"/>
  <c r="W37" i="17"/>
  <c r="AI38" i="17"/>
  <c r="W40" i="17"/>
  <c r="R42" i="17"/>
  <c r="AL42" i="17"/>
  <c r="AI44" i="17"/>
  <c r="AE48" i="17"/>
  <c r="S51" i="17"/>
  <c r="R51" i="17"/>
  <c r="S53" i="17"/>
  <c r="AI53" i="17"/>
  <c r="W54" i="17"/>
  <c r="AI55" i="17"/>
  <c r="AD57" i="17"/>
  <c r="W58" i="17"/>
  <c r="R60" i="17"/>
  <c r="AL60" i="17"/>
  <c r="AI62" i="17"/>
  <c r="AE66" i="17"/>
  <c r="S69" i="17"/>
  <c r="R69" i="17"/>
  <c r="S71" i="17"/>
  <c r="AI71" i="17"/>
  <c r="W72" i="17"/>
  <c r="AI73" i="17"/>
  <c r="AD75" i="17"/>
  <c r="W76" i="17"/>
  <c r="R78" i="17"/>
  <c r="AL78" i="17"/>
  <c r="AI80" i="17"/>
  <c r="AE84" i="17"/>
  <c r="S87" i="17"/>
  <c r="R87" i="17"/>
  <c r="S89" i="17"/>
  <c r="AI89" i="17"/>
  <c r="W90" i="17"/>
  <c r="AI91" i="17"/>
  <c r="AD93" i="17"/>
  <c r="W94" i="17"/>
  <c r="R96" i="17"/>
  <c r="AL96" i="17"/>
  <c r="AI98" i="17"/>
  <c r="AE102" i="17"/>
  <c r="S105" i="17"/>
  <c r="R105" i="17"/>
  <c r="AL19" i="17"/>
  <c r="R26" i="17"/>
  <c r="AE28" i="17"/>
  <c r="AI31" i="17"/>
  <c r="AD35" i="17"/>
  <c r="W36" i="17"/>
  <c r="R38" i="17"/>
  <c r="AE43" i="17"/>
  <c r="AI48" i="17"/>
  <c r="AD52" i="17"/>
  <c r="W53" i="17"/>
  <c r="R55" i="17"/>
  <c r="AH57" i="17"/>
  <c r="AE61" i="17"/>
  <c r="AI66" i="17"/>
  <c r="AD70" i="17"/>
  <c r="W71" i="17"/>
  <c r="R73" i="17"/>
  <c r="AH75" i="17"/>
  <c r="AE79" i="17"/>
  <c r="AI84" i="17"/>
  <c r="AD88" i="17"/>
  <c r="W89" i="17"/>
  <c r="R91" i="17"/>
  <c r="AH93" i="17"/>
  <c r="AE97" i="17"/>
  <c r="AI102" i="17"/>
  <c r="W91" i="17"/>
  <c r="V91" i="17"/>
  <c r="AE92" i="17"/>
  <c r="W93" i="17"/>
  <c r="R104" i="17"/>
  <c r="Z120" i="17"/>
  <c r="AA120" i="17"/>
  <c r="Z111" i="17"/>
  <c r="AA111" i="17"/>
  <c r="AI111" i="17"/>
  <c r="R116" i="17"/>
  <c r="AD116" i="17"/>
  <c r="AA119" i="17"/>
  <c r="Z119" i="17"/>
  <c r="S123" i="17"/>
  <c r="R123" i="17"/>
  <c r="AH136" i="17"/>
  <c r="AM145" i="17"/>
  <c r="AL145" i="17"/>
  <c r="AH145" i="17"/>
  <c r="AE145" i="17"/>
  <c r="AD145" i="17"/>
  <c r="AH146" i="17"/>
  <c r="AL146" i="17"/>
  <c r="V146" i="17"/>
  <c r="AI146" i="17"/>
  <c r="AA106" i="17"/>
  <c r="AA107" i="17"/>
  <c r="Z107" i="17"/>
  <c r="S108" i="17"/>
  <c r="AL110" i="17"/>
  <c r="AM111" i="17"/>
  <c r="AL111" i="17"/>
  <c r="AH112" i="17"/>
  <c r="AA114" i="17"/>
  <c r="Z114" i="17"/>
  <c r="R115" i="17"/>
  <c r="AM116" i="17"/>
  <c r="AM125" i="17"/>
  <c r="AL125" i="17"/>
  <c r="AI130" i="17"/>
  <c r="AH130" i="17"/>
  <c r="S143" i="17"/>
  <c r="R143" i="17"/>
  <c r="S109" i="17"/>
  <c r="AM110" i="17"/>
  <c r="AM112" i="17"/>
  <c r="AL112" i="17"/>
  <c r="AH113" i="17"/>
  <c r="AE114" i="17"/>
  <c r="S116" i="17"/>
  <c r="AH117" i="17"/>
  <c r="AH118" i="17"/>
  <c r="R124" i="17"/>
  <c r="AD131" i="17"/>
  <c r="V135" i="17"/>
  <c r="W135" i="17"/>
  <c r="V142" i="17"/>
  <c r="W142" i="17"/>
  <c r="S145" i="17"/>
  <c r="R145" i="17"/>
  <c r="S146" i="17"/>
  <c r="R146" i="17"/>
  <c r="AD106" i="17"/>
  <c r="R109" i="17"/>
  <c r="S110" i="17"/>
  <c r="AD114" i="17"/>
  <c r="W115" i="17"/>
  <c r="V115" i="17"/>
  <c r="W116" i="17"/>
  <c r="AD120" i="17"/>
  <c r="AA122" i="17"/>
  <c r="Z122" i="17"/>
  <c r="AM126" i="17"/>
  <c r="W126" i="17"/>
  <c r="AL126" i="17"/>
  <c r="V126" i="17"/>
  <c r="AI126" i="17"/>
  <c r="S128" i="17"/>
  <c r="S139" i="17"/>
  <c r="R139" i="17"/>
  <c r="R113" i="17"/>
  <c r="AD113" i="17"/>
  <c r="V116" i="17"/>
  <c r="R117" i="17"/>
  <c r="AH119" i="17"/>
  <c r="AI120" i="17"/>
  <c r="S125" i="17"/>
  <c r="R125" i="17"/>
  <c r="S126" i="17"/>
  <c r="R126" i="17"/>
  <c r="S127" i="17"/>
  <c r="R127" i="17"/>
  <c r="AA135" i="17"/>
  <c r="Z135" i="17"/>
  <c r="AM106" i="17"/>
  <c r="AL106" i="17"/>
  <c r="AA108" i="17"/>
  <c r="Z108" i="17"/>
  <c r="AA109" i="17"/>
  <c r="Z109" i="17"/>
  <c r="AA115" i="17"/>
  <c r="Z115" i="17"/>
  <c r="AA116" i="17"/>
  <c r="Z116" i="17"/>
  <c r="AL119" i="17"/>
  <c r="AA134" i="17"/>
  <c r="Z134" i="17"/>
  <c r="AM141" i="17"/>
  <c r="AL141" i="17"/>
  <c r="AI141" i="17"/>
  <c r="AL152" i="17"/>
  <c r="AE152" i="17"/>
  <c r="AM152" i="17"/>
  <c r="AE108" i="17"/>
  <c r="W111" i="17"/>
  <c r="V111" i="17"/>
  <c r="S113" i="17"/>
  <c r="AH114" i="17"/>
  <c r="S118" i="17"/>
  <c r="AM119" i="17"/>
  <c r="AH121" i="17"/>
  <c r="AD123" i="17"/>
  <c r="V127" i="17"/>
  <c r="W127" i="17"/>
  <c r="W128" i="17"/>
  <c r="V129" i="17"/>
  <c r="V136" i="17"/>
  <c r="W136" i="17"/>
  <c r="Z139" i="17"/>
  <c r="AA139" i="17"/>
  <c r="AA144" i="17"/>
  <c r="Z144" i="17"/>
  <c r="AD108" i="17"/>
  <c r="AD109" i="17"/>
  <c r="W112" i="17"/>
  <c r="V112" i="17"/>
  <c r="W113" i="17"/>
  <c r="AE116" i="17"/>
  <c r="R118" i="17"/>
  <c r="S119" i="17"/>
  <c r="AM121" i="17"/>
  <c r="AL121" i="17"/>
  <c r="AA126" i="17"/>
  <c r="AA127" i="17"/>
  <c r="Z127" i="17"/>
  <c r="S131" i="17"/>
  <c r="W137" i="17"/>
  <c r="V137" i="17"/>
  <c r="S141" i="17"/>
  <c r="R107" i="17"/>
  <c r="AD107" i="17"/>
  <c r="AE109" i="17"/>
  <c r="AA110" i="17"/>
  <c r="Z110" i="17"/>
  <c r="V113" i="17"/>
  <c r="R114" i="17"/>
  <c r="AI115" i="17"/>
  <c r="V117" i="17"/>
  <c r="R119" i="17"/>
  <c r="AE124" i="17"/>
  <c r="Z125" i="17"/>
  <c r="AA125" i="17"/>
  <c r="Z126" i="17"/>
  <c r="V130" i="17"/>
  <c r="AM133" i="17"/>
  <c r="AL133" i="17"/>
  <c r="AH134" i="17"/>
  <c r="AI134" i="17"/>
  <c r="Z137" i="17"/>
  <c r="AA137" i="17"/>
  <c r="AA112" i="17"/>
  <c r="Z112" i="17"/>
  <c r="AA113" i="17"/>
  <c r="Z113" i="17"/>
  <c r="AH115" i="17"/>
  <c r="AA117" i="17"/>
  <c r="Z117" i="17"/>
  <c r="AA118" i="17"/>
  <c r="Z118" i="17"/>
  <c r="AD128" i="17"/>
  <c r="W131" i="17"/>
  <c r="V131" i="17"/>
  <c r="AM134" i="17"/>
  <c r="AL134" i="17"/>
  <c r="AE137" i="17"/>
  <c r="AD137" i="17"/>
  <c r="AE138" i="17"/>
  <c r="AD138" i="17"/>
  <c r="V148" i="17"/>
  <c r="AM148" i="17"/>
  <c r="AL148" i="17"/>
  <c r="S148" i="17"/>
  <c r="R148" i="17"/>
  <c r="AA148" i="17"/>
  <c r="W106" i="17"/>
  <c r="V106" i="17"/>
  <c r="S107" i="17"/>
  <c r="AH108" i="17"/>
  <c r="AH109" i="17"/>
  <c r="AE110" i="17"/>
  <c r="AD110" i="17"/>
  <c r="AM115" i="17"/>
  <c r="AL115" i="17"/>
  <c r="AH116" i="17"/>
  <c r="AE117" i="17"/>
  <c r="W120" i="17"/>
  <c r="AD126" i="17"/>
  <c r="AI127" i="17"/>
  <c r="AD111" i="17"/>
  <c r="AE113" i="17"/>
  <c r="AI116" i="17"/>
  <c r="AD117" i="17"/>
  <c r="AD118" i="17"/>
  <c r="W121" i="17"/>
  <c r="V121" i="17"/>
  <c r="AM123" i="17"/>
  <c r="AH123" i="17"/>
  <c r="Z123" i="17"/>
  <c r="AI128" i="17"/>
  <c r="AM147" i="17"/>
  <c r="AL147" i="17"/>
  <c r="AI147" i="17"/>
  <c r="AD147" i="17"/>
  <c r="V147" i="17"/>
  <c r="AA123" i="17"/>
  <c r="AA128" i="17"/>
  <c r="Z128" i="17"/>
  <c r="S129" i="17"/>
  <c r="Z130" i="17"/>
  <c r="AE134" i="17"/>
  <c r="W138" i="17"/>
  <c r="V139" i="17"/>
  <c r="W139" i="17"/>
  <c r="V140" i="17"/>
  <c r="S140" i="17"/>
  <c r="AM144" i="17"/>
  <c r="AL144" i="17"/>
  <c r="AH150" i="17"/>
  <c r="AI150" i="17"/>
  <c r="AH161" i="17"/>
  <c r="AI161" i="17"/>
  <c r="W167" i="17"/>
  <c r="V167" i="17"/>
  <c r="AL107" i="17"/>
  <c r="W110" i="17"/>
  <c r="S112" i="17"/>
  <c r="AL113" i="17"/>
  <c r="S115" i="17"/>
  <c r="AL116" i="17"/>
  <c r="W119" i="17"/>
  <c r="S121" i="17"/>
  <c r="AL122" i="17"/>
  <c r="W125" i="17"/>
  <c r="AE126" i="17"/>
  <c r="AL127" i="17"/>
  <c r="R129" i="17"/>
  <c r="AH129" i="17"/>
  <c r="AA130" i="17"/>
  <c r="R131" i="17"/>
  <c r="AI131" i="17"/>
  <c r="AA132" i="17"/>
  <c r="S133" i="17"/>
  <c r="R133" i="17"/>
  <c r="AI136" i="17"/>
  <c r="AH141" i="17"/>
  <c r="W143" i="17"/>
  <c r="V143" i="17"/>
  <c r="R144" i="17"/>
  <c r="S144" i="17"/>
  <c r="AH158" i="17"/>
  <c r="AI158" i="17"/>
  <c r="V168" i="17"/>
  <c r="W168" i="17"/>
  <c r="AE171" i="17"/>
  <c r="AD171" i="17"/>
  <c r="AA155" i="17"/>
  <c r="Z155" i="17"/>
  <c r="AD156" i="17"/>
  <c r="AE156" i="17"/>
  <c r="AE169" i="17"/>
  <c r="AD169" i="17"/>
  <c r="AE106" i="17"/>
  <c r="AI109" i="17"/>
  <c r="AE111" i="17"/>
  <c r="AI118" i="17"/>
  <c r="AE120" i="17"/>
  <c r="AI124" i="17"/>
  <c r="AM129" i="17"/>
  <c r="AL129" i="17"/>
  <c r="AE130" i="17"/>
  <c r="AM131" i="17"/>
  <c r="AL131" i="17"/>
  <c r="AE132" i="17"/>
  <c r="AL136" i="17"/>
  <c r="Z138" i="17"/>
  <c r="R141" i="17"/>
  <c r="AL151" i="17"/>
  <c r="Z151" i="17"/>
  <c r="AI157" i="17"/>
  <c r="AH157" i="17"/>
  <c r="AL163" i="17"/>
  <c r="AM163" i="17"/>
  <c r="S163" i="17"/>
  <c r="V179" i="17"/>
  <c r="W179" i="17"/>
  <c r="R152" i="17"/>
  <c r="S152" i="17"/>
  <c r="AL109" i="17"/>
  <c r="AL118" i="17"/>
  <c r="AM132" i="17"/>
  <c r="AL132" i="17"/>
  <c r="AA133" i="17"/>
  <c r="Z133" i="17"/>
  <c r="AI138" i="17"/>
  <c r="AE139" i="17"/>
  <c r="AD139" i="17"/>
  <c r="AE143" i="17"/>
  <c r="AD143" i="17"/>
  <c r="AL172" i="17"/>
  <c r="Z172" i="17"/>
  <c r="S172" i="17"/>
  <c r="R172" i="17"/>
  <c r="AA172" i="17"/>
  <c r="S106" i="17"/>
  <c r="AH106" i="17"/>
  <c r="W109" i="17"/>
  <c r="AM109" i="17"/>
  <c r="S111" i="17"/>
  <c r="AH111" i="17"/>
  <c r="W118" i="17"/>
  <c r="AM118" i="17"/>
  <c r="S120" i="17"/>
  <c r="AH120" i="17"/>
  <c r="W124" i="17"/>
  <c r="AM124" i="17"/>
  <c r="R128" i="17"/>
  <c r="AH128" i="17"/>
  <c r="AH132" i="17"/>
  <c r="AM137" i="17"/>
  <c r="AL137" i="17"/>
  <c r="W141" i="17"/>
  <c r="V141" i="17"/>
  <c r="AI142" i="17"/>
  <c r="AA145" i="17"/>
  <c r="V150" i="17"/>
  <c r="AA150" i="17"/>
  <c r="Z150" i="17"/>
  <c r="W150" i="17"/>
  <c r="AM150" i="17"/>
  <c r="S150" i="17"/>
  <c r="R150" i="17"/>
  <c r="R151" i="17"/>
  <c r="AA182" i="17"/>
  <c r="Z182" i="17"/>
  <c r="AI108" i="17"/>
  <c r="AI114" i="17"/>
  <c r="AI117" i="17"/>
  <c r="AD122" i="17"/>
  <c r="AI123" i="17"/>
  <c r="AE125" i="17"/>
  <c r="AE127" i="17"/>
  <c r="R130" i="17"/>
  <c r="Z131" i="17"/>
  <c r="R132" i="17"/>
  <c r="W151" i="17"/>
  <c r="V151" i="17"/>
  <c r="AL160" i="17"/>
  <c r="AI160" i="17"/>
  <c r="AH160" i="17"/>
  <c r="AE160" i="17"/>
  <c r="AD160" i="17"/>
  <c r="AM160" i="17"/>
  <c r="R160" i="17"/>
  <c r="AE119" i="17"/>
  <c r="AA121" i="17"/>
  <c r="AE122" i="17"/>
  <c r="AM128" i="17"/>
  <c r="AL128" i="17"/>
  <c r="S130" i="17"/>
  <c r="S132" i="17"/>
  <c r="V134" i="17"/>
  <c r="AA136" i="17"/>
  <c r="S137" i="17"/>
  <c r="R137" i="17"/>
  <c r="Z148" i="17"/>
  <c r="AM154" i="17"/>
  <c r="R154" i="17"/>
  <c r="AE154" i="17"/>
  <c r="AD154" i="17"/>
  <c r="AA154" i="17"/>
  <c r="Z154" i="17"/>
  <c r="V154" i="17"/>
  <c r="AL154" i="17"/>
  <c r="S170" i="17"/>
  <c r="R170" i="17"/>
  <c r="AL108" i="17"/>
  <c r="AL114" i="17"/>
  <c r="AL117" i="17"/>
  <c r="AD119" i="17"/>
  <c r="V120" i="17"/>
  <c r="AL120" i="17"/>
  <c r="Z121" i="17"/>
  <c r="AL123" i="17"/>
  <c r="AI125" i="17"/>
  <c r="R135" i="17"/>
  <c r="S135" i="17"/>
  <c r="AM138" i="17"/>
  <c r="V138" i="17"/>
  <c r="AA146" i="17"/>
  <c r="Z146" i="17"/>
  <c r="W108" i="17"/>
  <c r="AI110" i="17"/>
  <c r="AE112" i="17"/>
  <c r="W114" i="17"/>
  <c r="AE115" i="17"/>
  <c r="W117" i="17"/>
  <c r="AI119" i="17"/>
  <c r="AE121" i="17"/>
  <c r="W123" i="17"/>
  <c r="AE131" i="17"/>
  <c r="AI133" i="17"/>
  <c r="S138" i="17"/>
  <c r="R138" i="17"/>
  <c r="AD141" i="17"/>
  <c r="AE146" i="17"/>
  <c r="AA147" i="17"/>
  <c r="AD148" i="17"/>
  <c r="AE148" i="17"/>
  <c r="AD151" i="17"/>
  <c r="AE151" i="17"/>
  <c r="AH152" i="17"/>
  <c r="W157" i="17"/>
  <c r="V157" i="17"/>
  <c r="AM166" i="17"/>
  <c r="AL166" i="17"/>
  <c r="S166" i="17"/>
  <c r="R166" i="17"/>
  <c r="AE166" i="17"/>
  <c r="AD166" i="17"/>
  <c r="Z147" i="17"/>
  <c r="AH148" i="17"/>
  <c r="AI148" i="17"/>
  <c r="AE150" i="17"/>
  <c r="AD150" i="17"/>
  <c r="AI152" i="17"/>
  <c r="R156" i="17"/>
  <c r="S156" i="17"/>
  <c r="AA158" i="17"/>
  <c r="W169" i="17"/>
  <c r="V169" i="17"/>
  <c r="AM142" i="17"/>
  <c r="AL142" i="17"/>
  <c r="Z143" i="17"/>
  <c r="AA151" i="17"/>
  <c r="S157" i="17"/>
  <c r="AL157" i="17"/>
  <c r="AE159" i="17"/>
  <c r="R163" i="17"/>
  <c r="AA169" i="17"/>
  <c r="V170" i="17"/>
  <c r="AI171" i="17"/>
  <c r="AH171" i="17"/>
  <c r="AE188" i="17"/>
  <c r="AD188" i="17"/>
  <c r="AI189" i="17"/>
  <c r="AE193" i="17"/>
  <c r="AD193" i="17"/>
  <c r="AL198" i="17"/>
  <c r="S198" i="17"/>
  <c r="AI198" i="17"/>
  <c r="W198" i="17"/>
  <c r="V198" i="17"/>
  <c r="AM198" i="17"/>
  <c r="AE147" i="17"/>
  <c r="AA149" i="17"/>
  <c r="W152" i="17"/>
  <c r="V152" i="17"/>
  <c r="W154" i="17"/>
  <c r="AD155" i="17"/>
  <c r="V156" i="17"/>
  <c r="W156" i="17"/>
  <c r="W160" i="17"/>
  <c r="V160" i="17"/>
  <c r="AE161" i="17"/>
  <c r="AE180" i="17"/>
  <c r="AD180" i="17"/>
  <c r="AA181" i="17"/>
  <c r="Z181" i="17"/>
  <c r="AL189" i="17"/>
  <c r="AM189" i="17"/>
  <c r="V208" i="17"/>
  <c r="W208" i="17"/>
  <c r="AH144" i="17"/>
  <c r="W145" i="17"/>
  <c r="V145" i="17"/>
  <c r="AA156" i="17"/>
  <c r="Z156" i="17"/>
  <c r="AM158" i="17"/>
  <c r="AD161" i="17"/>
  <c r="W163" i="17"/>
  <c r="V163" i="17"/>
  <c r="AM164" i="17"/>
  <c r="AI164" i="17"/>
  <c r="AH164" i="17"/>
  <c r="Z170" i="17"/>
  <c r="AL171" i="17"/>
  <c r="AD172" i="17"/>
  <c r="AH174" i="17"/>
  <c r="AI174" i="17"/>
  <c r="Z175" i="17"/>
  <c r="AL179" i="17"/>
  <c r="AH180" i="17"/>
  <c r="AI180" i="17"/>
  <c r="AA183" i="17"/>
  <c r="Z183" i="17"/>
  <c r="AE186" i="17"/>
  <c r="AD186" i="17"/>
  <c r="Z186" i="17"/>
  <c r="AM186" i="17"/>
  <c r="AI186" i="17"/>
  <c r="AH186" i="17"/>
  <c r="AA195" i="17"/>
  <c r="Z195" i="17"/>
  <c r="V200" i="17"/>
  <c r="W200" i="17"/>
  <c r="AL130" i="17"/>
  <c r="AH140" i="17"/>
  <c r="AI144" i="17"/>
  <c r="AH147" i="17"/>
  <c r="W148" i="17"/>
  <c r="AA152" i="17"/>
  <c r="Z160" i="17"/>
  <c r="AA162" i="17"/>
  <c r="Z162" i="17"/>
  <c r="S164" i="17"/>
  <c r="R164" i="17"/>
  <c r="R167" i="17"/>
  <c r="AM171" i="17"/>
  <c r="AE172" i="17"/>
  <c r="W173" i="17"/>
  <c r="S174" i="17"/>
  <c r="R174" i="17"/>
  <c r="Z176" i="17"/>
  <c r="AE183" i="17"/>
  <c r="AD183" i="17"/>
  <c r="AA206" i="17"/>
  <c r="R212" i="17"/>
  <c r="S212" i="17"/>
  <c r="AA129" i="17"/>
  <c r="AD135" i="17"/>
  <c r="AH139" i="17"/>
  <c r="S147" i="17"/>
  <c r="Z152" i="17"/>
  <c r="R153" i="17"/>
  <c r="AH153" i="17"/>
  <c r="AI155" i="17"/>
  <c r="R158" i="17"/>
  <c r="R161" i="17"/>
  <c r="Z163" i="17"/>
  <c r="AM165" i="17"/>
  <c r="AL165" i="17"/>
  <c r="AI169" i="17"/>
  <c r="AH169" i="17"/>
  <c r="AI172" i="17"/>
  <c r="AM174" i="17"/>
  <c r="AD175" i="17"/>
  <c r="AE175" i="17"/>
  <c r="Z177" i="17"/>
  <c r="AA177" i="17"/>
  <c r="V178" i="17"/>
  <c r="W178" i="17"/>
  <c r="AE181" i="17"/>
  <c r="AE182" i="17"/>
  <c r="AD182" i="17"/>
  <c r="V188" i="17"/>
  <c r="AM188" i="17"/>
  <c r="AI188" i="17"/>
  <c r="AE195" i="17"/>
  <c r="Z129" i="17"/>
  <c r="Z132" i="17"/>
  <c r="AE135" i="17"/>
  <c r="AD136" i="17"/>
  <c r="AI139" i="17"/>
  <c r="AM140" i="17"/>
  <c r="AA141" i="17"/>
  <c r="V144" i="17"/>
  <c r="Z145" i="17"/>
  <c r="AD146" i="17"/>
  <c r="R147" i="17"/>
  <c r="AE149" i="17"/>
  <c r="AI151" i="17"/>
  <c r="AH151" i="17"/>
  <c r="R155" i="17"/>
  <c r="AH155" i="17"/>
  <c r="S158" i="17"/>
  <c r="AD162" i="17"/>
  <c r="AA163" i="17"/>
  <c r="V164" i="17"/>
  <c r="S165" i="17"/>
  <c r="AE170" i="17"/>
  <c r="AH172" i="17"/>
  <c r="AE176" i="17"/>
  <c r="AI181" i="17"/>
  <c r="AH181" i="17"/>
  <c r="V190" i="17"/>
  <c r="W190" i="17"/>
  <c r="Z197" i="17"/>
  <c r="AA197" i="17"/>
  <c r="AD198" i="17"/>
  <c r="AE198" i="17"/>
  <c r="V203" i="17"/>
  <c r="W203" i="17"/>
  <c r="AH205" i="17"/>
  <c r="AI205" i="17"/>
  <c r="AE207" i="17"/>
  <c r="AD207" i="17"/>
  <c r="AD134" i="17"/>
  <c r="R136" i="17"/>
  <c r="AH138" i="17"/>
  <c r="AL140" i="17"/>
  <c r="Z141" i="17"/>
  <c r="W144" i="17"/>
  <c r="AI149" i="17"/>
  <c r="AH149" i="17"/>
  <c r="AM151" i="17"/>
  <c r="AD152" i="17"/>
  <c r="V153" i="17"/>
  <c r="AI156" i="17"/>
  <c r="Z157" i="17"/>
  <c r="W158" i="17"/>
  <c r="V158" i="17"/>
  <c r="S159" i="17"/>
  <c r="R159" i="17"/>
  <c r="AL159" i="17"/>
  <c r="AL161" i="17"/>
  <c r="AE163" i="17"/>
  <c r="AD163" i="17"/>
  <c r="Z164" i="17"/>
  <c r="R165" i="17"/>
  <c r="S168" i="17"/>
  <c r="AL169" i="17"/>
  <c r="AE173" i="17"/>
  <c r="AD173" i="17"/>
  <c r="AI175" i="17"/>
  <c r="AH175" i="17"/>
  <c r="AE177" i="17"/>
  <c r="AD177" i="17"/>
  <c r="AM182" i="17"/>
  <c r="W186" i="17"/>
  <c r="V186" i="17"/>
  <c r="R192" i="17"/>
  <c r="S192" i="17"/>
  <c r="AH194" i="17"/>
  <c r="AI194" i="17"/>
  <c r="W204" i="17"/>
  <c r="V204" i="17"/>
  <c r="AI206" i="17"/>
  <c r="AE133" i="17"/>
  <c r="AI137" i="17"/>
  <c r="AI143" i="17"/>
  <c r="W147" i="17"/>
  <c r="AL149" i="17"/>
  <c r="S151" i="17"/>
  <c r="AL155" i="17"/>
  <c r="W161" i="17"/>
  <c r="AA164" i="17"/>
  <c r="W165" i="17"/>
  <c r="V165" i="17"/>
  <c r="AI166" i="17"/>
  <c r="AA167" i="17"/>
  <c r="Z167" i="17"/>
  <c r="AM175" i="17"/>
  <c r="AL175" i="17"/>
  <c r="AA179" i="17"/>
  <c r="Z179" i="17"/>
  <c r="S180" i="17"/>
  <c r="R180" i="17"/>
  <c r="AL181" i="17"/>
  <c r="AH206" i="17"/>
  <c r="AL156" i="17"/>
  <c r="AM156" i="17"/>
  <c r="W159" i="17"/>
  <c r="V159" i="17"/>
  <c r="V161" i="17"/>
  <c r="AI162" i="17"/>
  <c r="AH162" i="17"/>
  <c r="AI163" i="17"/>
  <c r="AH166" i="17"/>
  <c r="R169" i="17"/>
  <c r="S169" i="17"/>
  <c r="AA171" i="17"/>
  <c r="AI177" i="17"/>
  <c r="AH177" i="17"/>
  <c r="AL183" i="17"/>
  <c r="AH183" i="17"/>
  <c r="V189" i="17"/>
  <c r="W189" i="17"/>
  <c r="AL162" i="17"/>
  <c r="AM162" i="17"/>
  <c r="AH163" i="17"/>
  <c r="AD164" i="17"/>
  <c r="AA165" i="17"/>
  <c r="AL170" i="17"/>
  <c r="Z171" i="17"/>
  <c r="W193" i="17"/>
  <c r="V193" i="17"/>
  <c r="AL195" i="17"/>
  <c r="AM195" i="17"/>
  <c r="AE212" i="17"/>
  <c r="AD212" i="17"/>
  <c r="W146" i="17"/>
  <c r="W149" i="17"/>
  <c r="AI154" i="17"/>
  <c r="AD158" i="17"/>
  <c r="AE158" i="17"/>
  <c r="AE165" i="17"/>
  <c r="Z168" i="17"/>
  <c r="AM170" i="17"/>
  <c r="R175" i="17"/>
  <c r="AL176" i="17"/>
  <c r="W176" i="17"/>
  <c r="AH176" i="17"/>
  <c r="AI178" i="17"/>
  <c r="AH178" i="17"/>
  <c r="S181" i="17"/>
  <c r="S182" i="17"/>
  <c r="AH182" i="17"/>
  <c r="AD184" i="17"/>
  <c r="Z184" i="17"/>
  <c r="R184" i="17"/>
  <c r="AI185" i="17"/>
  <c r="AH185" i="17"/>
  <c r="AE187" i="17"/>
  <c r="AD187" i="17"/>
  <c r="AL190" i="17"/>
  <c r="AM190" i="17"/>
  <c r="S195" i="17"/>
  <c r="R195" i="17"/>
  <c r="S196" i="17"/>
  <c r="R196" i="17"/>
  <c r="AM207" i="17"/>
  <c r="AA207" i="17"/>
  <c r="Z207" i="17"/>
  <c r="AL207" i="17"/>
  <c r="V207" i="17"/>
  <c r="AD165" i="17"/>
  <c r="W166" i="17"/>
  <c r="AH167" i="17"/>
  <c r="AD168" i="17"/>
  <c r="AM173" i="17"/>
  <c r="R176" i="17"/>
  <c r="S176" i="17"/>
  <c r="AM177" i="17"/>
  <c r="AL177" i="17"/>
  <c r="Z180" i="17"/>
  <c r="R183" i="17"/>
  <c r="W187" i="17"/>
  <c r="V187" i="17"/>
  <c r="AH188" i="17"/>
  <c r="S191" i="17"/>
  <c r="R191" i="17"/>
  <c r="W192" i="17"/>
  <c r="AM197" i="17"/>
  <c r="AM200" i="17"/>
  <c r="AA201" i="17"/>
  <c r="S202" i="17"/>
  <c r="AE209" i="17"/>
  <c r="AM211" i="17"/>
  <c r="AA213" i="17"/>
  <c r="Z213" i="17"/>
  <c r="V172" i="17"/>
  <c r="W172" i="17"/>
  <c r="R182" i="17"/>
  <c r="S184" i="17"/>
  <c r="AI184" i="17"/>
  <c r="AH184" i="17"/>
  <c r="AA185" i="17"/>
  <c r="Z185" i="17"/>
  <c r="AE189" i="17"/>
  <c r="AD189" i="17"/>
  <c r="AE196" i="17"/>
  <c r="AL200" i="17"/>
  <c r="AI203" i="17"/>
  <c r="AH203" i="17"/>
  <c r="AD209" i="17"/>
  <c r="AL211" i="17"/>
  <c r="AI212" i="17"/>
  <c r="AH212" i="17"/>
  <c r="AI145" i="17"/>
  <c r="AL150" i="17"/>
  <c r="AE153" i="17"/>
  <c r="W155" i="17"/>
  <c r="AA161" i="17"/>
  <c r="AA166" i="17"/>
  <c r="AI168" i="17"/>
  <c r="S171" i="17"/>
  <c r="W175" i="17"/>
  <c r="S177" i="17"/>
  <c r="AM184" i="17"/>
  <c r="R186" i="17"/>
  <c r="S188" i="17"/>
  <c r="AL188" i="17"/>
  <c r="AA192" i="17"/>
  <c r="Z192" i="17"/>
  <c r="Z199" i="17"/>
  <c r="Z166" i="17"/>
  <c r="AE167" i="17"/>
  <c r="R168" i="17"/>
  <c r="AH168" i="17"/>
  <c r="Z169" i="17"/>
  <c r="AD170" i="17"/>
  <c r="R171" i="17"/>
  <c r="V175" i="17"/>
  <c r="R177" i="17"/>
  <c r="R179" i="17"/>
  <c r="V182" i="17"/>
  <c r="AL182" i="17"/>
  <c r="AL184" i="17"/>
  <c r="S186" i="17"/>
  <c r="R188" i="17"/>
  <c r="AH189" i="17"/>
  <c r="Z190" i="17"/>
  <c r="AL191" i="17"/>
  <c r="S193" i="17"/>
  <c r="AM193" i="17"/>
  <c r="AL193" i="17"/>
  <c r="AA194" i="17"/>
  <c r="AH196" i="17"/>
  <c r="AI196" i="17"/>
  <c r="S200" i="17"/>
  <c r="AI201" i="17"/>
  <c r="AH201" i="17"/>
  <c r="S203" i="17"/>
  <c r="R203" i="17"/>
  <c r="AL203" i="17"/>
  <c r="AE204" i="17"/>
  <c r="W211" i="17"/>
  <c r="W164" i="17"/>
  <c r="AL168" i="17"/>
  <c r="AI173" i="17"/>
  <c r="V177" i="17"/>
  <c r="Z178" i="17"/>
  <c r="S179" i="17"/>
  <c r="AD181" i="17"/>
  <c r="W182" i="17"/>
  <c r="V184" i="17"/>
  <c r="AE185" i="17"/>
  <c r="AE192" i="17"/>
  <c r="AE194" i="17"/>
  <c r="AD194" i="17"/>
  <c r="AA202" i="17"/>
  <c r="AH204" i="17"/>
  <c r="AI204" i="17"/>
  <c r="S208" i="17"/>
  <c r="S209" i="17"/>
  <c r="R209" i="17"/>
  <c r="AL209" i="17"/>
  <c r="V211" i="17"/>
  <c r="AH213" i="17"/>
  <c r="AI213" i="17"/>
  <c r="AI183" i="17"/>
  <c r="AM199" i="17"/>
  <c r="AL199" i="17"/>
  <c r="W199" i="17"/>
  <c r="V199" i="17"/>
  <c r="AD199" i="17"/>
  <c r="AM201" i="17"/>
  <c r="AA208" i="17"/>
  <c r="Z208" i="17"/>
  <c r="Z211" i="17"/>
  <c r="AM213" i="17"/>
  <c r="AL213" i="17"/>
  <c r="S213" i="17"/>
  <c r="W170" i="17"/>
  <c r="AA186" i="17"/>
  <c r="AI187" i="17"/>
  <c r="AH187" i="17"/>
  <c r="Z188" i="17"/>
  <c r="AA188" i="17"/>
  <c r="S189" i="17"/>
  <c r="R189" i="17"/>
  <c r="AH190" i="17"/>
  <c r="AE197" i="17"/>
  <c r="AD197" i="17"/>
  <c r="Z200" i="17"/>
  <c r="AA200" i="17"/>
  <c r="AA203" i="17"/>
  <c r="S206" i="17"/>
  <c r="R206" i="17"/>
  <c r="W209" i="17"/>
  <c r="AM181" i="17"/>
  <c r="S183" i="17"/>
  <c r="R190" i="17"/>
  <c r="AE190" i="17"/>
  <c r="AD190" i="17"/>
  <c r="AI190" i="17"/>
  <c r="AA191" i="17"/>
  <c r="Z191" i="17"/>
  <c r="V196" i="17"/>
  <c r="W196" i="17"/>
  <c r="W202" i="17"/>
  <c r="AL202" i="17"/>
  <c r="AI207" i="17"/>
  <c r="AH207" i="17"/>
  <c r="AD195" i="17"/>
  <c r="AA198" i="17"/>
  <c r="R199" i="17"/>
  <c r="AI199" i="17"/>
  <c r="AE200" i="17"/>
  <c r="AD200" i="17"/>
  <c r="AH202" i="17"/>
  <c r="W206" i="17"/>
  <c r="V206" i="17"/>
  <c r="AD208" i="17"/>
  <c r="AL210" i="17"/>
  <c r="AE211" i="17"/>
  <c r="AD211" i="17"/>
  <c r="S160" i="17"/>
  <c r="V162" i="17"/>
  <c r="AA173" i="17"/>
  <c r="Z173" i="17"/>
  <c r="W181" i="17"/>
  <c r="V181" i="17"/>
  <c r="V183" i="17"/>
  <c r="W183" i="17"/>
  <c r="S190" i="17"/>
  <c r="Z198" i="17"/>
  <c r="AI200" i="17"/>
  <c r="AI202" i="17"/>
  <c r="AH208" i="17"/>
  <c r="AI208" i="17"/>
  <c r="Z209" i="17"/>
  <c r="S210" i="17"/>
  <c r="V185" i="17"/>
  <c r="W185" i="17"/>
  <c r="AA189" i="17"/>
  <c r="Z189" i="17"/>
  <c r="AI195" i="17"/>
  <c r="AH195" i="17"/>
  <c r="R202" i="17"/>
  <c r="AE203" i="17"/>
  <c r="Z206" i="17"/>
  <c r="R207" i="17"/>
  <c r="S207" i="17"/>
  <c r="R211" i="17"/>
  <c r="AI211" i="17"/>
  <c r="AA196" i="17"/>
  <c r="R198" i="17"/>
  <c r="R201" i="17"/>
  <c r="AM202" i="17"/>
  <c r="AM205" i="17"/>
  <c r="AL205" i="17"/>
  <c r="AM172" i="17"/>
  <c r="V176" i="17"/>
  <c r="AH191" i="17"/>
  <c r="AL192" i="17"/>
  <c r="Z193" i="17"/>
  <c r="Z196" i="17"/>
  <c r="V202" i="17"/>
  <c r="AD206" i="17"/>
  <c r="AA210" i="17"/>
  <c r="AH211" i="17"/>
  <c r="W171" i="17"/>
  <c r="AI179" i="17"/>
  <c r="W195" i="17"/>
  <c r="V195" i="17"/>
  <c r="R204" i="17"/>
  <c r="S204" i="17"/>
  <c r="W207" i="17"/>
  <c r="AH209" i="17"/>
  <c r="Z212" i="17"/>
  <c r="AA212" i="17"/>
  <c r="W213" i="17"/>
  <c r="AD192" i="17"/>
  <c r="W194" i="17"/>
  <c r="V197" i="17"/>
  <c r="AH210" i="17"/>
  <c r="AE202" i="17"/>
  <c r="AA204" i="17"/>
  <c r="Z204" i="17"/>
  <c r="AD205" i="17"/>
  <c r="AA209" i="17"/>
  <c r="AM212" i="17"/>
  <c r="AI176" i="17"/>
  <c r="AI182" i="17"/>
  <c r="AH198" i="17"/>
  <c r="AM203" i="17"/>
  <c r="S211" i="17"/>
  <c r="AD201" i="17"/>
  <c r="AD210" i="17"/>
  <c r="AM185" i="17"/>
  <c r="AL186" i="17"/>
  <c r="AE199" i="17"/>
  <c r="R200" i="17"/>
  <c r="V209" i="17"/>
  <c r="R213" i="17"/>
  <c r="AM194" i="17"/>
  <c r="AM206" i="17"/>
  <c r="AL194" i="17"/>
  <c r="AL206" i="17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386" i="8"/>
  <c r="J387" i="8"/>
  <c r="J388" i="8"/>
  <c r="J389" i="8"/>
  <c r="J390" i="8"/>
  <c r="J391" i="8"/>
  <c r="J392" i="8"/>
  <c r="J393" i="8"/>
  <c r="J394" i="8"/>
  <c r="J395" i="8"/>
  <c r="J396" i="8"/>
  <c r="J397" i="8"/>
  <c r="J398" i="8"/>
  <c r="J399" i="8"/>
  <c r="J400" i="8"/>
  <c r="J401" i="8"/>
  <c r="J402" i="8"/>
  <c r="J403" i="8"/>
  <c r="J404" i="8"/>
  <c r="J405" i="8"/>
  <c r="J6" i="8"/>
  <c r="I6" i="49" l="1"/>
  <c r="W11" i="23"/>
  <c r="AL16" i="28"/>
  <c r="S7" i="26"/>
  <c r="S8" i="30"/>
  <c r="I8" i="43"/>
  <c r="AA8" i="30"/>
  <c r="I8" i="45"/>
  <c r="I4" i="49"/>
  <c r="I12" i="49"/>
  <c r="I16" i="49"/>
  <c r="I8" i="49"/>
  <c r="I6" i="48"/>
  <c r="I4" i="48"/>
  <c r="I12" i="48"/>
  <c r="I8" i="48"/>
  <c r="I16" i="48"/>
  <c r="I4" i="47"/>
  <c r="I12" i="47"/>
  <c r="J12" i="47" s="1"/>
  <c r="I8" i="47"/>
  <c r="J8" i="47" s="1"/>
  <c r="I16" i="47"/>
  <c r="J16" i="47" s="1"/>
  <c r="I8" i="46"/>
  <c r="I4" i="46"/>
  <c r="I12" i="46"/>
  <c r="I6" i="46"/>
  <c r="I16" i="46"/>
  <c r="I6" i="45"/>
  <c r="I4" i="45"/>
  <c r="I12" i="45"/>
  <c r="I16" i="45"/>
  <c r="I4" i="44"/>
  <c r="I12" i="44"/>
  <c r="I6" i="44"/>
  <c r="J8" i="44" s="1"/>
  <c r="I16" i="44"/>
  <c r="I4" i="43"/>
  <c r="I12" i="43"/>
  <c r="I6" i="43"/>
  <c r="I16" i="43"/>
  <c r="I16" i="42"/>
  <c r="I4" i="42"/>
  <c r="I12" i="42"/>
  <c r="I6" i="42"/>
  <c r="J8" i="42" s="1"/>
  <c r="I8" i="41"/>
  <c r="I16" i="41"/>
  <c r="I4" i="41"/>
  <c r="I12" i="41"/>
  <c r="I6" i="41"/>
  <c r="I16" i="40"/>
  <c r="I4" i="40"/>
  <c r="I12" i="40"/>
  <c r="I6" i="40"/>
  <c r="J8" i="40" s="1"/>
  <c r="I4" i="39"/>
  <c r="I12" i="39"/>
  <c r="I6" i="39"/>
  <c r="J8" i="39" s="1"/>
  <c r="I16" i="39"/>
  <c r="I16" i="38"/>
  <c r="I4" i="38"/>
  <c r="I12" i="38"/>
  <c r="I6" i="38"/>
  <c r="J8" i="38" s="1"/>
  <c r="F8" i="37"/>
  <c r="G8" i="37" s="1"/>
  <c r="I6" i="37"/>
  <c r="I16" i="37"/>
  <c r="I4" i="37"/>
  <c r="I12" i="37"/>
  <c r="I4" i="36"/>
  <c r="I12" i="36"/>
  <c r="I6" i="36"/>
  <c r="J8" i="36" s="1"/>
  <c r="I16" i="36"/>
  <c r="I8" i="35"/>
  <c r="I16" i="35"/>
  <c r="I4" i="35"/>
  <c r="I12" i="35"/>
  <c r="I6" i="35"/>
  <c r="I16" i="34"/>
  <c r="AM214" i="17"/>
  <c r="I8" i="34"/>
  <c r="S9" i="33"/>
  <c r="R9" i="33"/>
  <c r="R12" i="33"/>
  <c r="AA9" i="33"/>
  <c r="Z13" i="33"/>
  <c r="Z12" i="33"/>
  <c r="Z9" i="33"/>
  <c r="Z11" i="33"/>
  <c r="AL13" i="33"/>
  <c r="AL9" i="33"/>
  <c r="AL12" i="33"/>
  <c r="AL11" i="33"/>
  <c r="P10" i="33"/>
  <c r="R11" i="33"/>
  <c r="W9" i="33"/>
  <c r="R13" i="33"/>
  <c r="V13" i="33"/>
  <c r="V12" i="33"/>
  <c r="V11" i="33"/>
  <c r="V9" i="33"/>
  <c r="AA12" i="31"/>
  <c r="AM12" i="31"/>
  <c r="W12" i="31"/>
  <c r="P13" i="31"/>
  <c r="S12" i="31"/>
  <c r="V15" i="31"/>
  <c r="V16" i="31"/>
  <c r="V14" i="31"/>
  <c r="V12" i="31"/>
  <c r="Z15" i="31"/>
  <c r="Z14" i="31"/>
  <c r="Z16" i="31"/>
  <c r="Z12" i="31"/>
  <c r="AL16" i="31"/>
  <c r="AL15" i="31"/>
  <c r="AL14" i="31"/>
  <c r="AL12" i="31"/>
  <c r="R16" i="31"/>
  <c r="R14" i="31"/>
  <c r="R12" i="31"/>
  <c r="R15" i="31"/>
  <c r="R10" i="30"/>
  <c r="R12" i="30"/>
  <c r="R11" i="30"/>
  <c r="R8" i="30"/>
  <c r="V11" i="30"/>
  <c r="V8" i="30"/>
  <c r="V12" i="30"/>
  <c r="V10" i="30"/>
  <c r="AL12" i="30"/>
  <c r="AL10" i="30"/>
  <c r="AL11" i="30"/>
  <c r="AL8" i="30"/>
  <c r="P9" i="30"/>
  <c r="Z11" i="30"/>
  <c r="Z12" i="30"/>
  <c r="Z8" i="30"/>
  <c r="Z10" i="30"/>
  <c r="W8" i="29"/>
  <c r="V12" i="29"/>
  <c r="V11" i="29"/>
  <c r="V10" i="29"/>
  <c r="V8" i="29"/>
  <c r="AL12" i="29"/>
  <c r="AL8" i="29"/>
  <c r="AL11" i="29"/>
  <c r="AL10" i="29"/>
  <c r="P9" i="29"/>
  <c r="S8" i="29"/>
  <c r="R10" i="29"/>
  <c r="Z12" i="29"/>
  <c r="Z11" i="29"/>
  <c r="Z8" i="29"/>
  <c r="Z10" i="29"/>
  <c r="R11" i="29"/>
  <c r="R12" i="29"/>
  <c r="AA8" i="29"/>
  <c r="AM8" i="29"/>
  <c r="AM12" i="28"/>
  <c r="S12" i="28"/>
  <c r="AL15" i="28"/>
  <c r="W12" i="28"/>
  <c r="AL12" i="28"/>
  <c r="AL14" i="28"/>
  <c r="R14" i="28"/>
  <c r="R12" i="28"/>
  <c r="R16" i="28"/>
  <c r="R15" i="28"/>
  <c r="Z15" i="28"/>
  <c r="Z16" i="28"/>
  <c r="Z12" i="28"/>
  <c r="Z14" i="28"/>
  <c r="P13" i="28"/>
  <c r="V15" i="28"/>
  <c r="V16" i="28"/>
  <c r="V14" i="28"/>
  <c r="V12" i="28"/>
  <c r="AA12" i="28"/>
  <c r="S7" i="27"/>
  <c r="R10" i="27"/>
  <c r="R9" i="27"/>
  <c r="R11" i="27"/>
  <c r="R7" i="27"/>
  <c r="AM7" i="27"/>
  <c r="V11" i="27"/>
  <c r="V10" i="27"/>
  <c r="V9" i="27"/>
  <c r="V7" i="27"/>
  <c r="AL11" i="27"/>
  <c r="AL10" i="27"/>
  <c r="AL9" i="27"/>
  <c r="AL7" i="27"/>
  <c r="W7" i="27"/>
  <c r="Z11" i="27"/>
  <c r="Z10" i="27"/>
  <c r="Z9" i="27"/>
  <c r="Z7" i="27"/>
  <c r="AA7" i="27"/>
  <c r="P8" i="27"/>
  <c r="AM7" i="26"/>
  <c r="Z7" i="26"/>
  <c r="AA7" i="26"/>
  <c r="W7" i="26"/>
  <c r="AL11" i="26"/>
  <c r="AL9" i="26"/>
  <c r="AL10" i="26"/>
  <c r="AL7" i="26"/>
  <c r="P8" i="26"/>
  <c r="V10" i="26"/>
  <c r="V11" i="26"/>
  <c r="V7" i="26"/>
  <c r="V9" i="26"/>
  <c r="Z10" i="26"/>
  <c r="R11" i="26"/>
  <c r="R10" i="26"/>
  <c r="R7" i="26"/>
  <c r="R9" i="26"/>
  <c r="Z11" i="26"/>
  <c r="Z9" i="26"/>
  <c r="AL15" i="25"/>
  <c r="AL16" i="25"/>
  <c r="W13" i="25"/>
  <c r="AM13" i="25"/>
  <c r="AL17" i="25"/>
  <c r="V16" i="25"/>
  <c r="V17" i="25"/>
  <c r="V13" i="25"/>
  <c r="V15" i="25"/>
  <c r="R16" i="25"/>
  <c r="R15" i="25"/>
  <c r="R17" i="25"/>
  <c r="R13" i="25"/>
  <c r="P14" i="25"/>
  <c r="S13" i="25"/>
  <c r="Z13" i="25"/>
  <c r="Z17" i="25"/>
  <c r="Z16" i="25"/>
  <c r="Z15" i="25"/>
  <c r="AL13" i="25"/>
  <c r="AA13" i="25"/>
  <c r="AA14" i="24"/>
  <c r="AM14" i="24"/>
  <c r="S14" i="24"/>
  <c r="AL18" i="24"/>
  <c r="AL14" i="24"/>
  <c r="AL17" i="24"/>
  <c r="AL16" i="24"/>
  <c r="W14" i="24"/>
  <c r="R14" i="24"/>
  <c r="R18" i="24"/>
  <c r="R17" i="24"/>
  <c r="R16" i="24"/>
  <c r="V18" i="24"/>
  <c r="V16" i="24"/>
  <c r="V14" i="24"/>
  <c r="V17" i="24"/>
  <c r="P15" i="24"/>
  <c r="Z18" i="24"/>
  <c r="Z17" i="24"/>
  <c r="Z14" i="24"/>
  <c r="Z16" i="24"/>
  <c r="AM11" i="23"/>
  <c r="S11" i="23"/>
  <c r="AA11" i="23"/>
  <c r="R11" i="23"/>
  <c r="R15" i="23"/>
  <c r="R14" i="23"/>
  <c r="R13" i="23"/>
  <c r="P12" i="23"/>
  <c r="AL15" i="23"/>
  <c r="AL11" i="23"/>
  <c r="AL14" i="23"/>
  <c r="AL13" i="23"/>
  <c r="V15" i="23"/>
  <c r="V14" i="23"/>
  <c r="V13" i="23"/>
  <c r="V11" i="23"/>
  <c r="Z15" i="23"/>
  <c r="Z14" i="23"/>
  <c r="Z11" i="23"/>
  <c r="Z13" i="23"/>
  <c r="AM13" i="22"/>
  <c r="AL17" i="22"/>
  <c r="S13" i="22"/>
  <c r="W13" i="22"/>
  <c r="V16" i="22"/>
  <c r="V15" i="22"/>
  <c r="V13" i="22"/>
  <c r="V17" i="22"/>
  <c r="AA13" i="22"/>
  <c r="P14" i="22"/>
  <c r="AL13" i="22"/>
  <c r="AL16" i="22"/>
  <c r="AL15" i="22"/>
  <c r="R15" i="22"/>
  <c r="R16" i="22"/>
  <c r="R13" i="22"/>
  <c r="R17" i="22"/>
  <c r="Z16" i="22"/>
  <c r="Z17" i="22"/>
  <c r="Z15" i="22"/>
  <c r="Z13" i="22"/>
  <c r="P12" i="21"/>
  <c r="S11" i="21"/>
  <c r="W11" i="21"/>
  <c r="AM11" i="21"/>
  <c r="R13" i="21"/>
  <c r="R15" i="21"/>
  <c r="R14" i="21"/>
  <c r="R11" i="21"/>
  <c r="Z14" i="21"/>
  <c r="Z15" i="21"/>
  <c r="Z11" i="21"/>
  <c r="Z13" i="21"/>
  <c r="AL15" i="21"/>
  <c r="AL14" i="21"/>
  <c r="AL13" i="21"/>
  <c r="AL11" i="21"/>
  <c r="V15" i="21"/>
  <c r="V14" i="21"/>
  <c r="V11" i="21"/>
  <c r="V13" i="21"/>
  <c r="S24" i="20"/>
  <c r="AM24" i="20"/>
  <c r="AA20" i="19"/>
  <c r="W20" i="19"/>
  <c r="AM20" i="19"/>
  <c r="AL28" i="20"/>
  <c r="W24" i="20"/>
  <c r="R27" i="20"/>
  <c r="R26" i="20"/>
  <c r="R28" i="20"/>
  <c r="R24" i="20"/>
  <c r="P25" i="20"/>
  <c r="Z24" i="20"/>
  <c r="Z28" i="20"/>
  <c r="Z27" i="20"/>
  <c r="Z26" i="20"/>
  <c r="AA24" i="20"/>
  <c r="V27" i="20"/>
  <c r="V28" i="20"/>
  <c r="V24" i="20"/>
  <c r="V26" i="20"/>
  <c r="AL24" i="20"/>
  <c r="AL26" i="20"/>
  <c r="AL27" i="20"/>
  <c r="S20" i="19"/>
  <c r="V24" i="19"/>
  <c r="V22" i="19"/>
  <c r="V20" i="19"/>
  <c r="V23" i="19"/>
  <c r="AL24" i="19"/>
  <c r="AL20" i="19"/>
  <c r="AL23" i="19"/>
  <c r="AL22" i="19"/>
  <c r="R20" i="19"/>
  <c r="R24" i="19"/>
  <c r="R23" i="19"/>
  <c r="R22" i="19"/>
  <c r="P21" i="19"/>
  <c r="Z24" i="19"/>
  <c r="Z23" i="19"/>
  <c r="Z20" i="19"/>
  <c r="Z22" i="19"/>
  <c r="AM113" i="18"/>
  <c r="S113" i="18"/>
  <c r="Z117" i="18"/>
  <c r="Z116" i="18"/>
  <c r="Z115" i="18"/>
  <c r="Z113" i="18"/>
  <c r="AA113" i="18"/>
  <c r="V117" i="18"/>
  <c r="V116" i="18"/>
  <c r="V115" i="18"/>
  <c r="V113" i="18"/>
  <c r="W113" i="18"/>
  <c r="AL117" i="18"/>
  <c r="AL116" i="18"/>
  <c r="AL115" i="18"/>
  <c r="AL113" i="18"/>
  <c r="P114" i="18"/>
  <c r="R116" i="18"/>
  <c r="R115" i="18"/>
  <c r="R117" i="18"/>
  <c r="R113" i="18"/>
  <c r="W214" i="17"/>
  <c r="AA214" i="17"/>
  <c r="V217" i="17"/>
  <c r="V218" i="17"/>
  <c r="V216" i="17"/>
  <c r="V214" i="17"/>
  <c r="AL218" i="17"/>
  <c r="AL217" i="17"/>
  <c r="AL216" i="17"/>
  <c r="AL214" i="17"/>
  <c r="P215" i="17"/>
  <c r="R216" i="17"/>
  <c r="R217" i="17"/>
  <c r="R214" i="17"/>
  <c r="R218" i="17"/>
  <c r="S214" i="17"/>
  <c r="Z217" i="17"/>
  <c r="Z218" i="17"/>
  <c r="Z216" i="17"/>
  <c r="Z214" i="17"/>
  <c r="AK405" i="8"/>
  <c r="AK7" i="8"/>
  <c r="AK8" i="8"/>
  <c r="AK9" i="8"/>
  <c r="AK10" i="8"/>
  <c r="AK11" i="8"/>
  <c r="AK12" i="8"/>
  <c r="AK13" i="8"/>
  <c r="AK14" i="8"/>
  <c r="AK15" i="8"/>
  <c r="AK16" i="8"/>
  <c r="AK17" i="8"/>
  <c r="AK18" i="8"/>
  <c r="AK19" i="8"/>
  <c r="AK20" i="8"/>
  <c r="AK21" i="8"/>
  <c r="AK22" i="8"/>
  <c r="AK23" i="8"/>
  <c r="AK24" i="8"/>
  <c r="AK25" i="8"/>
  <c r="AK26" i="8"/>
  <c r="AK27" i="8"/>
  <c r="AK28" i="8"/>
  <c r="AK29" i="8"/>
  <c r="AK30" i="8"/>
  <c r="AK31" i="8"/>
  <c r="AK32" i="8"/>
  <c r="AK33" i="8"/>
  <c r="AK34" i="8"/>
  <c r="AK35" i="8"/>
  <c r="AK36" i="8"/>
  <c r="AK37" i="8"/>
  <c r="AK38" i="8"/>
  <c r="AK39" i="8"/>
  <c r="AK40" i="8"/>
  <c r="AK41" i="8"/>
  <c r="AK42" i="8"/>
  <c r="AK43" i="8"/>
  <c r="AK44" i="8"/>
  <c r="AK45" i="8"/>
  <c r="AK46" i="8"/>
  <c r="AK47" i="8"/>
  <c r="AK48" i="8"/>
  <c r="AK49" i="8"/>
  <c r="AK50" i="8"/>
  <c r="AK51" i="8"/>
  <c r="AK52" i="8"/>
  <c r="AK53" i="8"/>
  <c r="AK54" i="8"/>
  <c r="AK55" i="8"/>
  <c r="AK56" i="8"/>
  <c r="AK57" i="8"/>
  <c r="AK58" i="8"/>
  <c r="AK59" i="8"/>
  <c r="AK60" i="8"/>
  <c r="AK61" i="8"/>
  <c r="AK62" i="8"/>
  <c r="AK63" i="8"/>
  <c r="AK64" i="8"/>
  <c r="AK65" i="8"/>
  <c r="AK66" i="8"/>
  <c r="AK67" i="8"/>
  <c r="AK68" i="8"/>
  <c r="AK69" i="8"/>
  <c r="AK70" i="8"/>
  <c r="AK71" i="8"/>
  <c r="AK72" i="8"/>
  <c r="AK73" i="8"/>
  <c r="AK74" i="8"/>
  <c r="AK75" i="8"/>
  <c r="AK76" i="8"/>
  <c r="AK77" i="8"/>
  <c r="AK78" i="8"/>
  <c r="AK79" i="8"/>
  <c r="AK80" i="8"/>
  <c r="AK81" i="8"/>
  <c r="AK82" i="8"/>
  <c r="AK83" i="8"/>
  <c r="AK84" i="8"/>
  <c r="AK85" i="8"/>
  <c r="AK86" i="8"/>
  <c r="AK87" i="8"/>
  <c r="AK88" i="8"/>
  <c r="AK89" i="8"/>
  <c r="AK90" i="8"/>
  <c r="AK91" i="8"/>
  <c r="AK92" i="8"/>
  <c r="AK93" i="8"/>
  <c r="AK94" i="8"/>
  <c r="AK95" i="8"/>
  <c r="AK96" i="8"/>
  <c r="AK97" i="8"/>
  <c r="AK98" i="8"/>
  <c r="AK99" i="8"/>
  <c r="AK100" i="8"/>
  <c r="AK101" i="8"/>
  <c r="AK102" i="8"/>
  <c r="AK103" i="8"/>
  <c r="AK104" i="8"/>
  <c r="AK105" i="8"/>
  <c r="AK106" i="8"/>
  <c r="AK107" i="8"/>
  <c r="AK108" i="8"/>
  <c r="AK109" i="8"/>
  <c r="AK110" i="8"/>
  <c r="AK111" i="8"/>
  <c r="AK112" i="8"/>
  <c r="AK113" i="8"/>
  <c r="AK114" i="8"/>
  <c r="AK115" i="8"/>
  <c r="AK116" i="8"/>
  <c r="AK117" i="8"/>
  <c r="AK118" i="8"/>
  <c r="AK119" i="8"/>
  <c r="AK120" i="8"/>
  <c r="AK121" i="8"/>
  <c r="AK122" i="8"/>
  <c r="AK123" i="8"/>
  <c r="AK124" i="8"/>
  <c r="AK125" i="8"/>
  <c r="AK126" i="8"/>
  <c r="AK127" i="8"/>
  <c r="AK128" i="8"/>
  <c r="AK129" i="8"/>
  <c r="AK130" i="8"/>
  <c r="AK131" i="8"/>
  <c r="AK132" i="8"/>
  <c r="AK133" i="8"/>
  <c r="AK134" i="8"/>
  <c r="AK135" i="8"/>
  <c r="AK136" i="8"/>
  <c r="AK137" i="8"/>
  <c r="AK138" i="8"/>
  <c r="AK139" i="8"/>
  <c r="AK140" i="8"/>
  <c r="AK141" i="8"/>
  <c r="AK142" i="8"/>
  <c r="AK143" i="8"/>
  <c r="AK144" i="8"/>
  <c r="AK145" i="8"/>
  <c r="AK146" i="8"/>
  <c r="AK147" i="8"/>
  <c r="AK148" i="8"/>
  <c r="AK149" i="8"/>
  <c r="AK150" i="8"/>
  <c r="AK151" i="8"/>
  <c r="AK152" i="8"/>
  <c r="AK153" i="8"/>
  <c r="AK154" i="8"/>
  <c r="AK155" i="8"/>
  <c r="AK156" i="8"/>
  <c r="AK157" i="8"/>
  <c r="AK158" i="8"/>
  <c r="AK159" i="8"/>
  <c r="AK160" i="8"/>
  <c r="AK161" i="8"/>
  <c r="AK162" i="8"/>
  <c r="AK163" i="8"/>
  <c r="AK164" i="8"/>
  <c r="AK165" i="8"/>
  <c r="AK166" i="8"/>
  <c r="AK167" i="8"/>
  <c r="AK168" i="8"/>
  <c r="AK169" i="8"/>
  <c r="AK170" i="8"/>
  <c r="AK171" i="8"/>
  <c r="AK172" i="8"/>
  <c r="AK173" i="8"/>
  <c r="AK174" i="8"/>
  <c r="AK175" i="8"/>
  <c r="AK176" i="8"/>
  <c r="AK177" i="8"/>
  <c r="AK178" i="8"/>
  <c r="AK179" i="8"/>
  <c r="AK180" i="8"/>
  <c r="AK181" i="8"/>
  <c r="AK182" i="8"/>
  <c r="AK183" i="8"/>
  <c r="AK184" i="8"/>
  <c r="AK185" i="8"/>
  <c r="AK186" i="8"/>
  <c r="AK187" i="8"/>
  <c r="AK188" i="8"/>
  <c r="AK189" i="8"/>
  <c r="AK190" i="8"/>
  <c r="AK191" i="8"/>
  <c r="AK192" i="8"/>
  <c r="AK193" i="8"/>
  <c r="AK194" i="8"/>
  <c r="AK195" i="8"/>
  <c r="AK196" i="8"/>
  <c r="AK197" i="8"/>
  <c r="AK198" i="8"/>
  <c r="AK199" i="8"/>
  <c r="AK200" i="8"/>
  <c r="AK201" i="8"/>
  <c r="AK202" i="8"/>
  <c r="AK203" i="8"/>
  <c r="AK204" i="8"/>
  <c r="AK205" i="8"/>
  <c r="AK206" i="8"/>
  <c r="AK207" i="8"/>
  <c r="AK208" i="8"/>
  <c r="AK209" i="8"/>
  <c r="AK210" i="8"/>
  <c r="AK211" i="8"/>
  <c r="AK212" i="8"/>
  <c r="AK213" i="8"/>
  <c r="AK214" i="8"/>
  <c r="AK215" i="8"/>
  <c r="AK216" i="8"/>
  <c r="AK217" i="8"/>
  <c r="AK218" i="8"/>
  <c r="AK219" i="8"/>
  <c r="AK220" i="8"/>
  <c r="AK221" i="8"/>
  <c r="AK222" i="8"/>
  <c r="AK223" i="8"/>
  <c r="AK224" i="8"/>
  <c r="AK225" i="8"/>
  <c r="AK226" i="8"/>
  <c r="AK227" i="8"/>
  <c r="AK228" i="8"/>
  <c r="AK229" i="8"/>
  <c r="AK230" i="8"/>
  <c r="AK231" i="8"/>
  <c r="AK232" i="8"/>
  <c r="AK233" i="8"/>
  <c r="AK234" i="8"/>
  <c r="AK235" i="8"/>
  <c r="AK236" i="8"/>
  <c r="AK237" i="8"/>
  <c r="AK238" i="8"/>
  <c r="AK239" i="8"/>
  <c r="AK240" i="8"/>
  <c r="AK241" i="8"/>
  <c r="AK242" i="8"/>
  <c r="AK243" i="8"/>
  <c r="AK244" i="8"/>
  <c r="AK245" i="8"/>
  <c r="AK246" i="8"/>
  <c r="AK247" i="8"/>
  <c r="AK248" i="8"/>
  <c r="AK249" i="8"/>
  <c r="AK250" i="8"/>
  <c r="AK251" i="8"/>
  <c r="AK252" i="8"/>
  <c r="AK253" i="8"/>
  <c r="AK254" i="8"/>
  <c r="AK255" i="8"/>
  <c r="AK256" i="8"/>
  <c r="AK257" i="8"/>
  <c r="AK258" i="8"/>
  <c r="AK259" i="8"/>
  <c r="AK260" i="8"/>
  <c r="AK261" i="8"/>
  <c r="AK262" i="8"/>
  <c r="AK263" i="8"/>
  <c r="AK264" i="8"/>
  <c r="AK265" i="8"/>
  <c r="AK266" i="8"/>
  <c r="AK267" i="8"/>
  <c r="AK268" i="8"/>
  <c r="AK269" i="8"/>
  <c r="AK270" i="8"/>
  <c r="AK271" i="8"/>
  <c r="AK272" i="8"/>
  <c r="AK273" i="8"/>
  <c r="AK274" i="8"/>
  <c r="AK275" i="8"/>
  <c r="AK276" i="8"/>
  <c r="AK277" i="8"/>
  <c r="AK278" i="8"/>
  <c r="AK279" i="8"/>
  <c r="AK280" i="8"/>
  <c r="AK281" i="8"/>
  <c r="AK282" i="8"/>
  <c r="AK283" i="8"/>
  <c r="AK284" i="8"/>
  <c r="AK285" i="8"/>
  <c r="AK286" i="8"/>
  <c r="AK287" i="8"/>
  <c r="AK288" i="8"/>
  <c r="AK289" i="8"/>
  <c r="AK290" i="8"/>
  <c r="AK291" i="8"/>
  <c r="AK292" i="8"/>
  <c r="AK293" i="8"/>
  <c r="AK294" i="8"/>
  <c r="AK295" i="8"/>
  <c r="AK296" i="8"/>
  <c r="AK297" i="8"/>
  <c r="AK298" i="8"/>
  <c r="AK299" i="8"/>
  <c r="AK300" i="8"/>
  <c r="AK301" i="8"/>
  <c r="AK302" i="8"/>
  <c r="AK303" i="8"/>
  <c r="AK304" i="8"/>
  <c r="AK305" i="8"/>
  <c r="AK306" i="8"/>
  <c r="AK307" i="8"/>
  <c r="AK308" i="8"/>
  <c r="AK309" i="8"/>
  <c r="AK310" i="8"/>
  <c r="AK311" i="8"/>
  <c r="AK312" i="8"/>
  <c r="AK313" i="8"/>
  <c r="AK314" i="8"/>
  <c r="AK315" i="8"/>
  <c r="AK316" i="8"/>
  <c r="AK317" i="8"/>
  <c r="AK318" i="8"/>
  <c r="AK319" i="8"/>
  <c r="AK320" i="8"/>
  <c r="AK321" i="8"/>
  <c r="AK322" i="8"/>
  <c r="AK323" i="8"/>
  <c r="AK324" i="8"/>
  <c r="AK325" i="8"/>
  <c r="AK326" i="8"/>
  <c r="AK327" i="8"/>
  <c r="AK328" i="8"/>
  <c r="AK329" i="8"/>
  <c r="AK330" i="8"/>
  <c r="AK331" i="8"/>
  <c r="AK332" i="8"/>
  <c r="AK333" i="8"/>
  <c r="AK334" i="8"/>
  <c r="AK335" i="8"/>
  <c r="AK336" i="8"/>
  <c r="AK337" i="8"/>
  <c r="AK338" i="8"/>
  <c r="AK339" i="8"/>
  <c r="AK340" i="8"/>
  <c r="AK341" i="8"/>
  <c r="AK342" i="8"/>
  <c r="AK343" i="8"/>
  <c r="AK344" i="8"/>
  <c r="AK345" i="8"/>
  <c r="AK346" i="8"/>
  <c r="AK347" i="8"/>
  <c r="AK348" i="8"/>
  <c r="AK349" i="8"/>
  <c r="AK350" i="8"/>
  <c r="AK351" i="8"/>
  <c r="AK352" i="8"/>
  <c r="AK353" i="8"/>
  <c r="AK354" i="8"/>
  <c r="AK355" i="8"/>
  <c r="AK356" i="8"/>
  <c r="AK357" i="8"/>
  <c r="AK358" i="8"/>
  <c r="AK359" i="8"/>
  <c r="AK360" i="8"/>
  <c r="AK361" i="8"/>
  <c r="AK362" i="8"/>
  <c r="AK363" i="8"/>
  <c r="AK364" i="8"/>
  <c r="AK365" i="8"/>
  <c r="AK366" i="8"/>
  <c r="AK367" i="8"/>
  <c r="AK368" i="8"/>
  <c r="AK369" i="8"/>
  <c r="AK370" i="8"/>
  <c r="AK371" i="8"/>
  <c r="AK372" i="8"/>
  <c r="AK373" i="8"/>
  <c r="AK374" i="8"/>
  <c r="AK375" i="8"/>
  <c r="AK376" i="8"/>
  <c r="AK377" i="8"/>
  <c r="AK378" i="8"/>
  <c r="AK379" i="8"/>
  <c r="AK380" i="8"/>
  <c r="AK381" i="8"/>
  <c r="AK382" i="8"/>
  <c r="AK383" i="8"/>
  <c r="AK384" i="8"/>
  <c r="AK385" i="8"/>
  <c r="AK386" i="8"/>
  <c r="AK387" i="8"/>
  <c r="AK388" i="8"/>
  <c r="AK389" i="8"/>
  <c r="AK390" i="8"/>
  <c r="AK391" i="8"/>
  <c r="AK392" i="8"/>
  <c r="AK393" i="8"/>
  <c r="AK394" i="8"/>
  <c r="AK395" i="8"/>
  <c r="AK396" i="8"/>
  <c r="AK397" i="8"/>
  <c r="AK398" i="8"/>
  <c r="AK399" i="8"/>
  <c r="AK400" i="8"/>
  <c r="AK401" i="8"/>
  <c r="AK402" i="8"/>
  <c r="AK403" i="8"/>
  <c r="AK404" i="8"/>
  <c r="AK6" i="8"/>
  <c r="J8" i="49" l="1"/>
  <c r="J16" i="49"/>
  <c r="J12" i="49"/>
  <c r="J8" i="45"/>
  <c r="J8" i="43"/>
  <c r="J8" i="46"/>
  <c r="J8" i="41"/>
  <c r="J12" i="45"/>
  <c r="J16" i="48"/>
  <c r="J8" i="48"/>
  <c r="J12" i="48"/>
  <c r="J16" i="46"/>
  <c r="J12" i="46"/>
  <c r="J16" i="45"/>
  <c r="J16" i="44"/>
  <c r="J12" i="44"/>
  <c r="J16" i="43"/>
  <c r="J12" i="43"/>
  <c r="J12" i="42"/>
  <c r="J16" i="42"/>
  <c r="J12" i="41"/>
  <c r="J16" i="41"/>
  <c r="J12" i="40"/>
  <c r="J16" i="40"/>
  <c r="J16" i="39"/>
  <c r="J12" i="39"/>
  <c r="J12" i="38"/>
  <c r="J16" i="38"/>
  <c r="I8" i="37"/>
  <c r="J8" i="37" s="1"/>
  <c r="J12" i="37"/>
  <c r="J16" i="37"/>
  <c r="J16" i="36"/>
  <c r="J12" i="36"/>
  <c r="J8" i="35"/>
  <c r="J16" i="35"/>
  <c r="J12" i="35"/>
  <c r="AK406" i="8"/>
  <c r="F27" i="15"/>
  <c r="E27" i="15"/>
  <c r="F19" i="15"/>
  <c r="E19" i="15"/>
  <c r="F11" i="15"/>
  <c r="E11" i="15"/>
  <c r="H42" i="12"/>
  <c r="D42" i="12"/>
  <c r="E42" i="12" s="1"/>
  <c r="F42" i="12" s="1"/>
  <c r="G42" i="12" s="1"/>
  <c r="C42" i="12"/>
  <c r="H41" i="12"/>
  <c r="C41" i="12"/>
  <c r="D41" i="12" s="1"/>
  <c r="E41" i="12" s="1"/>
  <c r="F41" i="12" s="1"/>
  <c r="G41" i="12" s="1"/>
  <c r="H46" i="12"/>
  <c r="C46" i="12"/>
  <c r="D46" i="12" s="1"/>
  <c r="E46" i="12" s="1"/>
  <c r="F46" i="12" s="1"/>
  <c r="G46" i="12" s="1"/>
  <c r="H45" i="12"/>
  <c r="C45" i="12"/>
  <c r="D45" i="12" s="1"/>
  <c r="E45" i="12" s="1"/>
  <c r="F45" i="12" s="1"/>
  <c r="G45" i="12" s="1"/>
  <c r="C27" i="12"/>
  <c r="D27" i="12" s="1"/>
  <c r="E27" i="12" s="1"/>
  <c r="F27" i="12" s="1"/>
  <c r="G27" i="12" s="1"/>
  <c r="H28" i="12"/>
  <c r="C28" i="12"/>
  <c r="D28" i="12" s="1"/>
  <c r="E28" i="12" s="1"/>
  <c r="F28" i="12" s="1"/>
  <c r="G28" i="12" s="1"/>
  <c r="H27" i="12"/>
  <c r="C23" i="12"/>
  <c r="D23" i="12" s="1"/>
  <c r="E23" i="12" s="1"/>
  <c r="F23" i="12" s="1"/>
  <c r="G23" i="12" s="1"/>
  <c r="H24" i="12"/>
  <c r="C24" i="12"/>
  <c r="D24" i="12" s="1"/>
  <c r="E24" i="12" s="1"/>
  <c r="F24" i="12" s="1"/>
  <c r="G24" i="12" s="1"/>
  <c r="H23" i="12"/>
  <c r="H9" i="12"/>
  <c r="C9" i="12"/>
  <c r="D9" i="12" s="1"/>
  <c r="E9" i="12" s="1"/>
  <c r="F9" i="12" s="1"/>
  <c r="G9" i="12" s="1"/>
  <c r="H5" i="12"/>
  <c r="C5" i="12"/>
  <c r="D5" i="12" s="1"/>
  <c r="E5" i="12" s="1"/>
  <c r="F5" i="12" s="1"/>
  <c r="G5" i="12" s="1"/>
  <c r="AF44" i="13"/>
  <c r="AE44" i="13"/>
  <c r="AB44" i="13"/>
  <c r="AA44" i="13"/>
  <c r="X44" i="13"/>
  <c r="W44" i="13"/>
  <c r="T44" i="13"/>
  <c r="S44" i="13"/>
  <c r="P44" i="13"/>
  <c r="O44" i="13"/>
  <c r="M44" i="13"/>
  <c r="I44" i="13"/>
  <c r="S136" i="10"/>
  <c r="T136" i="10"/>
  <c r="W136" i="10"/>
  <c r="X136" i="10"/>
  <c r="AA136" i="10"/>
  <c r="AB136" i="10"/>
  <c r="AE136" i="10"/>
  <c r="AF136" i="10"/>
  <c r="M136" i="10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124" i="8"/>
  <c r="M34" i="8"/>
  <c r="M135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7" i="8"/>
  <c r="M86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5" i="8"/>
  <c r="M126" i="8"/>
  <c r="M127" i="8"/>
  <c r="M128" i="8"/>
  <c r="M129" i="8"/>
  <c r="M130" i="8"/>
  <c r="M131" i="8"/>
  <c r="M132" i="8"/>
  <c r="M133" i="8"/>
  <c r="M134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6" i="8"/>
  <c r="M214" i="8"/>
  <c r="M215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80" i="8"/>
  <c r="M271" i="8"/>
  <c r="M242" i="8"/>
  <c r="M322" i="8"/>
  <c r="M405" i="8"/>
  <c r="M326" i="8"/>
  <c r="M351" i="8"/>
  <c r="M345" i="8"/>
  <c r="M263" i="8"/>
  <c r="M323" i="8"/>
  <c r="M384" i="8"/>
  <c r="M259" i="8"/>
  <c r="M337" i="8"/>
  <c r="M303" i="8"/>
  <c r="M251" i="8"/>
  <c r="M250" i="8"/>
  <c r="M316" i="8"/>
  <c r="M269" i="8"/>
  <c r="M314" i="8"/>
  <c r="M311" i="8"/>
  <c r="M341" i="8"/>
  <c r="M307" i="8"/>
  <c r="M277" i="8"/>
  <c r="M344" i="8"/>
  <c r="M362" i="8"/>
  <c r="M339" i="8"/>
  <c r="M272" i="8"/>
  <c r="M399" i="8"/>
  <c r="M306" i="8"/>
  <c r="M395" i="8"/>
  <c r="M360" i="8"/>
  <c r="M342" i="8"/>
  <c r="M352" i="8"/>
  <c r="M285" i="8"/>
  <c r="M372" i="8"/>
  <c r="M329" i="8"/>
  <c r="M397" i="8"/>
  <c r="M282" i="8"/>
  <c r="M400" i="8"/>
  <c r="M266" i="8"/>
  <c r="M320" i="8"/>
  <c r="M278" i="8"/>
  <c r="M258" i="8"/>
  <c r="M364" i="8"/>
  <c r="M376" i="8"/>
  <c r="M398" i="8"/>
  <c r="M256" i="8"/>
  <c r="M383" i="8"/>
  <c r="M274" i="8"/>
  <c r="M264" i="8"/>
  <c r="M402" i="8"/>
  <c r="M380" i="8"/>
  <c r="M347" i="8"/>
  <c r="M265" i="8"/>
  <c r="M385" i="8"/>
  <c r="M257" i="8"/>
  <c r="M334" i="8"/>
  <c r="O334" i="8" s="1"/>
  <c r="M312" i="8"/>
  <c r="M358" i="8"/>
  <c r="M387" i="8"/>
  <c r="M373" i="8"/>
  <c r="M261" i="8"/>
  <c r="M391" i="8"/>
  <c r="M281" i="8"/>
  <c r="M288" i="8"/>
  <c r="M388" i="8"/>
  <c r="M321" i="8"/>
  <c r="M363" i="8"/>
  <c r="M374" i="8"/>
  <c r="M309" i="8"/>
  <c r="M349" i="8"/>
  <c r="M338" i="8"/>
  <c r="M343" i="8"/>
  <c r="M333" i="8"/>
  <c r="M394" i="8"/>
  <c r="M327" i="8"/>
  <c r="M371" i="8"/>
  <c r="M325" i="8"/>
  <c r="M324" i="8"/>
  <c r="M330" i="8"/>
  <c r="M313" i="8"/>
  <c r="M332" i="8"/>
  <c r="M328" i="8"/>
  <c r="M315" i="8"/>
  <c r="M262" i="8"/>
  <c r="M403" i="8"/>
  <c r="M319" i="8"/>
  <c r="M289" i="8"/>
  <c r="M308" i="8"/>
  <c r="M317" i="8"/>
  <c r="M379" i="8"/>
  <c r="M401" i="8"/>
  <c r="M382" i="8"/>
  <c r="M346" i="8"/>
  <c r="M390" i="8"/>
  <c r="M386" i="8"/>
  <c r="M260" i="8"/>
  <c r="M310" i="8"/>
  <c r="M361" i="8"/>
  <c r="M335" i="8"/>
  <c r="M356" i="8"/>
  <c r="M318" i="8"/>
  <c r="M357" i="8"/>
  <c r="M255" i="8"/>
  <c r="M375" i="8"/>
  <c r="M353" i="8"/>
  <c r="M355" i="8"/>
  <c r="M348" i="8"/>
  <c r="M350" i="8"/>
  <c r="M359" i="8"/>
  <c r="M354" i="8"/>
  <c r="M396" i="8"/>
  <c r="M340" i="8"/>
  <c r="M331" i="8"/>
  <c r="M336" i="8"/>
  <c r="M273" i="8"/>
  <c r="M270" i="8"/>
  <c r="M287" i="8"/>
  <c r="M304" i="8"/>
  <c r="M275" i="8"/>
  <c r="M302" i="8"/>
  <c r="M286" i="8"/>
  <c r="M252" i="8"/>
  <c r="M247" i="8"/>
  <c r="M305" i="8"/>
  <c r="M241" i="8"/>
  <c r="M295" i="8"/>
  <c r="M276" i="8"/>
  <c r="M254" i="8"/>
  <c r="M234" i="8"/>
  <c r="M268" i="8"/>
  <c r="M240" i="8"/>
  <c r="M231" i="8"/>
  <c r="M232" i="8"/>
  <c r="M296" i="8"/>
  <c r="M291" i="8"/>
  <c r="M246" i="8"/>
  <c r="M249" i="8"/>
  <c r="M294" i="8"/>
  <c r="M299" i="8"/>
  <c r="M300" i="8"/>
  <c r="M284" i="8"/>
  <c r="M290" i="8"/>
  <c r="M243" i="8"/>
  <c r="M279" i="8"/>
  <c r="M245" i="8"/>
  <c r="M238" i="8"/>
  <c r="M253" i="8"/>
  <c r="M301" i="8"/>
  <c r="M248" i="8"/>
  <c r="M236" i="8"/>
  <c r="M297" i="8"/>
  <c r="M244" i="8"/>
  <c r="M233" i="8"/>
  <c r="M283" i="8"/>
  <c r="M293" i="8"/>
  <c r="M267" i="8"/>
  <c r="M370" i="8"/>
  <c r="M292" i="8"/>
  <c r="M369" i="8"/>
  <c r="M404" i="8"/>
  <c r="M239" i="8"/>
  <c r="M366" i="8"/>
  <c r="M365" i="8"/>
  <c r="M367" i="8"/>
  <c r="M393" i="8"/>
  <c r="M368" i="8"/>
  <c r="M381" i="8"/>
  <c r="M237" i="8"/>
  <c r="M298" i="8"/>
  <c r="M235" i="8"/>
  <c r="M378" i="8"/>
  <c r="M377" i="8"/>
  <c r="M392" i="8"/>
  <c r="M389" i="8"/>
  <c r="M6" i="8"/>
  <c r="I6" i="34" l="1"/>
  <c r="C43" i="12"/>
  <c r="H47" i="12"/>
  <c r="H43" i="12"/>
  <c r="H50" i="12"/>
  <c r="H49" i="12"/>
  <c r="C47" i="12"/>
  <c r="I42" i="12"/>
  <c r="H25" i="12"/>
  <c r="H32" i="12"/>
  <c r="H29" i="12"/>
  <c r="C29" i="12"/>
  <c r="C25" i="12"/>
  <c r="D25" i="12"/>
  <c r="H31" i="12"/>
  <c r="I24" i="12"/>
  <c r="AF7" i="8"/>
  <c r="AG7" i="8" s="1"/>
  <c r="AF8" i="8"/>
  <c r="AG8" i="8" s="1"/>
  <c r="AF9" i="8"/>
  <c r="AG9" i="8" s="1"/>
  <c r="AF10" i="8"/>
  <c r="AG10" i="8" s="1"/>
  <c r="AF11" i="8"/>
  <c r="AG11" i="8" s="1"/>
  <c r="AF12" i="8"/>
  <c r="AG12" i="8" s="1"/>
  <c r="AF13" i="8"/>
  <c r="AG13" i="8" s="1"/>
  <c r="AF14" i="8"/>
  <c r="AG14" i="8" s="1"/>
  <c r="AF15" i="8"/>
  <c r="AG15" i="8" s="1"/>
  <c r="AF16" i="8"/>
  <c r="AG16" i="8" s="1"/>
  <c r="AF17" i="8"/>
  <c r="AG17" i="8" s="1"/>
  <c r="AF18" i="8"/>
  <c r="AG18" i="8" s="1"/>
  <c r="AF19" i="8"/>
  <c r="AG19" i="8" s="1"/>
  <c r="AF20" i="8"/>
  <c r="AG20" i="8" s="1"/>
  <c r="AF21" i="8"/>
  <c r="AG21" i="8" s="1"/>
  <c r="AF22" i="8"/>
  <c r="AG22" i="8" s="1"/>
  <c r="AF23" i="8"/>
  <c r="AG23" i="8" s="1"/>
  <c r="AF24" i="8"/>
  <c r="AG24" i="8" s="1"/>
  <c r="AF25" i="8"/>
  <c r="AG25" i="8" s="1"/>
  <c r="AF26" i="8"/>
  <c r="AG26" i="8" s="1"/>
  <c r="AF27" i="8"/>
  <c r="AG27" i="8" s="1"/>
  <c r="AF28" i="8"/>
  <c r="AG28" i="8" s="1"/>
  <c r="AF29" i="8"/>
  <c r="AG29" i="8" s="1"/>
  <c r="AF30" i="8"/>
  <c r="AG30" i="8" s="1"/>
  <c r="AF31" i="8"/>
  <c r="AG31" i="8" s="1"/>
  <c r="AF32" i="8"/>
  <c r="AG32" i="8" s="1"/>
  <c r="AF33" i="8"/>
  <c r="AG33" i="8" s="1"/>
  <c r="AF124" i="8"/>
  <c r="AG124" i="8" s="1"/>
  <c r="AF34" i="8"/>
  <c r="AG34" i="8" s="1"/>
  <c r="AF135" i="8"/>
  <c r="AG135" i="8" s="1"/>
  <c r="AF35" i="8"/>
  <c r="AG35" i="8" s="1"/>
  <c r="AF36" i="8"/>
  <c r="AG36" i="8" s="1"/>
  <c r="AF37" i="8"/>
  <c r="AG37" i="8" s="1"/>
  <c r="AF38" i="8"/>
  <c r="AG38" i="8" s="1"/>
  <c r="AF39" i="8"/>
  <c r="AG39" i="8" s="1"/>
  <c r="AF40" i="8"/>
  <c r="AG40" i="8" s="1"/>
  <c r="AF41" i="8"/>
  <c r="AG41" i="8" s="1"/>
  <c r="AF42" i="8"/>
  <c r="AG42" i="8" s="1"/>
  <c r="AF43" i="8"/>
  <c r="AG43" i="8" s="1"/>
  <c r="AF44" i="8"/>
  <c r="AG44" i="8" s="1"/>
  <c r="AF45" i="8"/>
  <c r="AG45" i="8" s="1"/>
  <c r="AF46" i="8"/>
  <c r="AG46" i="8" s="1"/>
  <c r="AF47" i="8"/>
  <c r="AG47" i="8" s="1"/>
  <c r="AF48" i="8"/>
  <c r="AG48" i="8" s="1"/>
  <c r="AF49" i="8"/>
  <c r="AG49" i="8" s="1"/>
  <c r="AF50" i="8"/>
  <c r="AG50" i="8" s="1"/>
  <c r="AF51" i="8"/>
  <c r="AG51" i="8" s="1"/>
  <c r="AF52" i="8"/>
  <c r="AG52" i="8" s="1"/>
  <c r="AF53" i="8"/>
  <c r="AG53" i="8" s="1"/>
  <c r="AF54" i="8"/>
  <c r="AG54" i="8" s="1"/>
  <c r="AF55" i="8"/>
  <c r="AG55" i="8" s="1"/>
  <c r="AF56" i="8"/>
  <c r="AG56" i="8" s="1"/>
  <c r="AF57" i="8"/>
  <c r="AG57" i="8" s="1"/>
  <c r="AF58" i="8"/>
  <c r="AG58" i="8" s="1"/>
  <c r="AF59" i="8"/>
  <c r="AG59" i="8" s="1"/>
  <c r="AF60" i="8"/>
  <c r="AG60" i="8" s="1"/>
  <c r="AF61" i="8"/>
  <c r="AG61" i="8" s="1"/>
  <c r="AF62" i="8"/>
  <c r="AG62" i="8" s="1"/>
  <c r="AF63" i="8"/>
  <c r="AG63" i="8" s="1"/>
  <c r="AF64" i="8"/>
  <c r="AG64" i="8" s="1"/>
  <c r="AF65" i="8"/>
  <c r="AG65" i="8" s="1"/>
  <c r="AF66" i="8"/>
  <c r="AG66" i="8" s="1"/>
  <c r="AF67" i="8"/>
  <c r="AG67" i="8" s="1"/>
  <c r="AF68" i="8"/>
  <c r="AG68" i="8" s="1"/>
  <c r="AF69" i="8"/>
  <c r="AG69" i="8" s="1"/>
  <c r="AF70" i="8"/>
  <c r="AG70" i="8" s="1"/>
  <c r="AF71" i="8"/>
  <c r="AG71" i="8" s="1"/>
  <c r="AF72" i="8"/>
  <c r="AG72" i="8" s="1"/>
  <c r="AF73" i="8"/>
  <c r="AG73" i="8" s="1"/>
  <c r="AF74" i="8"/>
  <c r="AG74" i="8" s="1"/>
  <c r="AF75" i="8"/>
  <c r="AG75" i="8" s="1"/>
  <c r="AF76" i="8"/>
  <c r="AG76" i="8" s="1"/>
  <c r="AF77" i="8"/>
  <c r="AG77" i="8" s="1"/>
  <c r="AF78" i="8"/>
  <c r="AG78" i="8" s="1"/>
  <c r="AF79" i="8"/>
  <c r="AG79" i="8" s="1"/>
  <c r="AF80" i="8"/>
  <c r="AG80" i="8" s="1"/>
  <c r="AF81" i="8"/>
  <c r="AG81" i="8" s="1"/>
  <c r="AF82" i="8"/>
  <c r="AG82" i="8" s="1"/>
  <c r="AF83" i="8"/>
  <c r="AG83" i="8" s="1"/>
  <c r="AF84" i="8"/>
  <c r="AG84" i="8" s="1"/>
  <c r="AF85" i="8"/>
  <c r="AG85" i="8" s="1"/>
  <c r="AF87" i="8"/>
  <c r="AG87" i="8" s="1"/>
  <c r="AF86" i="8"/>
  <c r="AG86" i="8" s="1"/>
  <c r="AF88" i="8"/>
  <c r="AG88" i="8" s="1"/>
  <c r="AF89" i="8"/>
  <c r="AG89" i="8" s="1"/>
  <c r="AF90" i="8"/>
  <c r="AG90" i="8" s="1"/>
  <c r="AF91" i="8"/>
  <c r="AG91" i="8" s="1"/>
  <c r="AF92" i="8"/>
  <c r="AG92" i="8" s="1"/>
  <c r="AF93" i="8"/>
  <c r="AG93" i="8" s="1"/>
  <c r="AF94" i="8"/>
  <c r="AG94" i="8" s="1"/>
  <c r="AF95" i="8"/>
  <c r="AG95" i="8" s="1"/>
  <c r="AF96" i="8"/>
  <c r="AG96" i="8" s="1"/>
  <c r="AF97" i="8"/>
  <c r="AG97" i="8" s="1"/>
  <c r="AF98" i="8"/>
  <c r="AG98" i="8" s="1"/>
  <c r="AF99" i="8"/>
  <c r="AG99" i="8" s="1"/>
  <c r="AF100" i="8"/>
  <c r="AG100" i="8" s="1"/>
  <c r="AF101" i="8"/>
  <c r="AG101" i="8" s="1"/>
  <c r="AF102" i="8"/>
  <c r="AG102" i="8" s="1"/>
  <c r="AF103" i="8"/>
  <c r="AG103" i="8" s="1"/>
  <c r="AF104" i="8"/>
  <c r="AG104" i="8" s="1"/>
  <c r="AF105" i="8"/>
  <c r="AG105" i="8" s="1"/>
  <c r="AF106" i="8"/>
  <c r="AG106" i="8" s="1"/>
  <c r="AF107" i="8"/>
  <c r="AG107" i="8" s="1"/>
  <c r="AF108" i="8"/>
  <c r="AG108" i="8" s="1"/>
  <c r="AF109" i="8"/>
  <c r="AG109" i="8" s="1"/>
  <c r="AF110" i="8"/>
  <c r="AG110" i="8" s="1"/>
  <c r="AF111" i="8"/>
  <c r="AG111" i="8" s="1"/>
  <c r="AF112" i="8"/>
  <c r="AG112" i="8" s="1"/>
  <c r="AF113" i="8"/>
  <c r="AG113" i="8" s="1"/>
  <c r="AF114" i="8"/>
  <c r="AG114" i="8" s="1"/>
  <c r="AF115" i="8"/>
  <c r="AG115" i="8" s="1"/>
  <c r="AF116" i="8"/>
  <c r="AG116" i="8" s="1"/>
  <c r="AF117" i="8"/>
  <c r="AG117" i="8" s="1"/>
  <c r="AF118" i="8"/>
  <c r="AG118" i="8" s="1"/>
  <c r="AF119" i="8"/>
  <c r="AG119" i="8" s="1"/>
  <c r="AF120" i="8"/>
  <c r="AG120" i="8" s="1"/>
  <c r="AF121" i="8"/>
  <c r="AG121" i="8" s="1"/>
  <c r="AF122" i="8"/>
  <c r="AG122" i="8" s="1"/>
  <c r="AF123" i="8"/>
  <c r="AG123" i="8" s="1"/>
  <c r="AF125" i="8"/>
  <c r="AG125" i="8" s="1"/>
  <c r="AF126" i="8"/>
  <c r="AG126" i="8" s="1"/>
  <c r="AF127" i="8"/>
  <c r="AG127" i="8" s="1"/>
  <c r="AF128" i="8"/>
  <c r="AG128" i="8" s="1"/>
  <c r="AF129" i="8"/>
  <c r="AG129" i="8" s="1"/>
  <c r="AF130" i="8"/>
  <c r="AG130" i="8" s="1"/>
  <c r="AF131" i="8"/>
  <c r="AG131" i="8" s="1"/>
  <c r="AF132" i="8"/>
  <c r="AG132" i="8" s="1"/>
  <c r="AF133" i="8"/>
  <c r="AG133" i="8" s="1"/>
  <c r="AF134" i="8"/>
  <c r="AG134" i="8" s="1"/>
  <c r="AF136" i="8"/>
  <c r="AG136" i="8" s="1"/>
  <c r="AF137" i="8"/>
  <c r="AG137" i="8" s="1"/>
  <c r="AF138" i="8"/>
  <c r="AG138" i="8" s="1"/>
  <c r="AF139" i="8"/>
  <c r="AG139" i="8" s="1"/>
  <c r="AF140" i="8"/>
  <c r="AG140" i="8" s="1"/>
  <c r="AF141" i="8"/>
  <c r="AG141" i="8" s="1"/>
  <c r="AF142" i="8"/>
  <c r="AG142" i="8" s="1"/>
  <c r="AF143" i="8"/>
  <c r="AG143" i="8" s="1"/>
  <c r="AF144" i="8"/>
  <c r="AG144" i="8" s="1"/>
  <c r="AF145" i="8"/>
  <c r="AG145" i="8" s="1"/>
  <c r="AF146" i="8"/>
  <c r="AG146" i="8" s="1"/>
  <c r="AF147" i="8"/>
  <c r="AG147" i="8" s="1"/>
  <c r="AF148" i="8"/>
  <c r="AG148" i="8" s="1"/>
  <c r="AF149" i="8"/>
  <c r="AG149" i="8" s="1"/>
  <c r="AF150" i="8"/>
  <c r="AG150" i="8" s="1"/>
  <c r="AF151" i="8"/>
  <c r="AG151" i="8" s="1"/>
  <c r="AF152" i="8"/>
  <c r="AG152" i="8" s="1"/>
  <c r="AF153" i="8"/>
  <c r="AG153" i="8" s="1"/>
  <c r="AF154" i="8"/>
  <c r="AG154" i="8" s="1"/>
  <c r="AF155" i="8"/>
  <c r="AG155" i="8" s="1"/>
  <c r="AF156" i="8"/>
  <c r="AG156" i="8" s="1"/>
  <c r="AF157" i="8"/>
  <c r="AG157" i="8" s="1"/>
  <c r="AF158" i="8"/>
  <c r="AG158" i="8" s="1"/>
  <c r="AF159" i="8"/>
  <c r="AG159" i="8" s="1"/>
  <c r="AF160" i="8"/>
  <c r="AG160" i="8" s="1"/>
  <c r="AF161" i="8"/>
  <c r="AG161" i="8" s="1"/>
  <c r="AF162" i="8"/>
  <c r="AG162" i="8" s="1"/>
  <c r="AF163" i="8"/>
  <c r="AG163" i="8" s="1"/>
  <c r="AF164" i="8"/>
  <c r="AG164" i="8" s="1"/>
  <c r="AF165" i="8"/>
  <c r="AG165" i="8" s="1"/>
  <c r="AF166" i="8"/>
  <c r="AG166" i="8" s="1"/>
  <c r="AF167" i="8"/>
  <c r="AG167" i="8" s="1"/>
  <c r="AF168" i="8"/>
  <c r="AG168" i="8" s="1"/>
  <c r="AF169" i="8"/>
  <c r="AG169" i="8" s="1"/>
  <c r="AF170" i="8"/>
  <c r="AG170" i="8" s="1"/>
  <c r="AF171" i="8"/>
  <c r="AG171" i="8" s="1"/>
  <c r="AF172" i="8"/>
  <c r="AG172" i="8" s="1"/>
  <c r="AF173" i="8"/>
  <c r="AG173" i="8" s="1"/>
  <c r="AF174" i="8"/>
  <c r="AG174" i="8" s="1"/>
  <c r="AF175" i="8"/>
  <c r="AG175" i="8" s="1"/>
  <c r="AF176" i="8"/>
  <c r="AG176" i="8" s="1"/>
  <c r="AF177" i="8"/>
  <c r="AG177" i="8" s="1"/>
  <c r="AF178" i="8"/>
  <c r="AG178" i="8" s="1"/>
  <c r="AF179" i="8"/>
  <c r="AG179" i="8" s="1"/>
  <c r="AF180" i="8"/>
  <c r="AG180" i="8" s="1"/>
  <c r="AF181" i="8"/>
  <c r="AG181" i="8" s="1"/>
  <c r="AF182" i="8"/>
  <c r="AG182" i="8" s="1"/>
  <c r="AF183" i="8"/>
  <c r="AG183" i="8" s="1"/>
  <c r="AF184" i="8"/>
  <c r="AG184" i="8" s="1"/>
  <c r="AF185" i="8"/>
  <c r="AG185" i="8" s="1"/>
  <c r="AF186" i="8"/>
  <c r="AG186" i="8" s="1"/>
  <c r="AF187" i="8"/>
  <c r="AG187" i="8" s="1"/>
  <c r="AF188" i="8"/>
  <c r="AG188" i="8" s="1"/>
  <c r="AF189" i="8"/>
  <c r="AG189" i="8" s="1"/>
  <c r="AF190" i="8"/>
  <c r="AG190" i="8" s="1"/>
  <c r="AF191" i="8"/>
  <c r="AG191" i="8" s="1"/>
  <c r="AF192" i="8"/>
  <c r="AG192" i="8" s="1"/>
  <c r="AF193" i="8"/>
  <c r="AG193" i="8" s="1"/>
  <c r="AF194" i="8"/>
  <c r="AG194" i="8" s="1"/>
  <c r="AF195" i="8"/>
  <c r="AG195" i="8" s="1"/>
  <c r="AF196" i="8"/>
  <c r="AG196" i="8" s="1"/>
  <c r="AF197" i="8"/>
  <c r="AG197" i="8" s="1"/>
  <c r="AF198" i="8"/>
  <c r="AG198" i="8" s="1"/>
  <c r="AF199" i="8"/>
  <c r="AG199" i="8" s="1"/>
  <c r="AF200" i="8"/>
  <c r="AG200" i="8" s="1"/>
  <c r="AF201" i="8"/>
  <c r="AG201" i="8" s="1"/>
  <c r="AF202" i="8"/>
  <c r="AG202" i="8" s="1"/>
  <c r="AF203" i="8"/>
  <c r="AG203" i="8" s="1"/>
  <c r="AF204" i="8"/>
  <c r="AG204" i="8" s="1"/>
  <c r="AF205" i="8"/>
  <c r="AG205" i="8" s="1"/>
  <c r="AF206" i="8"/>
  <c r="AG206" i="8" s="1"/>
  <c r="AF207" i="8"/>
  <c r="AG207" i="8" s="1"/>
  <c r="AF208" i="8"/>
  <c r="AG208" i="8" s="1"/>
  <c r="AF209" i="8"/>
  <c r="AG209" i="8" s="1"/>
  <c r="AF210" i="8"/>
  <c r="AG210" i="8" s="1"/>
  <c r="AF211" i="8"/>
  <c r="AG211" i="8" s="1"/>
  <c r="AF212" i="8"/>
  <c r="AG212" i="8" s="1"/>
  <c r="AF213" i="8"/>
  <c r="AG213" i="8" s="1"/>
  <c r="AF216" i="8"/>
  <c r="AG216" i="8" s="1"/>
  <c r="AF214" i="8"/>
  <c r="AG214" i="8" s="1"/>
  <c r="AF215" i="8"/>
  <c r="AG215" i="8" s="1"/>
  <c r="AF217" i="8"/>
  <c r="AG217" i="8" s="1"/>
  <c r="AF218" i="8"/>
  <c r="AG218" i="8" s="1"/>
  <c r="AF219" i="8"/>
  <c r="AG219" i="8" s="1"/>
  <c r="AF220" i="8"/>
  <c r="AG220" i="8" s="1"/>
  <c r="AF221" i="8"/>
  <c r="AG221" i="8" s="1"/>
  <c r="AF222" i="8"/>
  <c r="AG222" i="8" s="1"/>
  <c r="AF223" i="8"/>
  <c r="AG223" i="8" s="1"/>
  <c r="AF224" i="8"/>
  <c r="AG224" i="8" s="1"/>
  <c r="AF225" i="8"/>
  <c r="AG225" i="8" s="1"/>
  <c r="AF226" i="8"/>
  <c r="AG226" i="8" s="1"/>
  <c r="AF227" i="8"/>
  <c r="AG227" i="8" s="1"/>
  <c r="AF228" i="8"/>
  <c r="AG228" i="8" s="1"/>
  <c r="AF229" i="8"/>
  <c r="AG229" i="8" s="1"/>
  <c r="AF230" i="8"/>
  <c r="AG230" i="8" s="1"/>
  <c r="AF280" i="8"/>
  <c r="AG280" i="8" s="1"/>
  <c r="AF271" i="8"/>
  <c r="AG271" i="8" s="1"/>
  <c r="AF242" i="8"/>
  <c r="AG242" i="8" s="1"/>
  <c r="AF322" i="8"/>
  <c r="AG322" i="8" s="1"/>
  <c r="AF405" i="8"/>
  <c r="AG405" i="8" s="1"/>
  <c r="AF326" i="8"/>
  <c r="AG326" i="8" s="1"/>
  <c r="AF351" i="8"/>
  <c r="AG351" i="8" s="1"/>
  <c r="AF345" i="8"/>
  <c r="AG345" i="8" s="1"/>
  <c r="AF263" i="8"/>
  <c r="AG263" i="8" s="1"/>
  <c r="AF323" i="8"/>
  <c r="AG323" i="8" s="1"/>
  <c r="AF384" i="8"/>
  <c r="AG384" i="8" s="1"/>
  <c r="AF259" i="8"/>
  <c r="AG259" i="8" s="1"/>
  <c r="AF337" i="8"/>
  <c r="AG337" i="8" s="1"/>
  <c r="AF303" i="8"/>
  <c r="AG303" i="8" s="1"/>
  <c r="AF251" i="8"/>
  <c r="AG251" i="8" s="1"/>
  <c r="AF250" i="8"/>
  <c r="AG250" i="8" s="1"/>
  <c r="AF316" i="8"/>
  <c r="AG316" i="8" s="1"/>
  <c r="AF269" i="8"/>
  <c r="AG269" i="8" s="1"/>
  <c r="AF314" i="8"/>
  <c r="AG314" i="8" s="1"/>
  <c r="AF311" i="8"/>
  <c r="AG311" i="8" s="1"/>
  <c r="AF341" i="8"/>
  <c r="AG341" i="8" s="1"/>
  <c r="AF307" i="8"/>
  <c r="AG307" i="8" s="1"/>
  <c r="AF277" i="8"/>
  <c r="AG277" i="8" s="1"/>
  <c r="AF344" i="8"/>
  <c r="AG344" i="8" s="1"/>
  <c r="AF362" i="8"/>
  <c r="AG362" i="8" s="1"/>
  <c r="AF339" i="8"/>
  <c r="AG339" i="8" s="1"/>
  <c r="AF272" i="8"/>
  <c r="AG272" i="8" s="1"/>
  <c r="AF399" i="8"/>
  <c r="AG399" i="8" s="1"/>
  <c r="AF306" i="8"/>
  <c r="AG306" i="8" s="1"/>
  <c r="AF395" i="8"/>
  <c r="AG395" i="8" s="1"/>
  <c r="AF360" i="8"/>
  <c r="AG360" i="8" s="1"/>
  <c r="AF342" i="8"/>
  <c r="AG342" i="8" s="1"/>
  <c r="AF352" i="8"/>
  <c r="AG352" i="8" s="1"/>
  <c r="AF285" i="8"/>
  <c r="AG285" i="8" s="1"/>
  <c r="AF372" i="8"/>
  <c r="AG372" i="8" s="1"/>
  <c r="AF329" i="8"/>
  <c r="AG329" i="8" s="1"/>
  <c r="AF397" i="8"/>
  <c r="AG397" i="8" s="1"/>
  <c r="AF282" i="8"/>
  <c r="AG282" i="8" s="1"/>
  <c r="AF400" i="8"/>
  <c r="AG400" i="8" s="1"/>
  <c r="AF266" i="8"/>
  <c r="AG266" i="8" s="1"/>
  <c r="AF320" i="8"/>
  <c r="AG320" i="8" s="1"/>
  <c r="AF278" i="8"/>
  <c r="AG278" i="8" s="1"/>
  <c r="AF258" i="8"/>
  <c r="AG258" i="8" s="1"/>
  <c r="AF364" i="8"/>
  <c r="AG364" i="8" s="1"/>
  <c r="AF376" i="8"/>
  <c r="AG376" i="8" s="1"/>
  <c r="AF398" i="8"/>
  <c r="AG398" i="8" s="1"/>
  <c r="AF256" i="8"/>
  <c r="AG256" i="8" s="1"/>
  <c r="AF383" i="8"/>
  <c r="AG383" i="8" s="1"/>
  <c r="AF274" i="8"/>
  <c r="AG274" i="8" s="1"/>
  <c r="AF264" i="8"/>
  <c r="AG264" i="8" s="1"/>
  <c r="AF402" i="8"/>
  <c r="AG402" i="8" s="1"/>
  <c r="AF380" i="8"/>
  <c r="AG380" i="8" s="1"/>
  <c r="AF347" i="8"/>
  <c r="AG347" i="8" s="1"/>
  <c r="AF265" i="8"/>
  <c r="AG265" i="8" s="1"/>
  <c r="AF385" i="8"/>
  <c r="AG385" i="8" s="1"/>
  <c r="AF257" i="8"/>
  <c r="AG257" i="8" s="1"/>
  <c r="AF334" i="8"/>
  <c r="AG334" i="8" s="1"/>
  <c r="AF312" i="8"/>
  <c r="AG312" i="8" s="1"/>
  <c r="AF358" i="8"/>
  <c r="AG358" i="8" s="1"/>
  <c r="AF387" i="8"/>
  <c r="AG387" i="8" s="1"/>
  <c r="AF373" i="8"/>
  <c r="AG373" i="8" s="1"/>
  <c r="AF261" i="8"/>
  <c r="AG261" i="8" s="1"/>
  <c r="AF391" i="8"/>
  <c r="AG391" i="8" s="1"/>
  <c r="AF281" i="8"/>
  <c r="AG281" i="8" s="1"/>
  <c r="AF288" i="8"/>
  <c r="AG288" i="8" s="1"/>
  <c r="AF388" i="8"/>
  <c r="AG388" i="8" s="1"/>
  <c r="AF321" i="8"/>
  <c r="AG321" i="8" s="1"/>
  <c r="AF363" i="8"/>
  <c r="AG363" i="8" s="1"/>
  <c r="AF374" i="8"/>
  <c r="AG374" i="8" s="1"/>
  <c r="AF309" i="8"/>
  <c r="AG309" i="8" s="1"/>
  <c r="AF349" i="8"/>
  <c r="AG349" i="8" s="1"/>
  <c r="AF338" i="8"/>
  <c r="AG338" i="8" s="1"/>
  <c r="AF343" i="8"/>
  <c r="AG343" i="8" s="1"/>
  <c r="AF333" i="8"/>
  <c r="AG333" i="8" s="1"/>
  <c r="AF394" i="8"/>
  <c r="AG394" i="8" s="1"/>
  <c r="AF327" i="8"/>
  <c r="AG327" i="8" s="1"/>
  <c r="AF371" i="8"/>
  <c r="AG371" i="8" s="1"/>
  <c r="AF325" i="8"/>
  <c r="AG325" i="8" s="1"/>
  <c r="AF324" i="8"/>
  <c r="AG324" i="8" s="1"/>
  <c r="AF330" i="8"/>
  <c r="AG330" i="8" s="1"/>
  <c r="AF313" i="8"/>
  <c r="AG313" i="8" s="1"/>
  <c r="AF332" i="8"/>
  <c r="AG332" i="8" s="1"/>
  <c r="AF328" i="8"/>
  <c r="AG328" i="8" s="1"/>
  <c r="AF315" i="8"/>
  <c r="AG315" i="8" s="1"/>
  <c r="AF262" i="8"/>
  <c r="AG262" i="8" s="1"/>
  <c r="AF403" i="8"/>
  <c r="AG403" i="8" s="1"/>
  <c r="AF319" i="8"/>
  <c r="AG319" i="8" s="1"/>
  <c r="AF289" i="8"/>
  <c r="AG289" i="8" s="1"/>
  <c r="AF308" i="8"/>
  <c r="AG308" i="8" s="1"/>
  <c r="AF317" i="8"/>
  <c r="AG317" i="8" s="1"/>
  <c r="AF379" i="8"/>
  <c r="AG379" i="8" s="1"/>
  <c r="AF401" i="8"/>
  <c r="AG401" i="8" s="1"/>
  <c r="AF382" i="8"/>
  <c r="AG382" i="8" s="1"/>
  <c r="AF346" i="8"/>
  <c r="AG346" i="8" s="1"/>
  <c r="AF390" i="8"/>
  <c r="AG390" i="8" s="1"/>
  <c r="AF386" i="8"/>
  <c r="AG386" i="8" s="1"/>
  <c r="AF260" i="8"/>
  <c r="AG260" i="8" s="1"/>
  <c r="AF310" i="8"/>
  <c r="AG310" i="8" s="1"/>
  <c r="AF361" i="8"/>
  <c r="AG361" i="8" s="1"/>
  <c r="AF335" i="8"/>
  <c r="AG335" i="8" s="1"/>
  <c r="AF356" i="8"/>
  <c r="AG356" i="8" s="1"/>
  <c r="AF318" i="8"/>
  <c r="AG318" i="8" s="1"/>
  <c r="AF357" i="8"/>
  <c r="AG357" i="8" s="1"/>
  <c r="AF255" i="8"/>
  <c r="AG255" i="8" s="1"/>
  <c r="AF375" i="8"/>
  <c r="AG375" i="8" s="1"/>
  <c r="AF353" i="8"/>
  <c r="AG353" i="8" s="1"/>
  <c r="AF355" i="8"/>
  <c r="AG355" i="8" s="1"/>
  <c r="AF348" i="8"/>
  <c r="AG348" i="8" s="1"/>
  <c r="AF350" i="8"/>
  <c r="AG350" i="8" s="1"/>
  <c r="AF359" i="8"/>
  <c r="AG359" i="8" s="1"/>
  <c r="AF354" i="8"/>
  <c r="AG354" i="8" s="1"/>
  <c r="AF396" i="8"/>
  <c r="AG396" i="8" s="1"/>
  <c r="AF340" i="8"/>
  <c r="AG340" i="8" s="1"/>
  <c r="AF331" i="8"/>
  <c r="AG331" i="8" s="1"/>
  <c r="AF336" i="8"/>
  <c r="AG336" i="8" s="1"/>
  <c r="AF273" i="8"/>
  <c r="AG273" i="8" s="1"/>
  <c r="AF270" i="8"/>
  <c r="AG270" i="8" s="1"/>
  <c r="AF287" i="8"/>
  <c r="AG287" i="8" s="1"/>
  <c r="AF304" i="8"/>
  <c r="AG304" i="8" s="1"/>
  <c r="AF275" i="8"/>
  <c r="AG275" i="8" s="1"/>
  <c r="AF302" i="8"/>
  <c r="AG302" i="8" s="1"/>
  <c r="AF286" i="8"/>
  <c r="AG286" i="8" s="1"/>
  <c r="AF252" i="8"/>
  <c r="AG252" i="8" s="1"/>
  <c r="AF247" i="8"/>
  <c r="AG247" i="8" s="1"/>
  <c r="AF305" i="8"/>
  <c r="AG305" i="8" s="1"/>
  <c r="AF241" i="8"/>
  <c r="AG241" i="8" s="1"/>
  <c r="AF295" i="8"/>
  <c r="AG295" i="8" s="1"/>
  <c r="AF276" i="8"/>
  <c r="AG276" i="8" s="1"/>
  <c r="AF254" i="8"/>
  <c r="AG254" i="8" s="1"/>
  <c r="AF234" i="8"/>
  <c r="AG234" i="8" s="1"/>
  <c r="AF268" i="8"/>
  <c r="AG268" i="8" s="1"/>
  <c r="AF240" i="8"/>
  <c r="AG240" i="8" s="1"/>
  <c r="AF231" i="8"/>
  <c r="AG231" i="8" s="1"/>
  <c r="AF232" i="8"/>
  <c r="AG232" i="8" s="1"/>
  <c r="AF296" i="8"/>
  <c r="AG296" i="8" s="1"/>
  <c r="AF291" i="8"/>
  <c r="AG291" i="8" s="1"/>
  <c r="AF246" i="8"/>
  <c r="AG246" i="8" s="1"/>
  <c r="AF249" i="8"/>
  <c r="AG249" i="8" s="1"/>
  <c r="AF294" i="8"/>
  <c r="AG294" i="8" s="1"/>
  <c r="AF299" i="8"/>
  <c r="AG299" i="8" s="1"/>
  <c r="AF300" i="8"/>
  <c r="AG300" i="8" s="1"/>
  <c r="AF284" i="8"/>
  <c r="AG284" i="8" s="1"/>
  <c r="AF290" i="8"/>
  <c r="AG290" i="8" s="1"/>
  <c r="AF243" i="8"/>
  <c r="AG243" i="8" s="1"/>
  <c r="AF279" i="8"/>
  <c r="AG279" i="8" s="1"/>
  <c r="AF245" i="8"/>
  <c r="AG245" i="8" s="1"/>
  <c r="AF238" i="8"/>
  <c r="AG238" i="8" s="1"/>
  <c r="AF253" i="8"/>
  <c r="AG253" i="8" s="1"/>
  <c r="AF301" i="8"/>
  <c r="AG301" i="8" s="1"/>
  <c r="AF248" i="8"/>
  <c r="AG248" i="8" s="1"/>
  <c r="AF236" i="8"/>
  <c r="AG236" i="8" s="1"/>
  <c r="AF297" i="8"/>
  <c r="AG297" i="8" s="1"/>
  <c r="AF244" i="8"/>
  <c r="AG244" i="8" s="1"/>
  <c r="AF233" i="8"/>
  <c r="AG233" i="8" s="1"/>
  <c r="AF283" i="8"/>
  <c r="AG283" i="8" s="1"/>
  <c r="AF293" i="8"/>
  <c r="AG293" i="8" s="1"/>
  <c r="AF267" i="8"/>
  <c r="AG267" i="8" s="1"/>
  <c r="AF370" i="8"/>
  <c r="AG370" i="8" s="1"/>
  <c r="AF292" i="8"/>
  <c r="AG292" i="8" s="1"/>
  <c r="AF369" i="8"/>
  <c r="AG369" i="8" s="1"/>
  <c r="AF404" i="8"/>
  <c r="AG404" i="8" s="1"/>
  <c r="AF239" i="8"/>
  <c r="AG239" i="8" s="1"/>
  <c r="AF366" i="8"/>
  <c r="AG366" i="8" s="1"/>
  <c r="AF365" i="8"/>
  <c r="AG365" i="8" s="1"/>
  <c r="AF367" i="8"/>
  <c r="AG367" i="8" s="1"/>
  <c r="AF393" i="8"/>
  <c r="AG393" i="8" s="1"/>
  <c r="AF368" i="8"/>
  <c r="AG368" i="8" s="1"/>
  <c r="AF381" i="8"/>
  <c r="AG381" i="8" s="1"/>
  <c r="AF237" i="8"/>
  <c r="AG237" i="8" s="1"/>
  <c r="AF298" i="8"/>
  <c r="AG298" i="8" s="1"/>
  <c r="AF235" i="8"/>
  <c r="AG235" i="8" s="1"/>
  <c r="AF378" i="8"/>
  <c r="AG378" i="8" s="1"/>
  <c r="AF377" i="8"/>
  <c r="AG377" i="8" s="1"/>
  <c r="AF392" i="8"/>
  <c r="AG392" i="8" s="1"/>
  <c r="AF389" i="8"/>
  <c r="AG389" i="8" s="1"/>
  <c r="AF6" i="8"/>
  <c r="AG6" i="8" s="1"/>
  <c r="AB7" i="8"/>
  <c r="AC7" i="8" s="1"/>
  <c r="AB8" i="8"/>
  <c r="AC8" i="8" s="1"/>
  <c r="AB9" i="8"/>
  <c r="AC9" i="8" s="1"/>
  <c r="AB10" i="8"/>
  <c r="AC10" i="8" s="1"/>
  <c r="AB11" i="8"/>
  <c r="AC11" i="8" s="1"/>
  <c r="AB12" i="8"/>
  <c r="AC12" i="8" s="1"/>
  <c r="AB13" i="8"/>
  <c r="AC13" i="8" s="1"/>
  <c r="AB14" i="8"/>
  <c r="AC14" i="8" s="1"/>
  <c r="AB15" i="8"/>
  <c r="AC15" i="8" s="1"/>
  <c r="AB16" i="8"/>
  <c r="AC16" i="8" s="1"/>
  <c r="AB17" i="8"/>
  <c r="AC17" i="8" s="1"/>
  <c r="AB18" i="8"/>
  <c r="AC18" i="8" s="1"/>
  <c r="AB19" i="8"/>
  <c r="AC19" i="8" s="1"/>
  <c r="AB20" i="8"/>
  <c r="AC20" i="8" s="1"/>
  <c r="AB21" i="8"/>
  <c r="AC21" i="8" s="1"/>
  <c r="AB22" i="8"/>
  <c r="AC22" i="8" s="1"/>
  <c r="AB23" i="8"/>
  <c r="AC23" i="8" s="1"/>
  <c r="AB24" i="8"/>
  <c r="AC24" i="8" s="1"/>
  <c r="AB25" i="8"/>
  <c r="AC25" i="8" s="1"/>
  <c r="AB26" i="8"/>
  <c r="AC26" i="8" s="1"/>
  <c r="AB27" i="8"/>
  <c r="AC27" i="8" s="1"/>
  <c r="AB28" i="8"/>
  <c r="AC28" i="8" s="1"/>
  <c r="AB29" i="8"/>
  <c r="AC29" i="8" s="1"/>
  <c r="AB30" i="8"/>
  <c r="AC30" i="8" s="1"/>
  <c r="AB31" i="8"/>
  <c r="AC31" i="8" s="1"/>
  <c r="AB32" i="8"/>
  <c r="AC32" i="8" s="1"/>
  <c r="AB33" i="8"/>
  <c r="AC33" i="8" s="1"/>
  <c r="AB124" i="8"/>
  <c r="AC124" i="8" s="1"/>
  <c r="AB34" i="8"/>
  <c r="AC34" i="8" s="1"/>
  <c r="AB135" i="8"/>
  <c r="AC135" i="8" s="1"/>
  <c r="AB35" i="8"/>
  <c r="AC35" i="8" s="1"/>
  <c r="AB36" i="8"/>
  <c r="AC36" i="8" s="1"/>
  <c r="AB37" i="8"/>
  <c r="AC37" i="8" s="1"/>
  <c r="AB38" i="8"/>
  <c r="AC38" i="8" s="1"/>
  <c r="AB39" i="8"/>
  <c r="AC39" i="8" s="1"/>
  <c r="AB40" i="8"/>
  <c r="AC40" i="8" s="1"/>
  <c r="AB41" i="8"/>
  <c r="AC41" i="8" s="1"/>
  <c r="AB42" i="8"/>
  <c r="AC42" i="8" s="1"/>
  <c r="AB43" i="8"/>
  <c r="AC43" i="8" s="1"/>
  <c r="AB44" i="8"/>
  <c r="AC44" i="8" s="1"/>
  <c r="AB45" i="8"/>
  <c r="AC45" i="8" s="1"/>
  <c r="AB46" i="8"/>
  <c r="AC46" i="8" s="1"/>
  <c r="AB47" i="8"/>
  <c r="AC47" i="8" s="1"/>
  <c r="AB48" i="8"/>
  <c r="AC48" i="8" s="1"/>
  <c r="AB49" i="8"/>
  <c r="AC49" i="8" s="1"/>
  <c r="AB50" i="8"/>
  <c r="AC50" i="8" s="1"/>
  <c r="AB51" i="8"/>
  <c r="AC51" i="8" s="1"/>
  <c r="AB52" i="8"/>
  <c r="AC52" i="8" s="1"/>
  <c r="AB53" i="8"/>
  <c r="AC53" i="8" s="1"/>
  <c r="AB54" i="8"/>
  <c r="AC54" i="8" s="1"/>
  <c r="AB55" i="8"/>
  <c r="AC55" i="8" s="1"/>
  <c r="AB56" i="8"/>
  <c r="AC56" i="8" s="1"/>
  <c r="AB57" i="8"/>
  <c r="AC57" i="8" s="1"/>
  <c r="AB58" i="8"/>
  <c r="AC58" i="8" s="1"/>
  <c r="AB59" i="8"/>
  <c r="AC59" i="8" s="1"/>
  <c r="AB60" i="8"/>
  <c r="AC60" i="8" s="1"/>
  <c r="AB61" i="8"/>
  <c r="AC61" i="8" s="1"/>
  <c r="AB62" i="8"/>
  <c r="AC62" i="8" s="1"/>
  <c r="AB63" i="8"/>
  <c r="AC63" i="8" s="1"/>
  <c r="AB64" i="8"/>
  <c r="AC64" i="8" s="1"/>
  <c r="AB65" i="8"/>
  <c r="AC65" i="8" s="1"/>
  <c r="AB66" i="8"/>
  <c r="AC66" i="8" s="1"/>
  <c r="AB67" i="8"/>
  <c r="AC67" i="8" s="1"/>
  <c r="AB68" i="8"/>
  <c r="AC68" i="8" s="1"/>
  <c r="AB69" i="8"/>
  <c r="AC69" i="8" s="1"/>
  <c r="AB70" i="8"/>
  <c r="AC70" i="8" s="1"/>
  <c r="AB71" i="8"/>
  <c r="AC71" i="8" s="1"/>
  <c r="AB72" i="8"/>
  <c r="AC72" i="8" s="1"/>
  <c r="AB73" i="8"/>
  <c r="AC73" i="8" s="1"/>
  <c r="AB74" i="8"/>
  <c r="AC74" i="8" s="1"/>
  <c r="AB75" i="8"/>
  <c r="AC75" i="8" s="1"/>
  <c r="AB76" i="8"/>
  <c r="AC76" i="8" s="1"/>
  <c r="AB77" i="8"/>
  <c r="AC77" i="8" s="1"/>
  <c r="AB78" i="8"/>
  <c r="AC78" i="8" s="1"/>
  <c r="AB79" i="8"/>
  <c r="AC79" i="8" s="1"/>
  <c r="AB80" i="8"/>
  <c r="AC80" i="8" s="1"/>
  <c r="AB81" i="8"/>
  <c r="AC81" i="8" s="1"/>
  <c r="AB82" i="8"/>
  <c r="AC82" i="8" s="1"/>
  <c r="AB83" i="8"/>
  <c r="AC83" i="8" s="1"/>
  <c r="AB84" i="8"/>
  <c r="AC84" i="8" s="1"/>
  <c r="AB85" i="8"/>
  <c r="AC85" i="8" s="1"/>
  <c r="AB87" i="8"/>
  <c r="AC87" i="8" s="1"/>
  <c r="AB86" i="8"/>
  <c r="AC86" i="8" s="1"/>
  <c r="AB88" i="8"/>
  <c r="AC88" i="8" s="1"/>
  <c r="AB89" i="8"/>
  <c r="AC89" i="8" s="1"/>
  <c r="AB90" i="8"/>
  <c r="AC90" i="8" s="1"/>
  <c r="AB91" i="8"/>
  <c r="AC91" i="8" s="1"/>
  <c r="AB92" i="8"/>
  <c r="AC92" i="8" s="1"/>
  <c r="AB93" i="8"/>
  <c r="AC93" i="8" s="1"/>
  <c r="AB94" i="8"/>
  <c r="AC94" i="8" s="1"/>
  <c r="AB95" i="8"/>
  <c r="AC95" i="8" s="1"/>
  <c r="AB96" i="8"/>
  <c r="AC96" i="8" s="1"/>
  <c r="AB97" i="8"/>
  <c r="AC97" i="8" s="1"/>
  <c r="AB98" i="8"/>
  <c r="AC98" i="8" s="1"/>
  <c r="AB99" i="8"/>
  <c r="AC99" i="8" s="1"/>
  <c r="AB100" i="8"/>
  <c r="AC100" i="8" s="1"/>
  <c r="AB101" i="8"/>
  <c r="AC101" i="8" s="1"/>
  <c r="AB102" i="8"/>
  <c r="AC102" i="8" s="1"/>
  <c r="AB103" i="8"/>
  <c r="AC103" i="8" s="1"/>
  <c r="AB104" i="8"/>
  <c r="AC104" i="8" s="1"/>
  <c r="AB105" i="8"/>
  <c r="AC105" i="8" s="1"/>
  <c r="AB106" i="8"/>
  <c r="AC106" i="8" s="1"/>
  <c r="AB107" i="8"/>
  <c r="AC107" i="8" s="1"/>
  <c r="AB108" i="8"/>
  <c r="AC108" i="8" s="1"/>
  <c r="AB109" i="8"/>
  <c r="AC109" i="8" s="1"/>
  <c r="AB110" i="8"/>
  <c r="AC110" i="8" s="1"/>
  <c r="AB111" i="8"/>
  <c r="AC111" i="8" s="1"/>
  <c r="AB112" i="8"/>
  <c r="AC112" i="8" s="1"/>
  <c r="AB113" i="8"/>
  <c r="AC113" i="8" s="1"/>
  <c r="AB114" i="8"/>
  <c r="AC114" i="8" s="1"/>
  <c r="AB115" i="8"/>
  <c r="AC115" i="8" s="1"/>
  <c r="AB116" i="8"/>
  <c r="AC116" i="8" s="1"/>
  <c r="AB117" i="8"/>
  <c r="AC117" i="8" s="1"/>
  <c r="AB118" i="8"/>
  <c r="AC118" i="8" s="1"/>
  <c r="AB119" i="8"/>
  <c r="AC119" i="8" s="1"/>
  <c r="AB120" i="8"/>
  <c r="AC120" i="8" s="1"/>
  <c r="AB121" i="8"/>
  <c r="AC121" i="8" s="1"/>
  <c r="AB122" i="8"/>
  <c r="AC122" i="8" s="1"/>
  <c r="AB123" i="8"/>
  <c r="AC123" i="8" s="1"/>
  <c r="AB125" i="8"/>
  <c r="AC125" i="8" s="1"/>
  <c r="AB126" i="8"/>
  <c r="AC126" i="8" s="1"/>
  <c r="AB127" i="8"/>
  <c r="AC127" i="8" s="1"/>
  <c r="AB128" i="8"/>
  <c r="AC128" i="8" s="1"/>
  <c r="AB129" i="8"/>
  <c r="AC129" i="8" s="1"/>
  <c r="AB130" i="8"/>
  <c r="AC130" i="8" s="1"/>
  <c r="AB131" i="8"/>
  <c r="AC131" i="8" s="1"/>
  <c r="AB132" i="8"/>
  <c r="AC132" i="8" s="1"/>
  <c r="AB133" i="8"/>
  <c r="AC133" i="8" s="1"/>
  <c r="AB134" i="8"/>
  <c r="AC134" i="8" s="1"/>
  <c r="AB136" i="8"/>
  <c r="AC136" i="8" s="1"/>
  <c r="AB137" i="8"/>
  <c r="AC137" i="8" s="1"/>
  <c r="AB138" i="8"/>
  <c r="AC138" i="8" s="1"/>
  <c r="AB139" i="8"/>
  <c r="AC139" i="8" s="1"/>
  <c r="AB140" i="8"/>
  <c r="AC140" i="8" s="1"/>
  <c r="AB141" i="8"/>
  <c r="AC141" i="8" s="1"/>
  <c r="AB142" i="8"/>
  <c r="AC142" i="8" s="1"/>
  <c r="AB143" i="8"/>
  <c r="AC143" i="8" s="1"/>
  <c r="AB144" i="8"/>
  <c r="AC144" i="8" s="1"/>
  <c r="AB145" i="8"/>
  <c r="AC145" i="8" s="1"/>
  <c r="AB146" i="8"/>
  <c r="AC146" i="8" s="1"/>
  <c r="AB147" i="8"/>
  <c r="AC147" i="8" s="1"/>
  <c r="AB148" i="8"/>
  <c r="AC148" i="8" s="1"/>
  <c r="AB149" i="8"/>
  <c r="AC149" i="8" s="1"/>
  <c r="AB150" i="8"/>
  <c r="AC150" i="8" s="1"/>
  <c r="AB151" i="8"/>
  <c r="AC151" i="8" s="1"/>
  <c r="AB152" i="8"/>
  <c r="AC152" i="8" s="1"/>
  <c r="AB153" i="8"/>
  <c r="AC153" i="8" s="1"/>
  <c r="AB154" i="8"/>
  <c r="AC154" i="8" s="1"/>
  <c r="AB155" i="8"/>
  <c r="AC155" i="8" s="1"/>
  <c r="AB156" i="8"/>
  <c r="AC156" i="8" s="1"/>
  <c r="AB157" i="8"/>
  <c r="AC157" i="8" s="1"/>
  <c r="AB158" i="8"/>
  <c r="AC158" i="8" s="1"/>
  <c r="AB159" i="8"/>
  <c r="AC159" i="8" s="1"/>
  <c r="AB160" i="8"/>
  <c r="AC160" i="8" s="1"/>
  <c r="AB161" i="8"/>
  <c r="AC161" i="8" s="1"/>
  <c r="AB162" i="8"/>
  <c r="AC162" i="8" s="1"/>
  <c r="AB163" i="8"/>
  <c r="AC163" i="8" s="1"/>
  <c r="AB164" i="8"/>
  <c r="AC164" i="8" s="1"/>
  <c r="AB165" i="8"/>
  <c r="AC165" i="8" s="1"/>
  <c r="AB166" i="8"/>
  <c r="AC166" i="8" s="1"/>
  <c r="AB167" i="8"/>
  <c r="AC167" i="8" s="1"/>
  <c r="AB168" i="8"/>
  <c r="AC168" i="8" s="1"/>
  <c r="AB169" i="8"/>
  <c r="AC169" i="8" s="1"/>
  <c r="AB170" i="8"/>
  <c r="AC170" i="8" s="1"/>
  <c r="AB171" i="8"/>
  <c r="AC171" i="8" s="1"/>
  <c r="AB172" i="8"/>
  <c r="AC172" i="8" s="1"/>
  <c r="AB173" i="8"/>
  <c r="AC173" i="8" s="1"/>
  <c r="AB174" i="8"/>
  <c r="AC174" i="8" s="1"/>
  <c r="AB175" i="8"/>
  <c r="AC175" i="8" s="1"/>
  <c r="AB176" i="8"/>
  <c r="AC176" i="8" s="1"/>
  <c r="AB177" i="8"/>
  <c r="AC177" i="8" s="1"/>
  <c r="AB178" i="8"/>
  <c r="AC178" i="8" s="1"/>
  <c r="AB179" i="8"/>
  <c r="AC179" i="8" s="1"/>
  <c r="AB180" i="8"/>
  <c r="AC180" i="8" s="1"/>
  <c r="AB181" i="8"/>
  <c r="AC181" i="8" s="1"/>
  <c r="AB182" i="8"/>
  <c r="AC182" i="8" s="1"/>
  <c r="AB183" i="8"/>
  <c r="AC183" i="8" s="1"/>
  <c r="AB184" i="8"/>
  <c r="AC184" i="8" s="1"/>
  <c r="AB185" i="8"/>
  <c r="AC185" i="8" s="1"/>
  <c r="AB186" i="8"/>
  <c r="AC186" i="8" s="1"/>
  <c r="AB187" i="8"/>
  <c r="AC187" i="8" s="1"/>
  <c r="AB188" i="8"/>
  <c r="AC188" i="8" s="1"/>
  <c r="AB189" i="8"/>
  <c r="AC189" i="8" s="1"/>
  <c r="AB190" i="8"/>
  <c r="AC190" i="8" s="1"/>
  <c r="AB191" i="8"/>
  <c r="AC191" i="8" s="1"/>
  <c r="AB192" i="8"/>
  <c r="AC192" i="8" s="1"/>
  <c r="AB193" i="8"/>
  <c r="AC193" i="8" s="1"/>
  <c r="AB194" i="8"/>
  <c r="AC194" i="8" s="1"/>
  <c r="AB195" i="8"/>
  <c r="AC195" i="8" s="1"/>
  <c r="AB196" i="8"/>
  <c r="AC196" i="8" s="1"/>
  <c r="AB197" i="8"/>
  <c r="AC197" i="8" s="1"/>
  <c r="AB198" i="8"/>
  <c r="AC198" i="8" s="1"/>
  <c r="AB199" i="8"/>
  <c r="AC199" i="8" s="1"/>
  <c r="AB200" i="8"/>
  <c r="AC200" i="8" s="1"/>
  <c r="AB201" i="8"/>
  <c r="AC201" i="8" s="1"/>
  <c r="AB202" i="8"/>
  <c r="AC202" i="8" s="1"/>
  <c r="AB203" i="8"/>
  <c r="AC203" i="8" s="1"/>
  <c r="AB204" i="8"/>
  <c r="AC204" i="8" s="1"/>
  <c r="AB205" i="8"/>
  <c r="AC205" i="8" s="1"/>
  <c r="AB206" i="8"/>
  <c r="AC206" i="8" s="1"/>
  <c r="AB207" i="8"/>
  <c r="AC207" i="8" s="1"/>
  <c r="AB208" i="8"/>
  <c r="AC208" i="8" s="1"/>
  <c r="AB209" i="8"/>
  <c r="AC209" i="8" s="1"/>
  <c r="AB210" i="8"/>
  <c r="AC210" i="8" s="1"/>
  <c r="AB211" i="8"/>
  <c r="AC211" i="8" s="1"/>
  <c r="AB212" i="8"/>
  <c r="AC212" i="8" s="1"/>
  <c r="AB213" i="8"/>
  <c r="AC213" i="8" s="1"/>
  <c r="AB216" i="8"/>
  <c r="AC216" i="8" s="1"/>
  <c r="AB214" i="8"/>
  <c r="AC214" i="8" s="1"/>
  <c r="AB215" i="8"/>
  <c r="AC215" i="8" s="1"/>
  <c r="AB217" i="8"/>
  <c r="AC217" i="8" s="1"/>
  <c r="AB218" i="8"/>
  <c r="AC218" i="8" s="1"/>
  <c r="AB219" i="8"/>
  <c r="AC219" i="8" s="1"/>
  <c r="AB220" i="8"/>
  <c r="AC220" i="8" s="1"/>
  <c r="AB221" i="8"/>
  <c r="AC221" i="8" s="1"/>
  <c r="AB222" i="8"/>
  <c r="AC222" i="8" s="1"/>
  <c r="AB223" i="8"/>
  <c r="AC223" i="8" s="1"/>
  <c r="AB224" i="8"/>
  <c r="AC224" i="8" s="1"/>
  <c r="AB225" i="8"/>
  <c r="AC225" i="8" s="1"/>
  <c r="AB226" i="8"/>
  <c r="AC226" i="8" s="1"/>
  <c r="AB227" i="8"/>
  <c r="AC227" i="8" s="1"/>
  <c r="AB228" i="8"/>
  <c r="AC228" i="8" s="1"/>
  <c r="AB229" i="8"/>
  <c r="AC229" i="8" s="1"/>
  <c r="AB230" i="8"/>
  <c r="AC230" i="8" s="1"/>
  <c r="AB280" i="8"/>
  <c r="AC280" i="8" s="1"/>
  <c r="AB271" i="8"/>
  <c r="AC271" i="8" s="1"/>
  <c r="AB242" i="8"/>
  <c r="AC242" i="8" s="1"/>
  <c r="AB322" i="8"/>
  <c r="AC322" i="8" s="1"/>
  <c r="AB405" i="8"/>
  <c r="AC405" i="8" s="1"/>
  <c r="AB326" i="8"/>
  <c r="AC326" i="8" s="1"/>
  <c r="AB351" i="8"/>
  <c r="AC351" i="8" s="1"/>
  <c r="AB345" i="8"/>
  <c r="AC345" i="8" s="1"/>
  <c r="AB263" i="8"/>
  <c r="AC263" i="8" s="1"/>
  <c r="AB323" i="8"/>
  <c r="AC323" i="8" s="1"/>
  <c r="AB384" i="8"/>
  <c r="AC384" i="8" s="1"/>
  <c r="AB259" i="8"/>
  <c r="AC259" i="8" s="1"/>
  <c r="AB337" i="8"/>
  <c r="AC337" i="8" s="1"/>
  <c r="AB303" i="8"/>
  <c r="AC303" i="8" s="1"/>
  <c r="AB251" i="8"/>
  <c r="AC251" i="8" s="1"/>
  <c r="AB250" i="8"/>
  <c r="AC250" i="8" s="1"/>
  <c r="AB316" i="8"/>
  <c r="AC316" i="8" s="1"/>
  <c r="AB269" i="8"/>
  <c r="AC269" i="8" s="1"/>
  <c r="AB314" i="8"/>
  <c r="AC314" i="8" s="1"/>
  <c r="AB311" i="8"/>
  <c r="AC311" i="8" s="1"/>
  <c r="AB341" i="8"/>
  <c r="AC341" i="8" s="1"/>
  <c r="AB307" i="8"/>
  <c r="AC307" i="8" s="1"/>
  <c r="AB277" i="8"/>
  <c r="AC277" i="8" s="1"/>
  <c r="AB344" i="8"/>
  <c r="AC344" i="8" s="1"/>
  <c r="AB362" i="8"/>
  <c r="AC362" i="8" s="1"/>
  <c r="AB339" i="8"/>
  <c r="AC339" i="8" s="1"/>
  <c r="AB272" i="8"/>
  <c r="AC272" i="8" s="1"/>
  <c r="AB399" i="8"/>
  <c r="AC399" i="8" s="1"/>
  <c r="AB306" i="8"/>
  <c r="AC306" i="8" s="1"/>
  <c r="AB395" i="8"/>
  <c r="AC395" i="8" s="1"/>
  <c r="AB360" i="8"/>
  <c r="AC360" i="8" s="1"/>
  <c r="AB342" i="8"/>
  <c r="AC342" i="8" s="1"/>
  <c r="AB352" i="8"/>
  <c r="AC352" i="8" s="1"/>
  <c r="AB285" i="8"/>
  <c r="AC285" i="8" s="1"/>
  <c r="AB372" i="8"/>
  <c r="AC372" i="8" s="1"/>
  <c r="AB329" i="8"/>
  <c r="AC329" i="8" s="1"/>
  <c r="AB397" i="8"/>
  <c r="AC397" i="8" s="1"/>
  <c r="AB282" i="8"/>
  <c r="AC282" i="8" s="1"/>
  <c r="AB400" i="8"/>
  <c r="AC400" i="8" s="1"/>
  <c r="AB266" i="8"/>
  <c r="AC266" i="8" s="1"/>
  <c r="AB320" i="8"/>
  <c r="AC320" i="8" s="1"/>
  <c r="AB278" i="8"/>
  <c r="AC278" i="8" s="1"/>
  <c r="AB258" i="8"/>
  <c r="AC258" i="8" s="1"/>
  <c r="AB364" i="8"/>
  <c r="AC364" i="8" s="1"/>
  <c r="AB376" i="8"/>
  <c r="AC376" i="8" s="1"/>
  <c r="AB398" i="8"/>
  <c r="AC398" i="8" s="1"/>
  <c r="AB256" i="8"/>
  <c r="AC256" i="8" s="1"/>
  <c r="AB383" i="8"/>
  <c r="AC383" i="8" s="1"/>
  <c r="AB274" i="8"/>
  <c r="AC274" i="8" s="1"/>
  <c r="AB264" i="8"/>
  <c r="AC264" i="8" s="1"/>
  <c r="AB402" i="8"/>
  <c r="AC402" i="8" s="1"/>
  <c r="AB380" i="8"/>
  <c r="AC380" i="8" s="1"/>
  <c r="AB347" i="8"/>
  <c r="AC347" i="8" s="1"/>
  <c r="AB265" i="8"/>
  <c r="AC265" i="8" s="1"/>
  <c r="AB385" i="8"/>
  <c r="AC385" i="8" s="1"/>
  <c r="AB257" i="8"/>
  <c r="AC257" i="8" s="1"/>
  <c r="AB334" i="8"/>
  <c r="AC334" i="8" s="1"/>
  <c r="AB312" i="8"/>
  <c r="AC312" i="8" s="1"/>
  <c r="AB358" i="8"/>
  <c r="AC358" i="8" s="1"/>
  <c r="AB387" i="8"/>
  <c r="AC387" i="8" s="1"/>
  <c r="AB373" i="8"/>
  <c r="AC373" i="8" s="1"/>
  <c r="AB261" i="8"/>
  <c r="AC261" i="8" s="1"/>
  <c r="AB391" i="8"/>
  <c r="AC391" i="8" s="1"/>
  <c r="AB281" i="8"/>
  <c r="AC281" i="8" s="1"/>
  <c r="AB288" i="8"/>
  <c r="AC288" i="8" s="1"/>
  <c r="AB388" i="8"/>
  <c r="AC388" i="8" s="1"/>
  <c r="AB321" i="8"/>
  <c r="AC321" i="8" s="1"/>
  <c r="AB363" i="8"/>
  <c r="AC363" i="8" s="1"/>
  <c r="AB374" i="8"/>
  <c r="AC374" i="8" s="1"/>
  <c r="AB309" i="8"/>
  <c r="AC309" i="8" s="1"/>
  <c r="AB349" i="8"/>
  <c r="AC349" i="8" s="1"/>
  <c r="AB338" i="8"/>
  <c r="AC338" i="8" s="1"/>
  <c r="AB343" i="8"/>
  <c r="AC343" i="8" s="1"/>
  <c r="AB333" i="8"/>
  <c r="AC333" i="8" s="1"/>
  <c r="AB394" i="8"/>
  <c r="AC394" i="8" s="1"/>
  <c r="AB327" i="8"/>
  <c r="AC327" i="8" s="1"/>
  <c r="AB371" i="8"/>
  <c r="AC371" i="8" s="1"/>
  <c r="AB325" i="8"/>
  <c r="AC325" i="8" s="1"/>
  <c r="AB324" i="8"/>
  <c r="AC324" i="8" s="1"/>
  <c r="AB330" i="8"/>
  <c r="AC330" i="8" s="1"/>
  <c r="AB313" i="8"/>
  <c r="AC313" i="8" s="1"/>
  <c r="AB332" i="8"/>
  <c r="AC332" i="8" s="1"/>
  <c r="AB328" i="8"/>
  <c r="AC328" i="8" s="1"/>
  <c r="AB315" i="8"/>
  <c r="AC315" i="8" s="1"/>
  <c r="AB262" i="8"/>
  <c r="AC262" i="8" s="1"/>
  <c r="AB403" i="8"/>
  <c r="AC403" i="8" s="1"/>
  <c r="AB319" i="8"/>
  <c r="AC319" i="8" s="1"/>
  <c r="AB289" i="8"/>
  <c r="AC289" i="8" s="1"/>
  <c r="AB308" i="8"/>
  <c r="AC308" i="8" s="1"/>
  <c r="AB317" i="8"/>
  <c r="AC317" i="8" s="1"/>
  <c r="AB379" i="8"/>
  <c r="AC379" i="8" s="1"/>
  <c r="AB401" i="8"/>
  <c r="AC401" i="8" s="1"/>
  <c r="AB382" i="8"/>
  <c r="AC382" i="8" s="1"/>
  <c r="AB346" i="8"/>
  <c r="AC346" i="8" s="1"/>
  <c r="AB390" i="8"/>
  <c r="AC390" i="8" s="1"/>
  <c r="AB386" i="8"/>
  <c r="AC386" i="8" s="1"/>
  <c r="AB260" i="8"/>
  <c r="AC260" i="8" s="1"/>
  <c r="AB310" i="8"/>
  <c r="AC310" i="8" s="1"/>
  <c r="AB361" i="8"/>
  <c r="AC361" i="8" s="1"/>
  <c r="AB335" i="8"/>
  <c r="AC335" i="8" s="1"/>
  <c r="AB356" i="8"/>
  <c r="AC356" i="8" s="1"/>
  <c r="AB318" i="8"/>
  <c r="AC318" i="8" s="1"/>
  <c r="AB357" i="8"/>
  <c r="AC357" i="8" s="1"/>
  <c r="AB255" i="8"/>
  <c r="AC255" i="8" s="1"/>
  <c r="AB375" i="8"/>
  <c r="AC375" i="8" s="1"/>
  <c r="AB353" i="8"/>
  <c r="AC353" i="8" s="1"/>
  <c r="AB355" i="8"/>
  <c r="AC355" i="8" s="1"/>
  <c r="AB348" i="8"/>
  <c r="AC348" i="8" s="1"/>
  <c r="AB350" i="8"/>
  <c r="AC350" i="8" s="1"/>
  <c r="AB359" i="8"/>
  <c r="AC359" i="8" s="1"/>
  <c r="AB354" i="8"/>
  <c r="AC354" i="8" s="1"/>
  <c r="AB396" i="8"/>
  <c r="AC396" i="8" s="1"/>
  <c r="AB340" i="8"/>
  <c r="AC340" i="8" s="1"/>
  <c r="AB331" i="8"/>
  <c r="AC331" i="8" s="1"/>
  <c r="AB336" i="8"/>
  <c r="AC336" i="8" s="1"/>
  <c r="AB273" i="8"/>
  <c r="AC273" i="8" s="1"/>
  <c r="AB270" i="8"/>
  <c r="AC270" i="8" s="1"/>
  <c r="AB287" i="8"/>
  <c r="AC287" i="8" s="1"/>
  <c r="AB304" i="8"/>
  <c r="AC304" i="8" s="1"/>
  <c r="AB275" i="8"/>
  <c r="AC275" i="8" s="1"/>
  <c r="AB302" i="8"/>
  <c r="AC302" i="8" s="1"/>
  <c r="AB286" i="8"/>
  <c r="AC286" i="8" s="1"/>
  <c r="AB252" i="8"/>
  <c r="AC252" i="8" s="1"/>
  <c r="AB247" i="8"/>
  <c r="AC247" i="8" s="1"/>
  <c r="AB305" i="8"/>
  <c r="AC305" i="8" s="1"/>
  <c r="AB241" i="8"/>
  <c r="AC241" i="8" s="1"/>
  <c r="AB295" i="8"/>
  <c r="AC295" i="8" s="1"/>
  <c r="AB276" i="8"/>
  <c r="AC276" i="8" s="1"/>
  <c r="AB254" i="8"/>
  <c r="AC254" i="8" s="1"/>
  <c r="AB234" i="8"/>
  <c r="AC234" i="8" s="1"/>
  <c r="AB268" i="8"/>
  <c r="AC268" i="8" s="1"/>
  <c r="AB240" i="8"/>
  <c r="AC240" i="8" s="1"/>
  <c r="AB231" i="8"/>
  <c r="AC231" i="8" s="1"/>
  <c r="AB232" i="8"/>
  <c r="AC232" i="8" s="1"/>
  <c r="AB296" i="8"/>
  <c r="AC296" i="8" s="1"/>
  <c r="AB291" i="8"/>
  <c r="AC291" i="8" s="1"/>
  <c r="AB246" i="8"/>
  <c r="AC246" i="8" s="1"/>
  <c r="AB249" i="8"/>
  <c r="AC249" i="8" s="1"/>
  <c r="AB294" i="8"/>
  <c r="AC294" i="8" s="1"/>
  <c r="AB299" i="8"/>
  <c r="AC299" i="8" s="1"/>
  <c r="AB300" i="8"/>
  <c r="AC300" i="8" s="1"/>
  <c r="AB284" i="8"/>
  <c r="AC284" i="8" s="1"/>
  <c r="AB290" i="8"/>
  <c r="AC290" i="8" s="1"/>
  <c r="AB243" i="8"/>
  <c r="AC243" i="8" s="1"/>
  <c r="AB279" i="8"/>
  <c r="AC279" i="8" s="1"/>
  <c r="AB245" i="8"/>
  <c r="AC245" i="8" s="1"/>
  <c r="AB238" i="8"/>
  <c r="AC238" i="8" s="1"/>
  <c r="AB253" i="8"/>
  <c r="AC253" i="8" s="1"/>
  <c r="AB301" i="8"/>
  <c r="AC301" i="8" s="1"/>
  <c r="AB248" i="8"/>
  <c r="AC248" i="8" s="1"/>
  <c r="AB236" i="8"/>
  <c r="AC236" i="8" s="1"/>
  <c r="AB297" i="8"/>
  <c r="AC297" i="8" s="1"/>
  <c r="AB244" i="8"/>
  <c r="AC244" i="8" s="1"/>
  <c r="AB233" i="8"/>
  <c r="AC233" i="8" s="1"/>
  <c r="AB283" i="8"/>
  <c r="AC283" i="8" s="1"/>
  <c r="AB293" i="8"/>
  <c r="AC293" i="8" s="1"/>
  <c r="AB267" i="8"/>
  <c r="AC267" i="8" s="1"/>
  <c r="AB370" i="8"/>
  <c r="AC370" i="8" s="1"/>
  <c r="AB292" i="8"/>
  <c r="AC292" i="8" s="1"/>
  <c r="AB369" i="8"/>
  <c r="AC369" i="8" s="1"/>
  <c r="AB404" i="8"/>
  <c r="AC404" i="8" s="1"/>
  <c r="AB239" i="8"/>
  <c r="AC239" i="8" s="1"/>
  <c r="AB366" i="8"/>
  <c r="AC366" i="8" s="1"/>
  <c r="AB365" i="8"/>
  <c r="AC365" i="8" s="1"/>
  <c r="AB367" i="8"/>
  <c r="AC367" i="8" s="1"/>
  <c r="AB393" i="8"/>
  <c r="AC393" i="8" s="1"/>
  <c r="AB368" i="8"/>
  <c r="AC368" i="8" s="1"/>
  <c r="AB381" i="8"/>
  <c r="AC381" i="8" s="1"/>
  <c r="AB237" i="8"/>
  <c r="AC237" i="8" s="1"/>
  <c r="AB298" i="8"/>
  <c r="AC298" i="8" s="1"/>
  <c r="AB235" i="8"/>
  <c r="AC235" i="8" s="1"/>
  <c r="AB378" i="8"/>
  <c r="AC378" i="8" s="1"/>
  <c r="AB377" i="8"/>
  <c r="AC377" i="8" s="1"/>
  <c r="AB392" i="8"/>
  <c r="AC392" i="8" s="1"/>
  <c r="AB389" i="8"/>
  <c r="AC389" i="8" s="1"/>
  <c r="AB6" i="8"/>
  <c r="AC6" i="8" s="1"/>
  <c r="X7" i="8"/>
  <c r="Y7" i="8" s="1"/>
  <c r="X8" i="8"/>
  <c r="Y8" i="8" s="1"/>
  <c r="X9" i="8"/>
  <c r="Y9" i="8" s="1"/>
  <c r="X10" i="8"/>
  <c r="Y10" i="8" s="1"/>
  <c r="X11" i="8"/>
  <c r="Y11" i="8" s="1"/>
  <c r="X12" i="8"/>
  <c r="Y12" i="8" s="1"/>
  <c r="X13" i="8"/>
  <c r="Y13" i="8" s="1"/>
  <c r="X14" i="8"/>
  <c r="Y14" i="8" s="1"/>
  <c r="X15" i="8"/>
  <c r="Y15" i="8" s="1"/>
  <c r="X16" i="8"/>
  <c r="Y16" i="8" s="1"/>
  <c r="X17" i="8"/>
  <c r="Y17" i="8" s="1"/>
  <c r="X18" i="8"/>
  <c r="Y18" i="8" s="1"/>
  <c r="X19" i="8"/>
  <c r="Y19" i="8" s="1"/>
  <c r="X20" i="8"/>
  <c r="Y20" i="8" s="1"/>
  <c r="X21" i="8"/>
  <c r="Y21" i="8" s="1"/>
  <c r="X22" i="8"/>
  <c r="Y22" i="8" s="1"/>
  <c r="X23" i="8"/>
  <c r="Y23" i="8" s="1"/>
  <c r="X24" i="8"/>
  <c r="Y24" i="8" s="1"/>
  <c r="X25" i="8"/>
  <c r="Y25" i="8" s="1"/>
  <c r="X26" i="8"/>
  <c r="Y26" i="8" s="1"/>
  <c r="X27" i="8"/>
  <c r="Y27" i="8" s="1"/>
  <c r="X28" i="8"/>
  <c r="Y28" i="8" s="1"/>
  <c r="X29" i="8"/>
  <c r="Y29" i="8" s="1"/>
  <c r="X30" i="8"/>
  <c r="Y30" i="8" s="1"/>
  <c r="X31" i="8"/>
  <c r="Y31" i="8" s="1"/>
  <c r="X32" i="8"/>
  <c r="Y32" i="8" s="1"/>
  <c r="X33" i="8"/>
  <c r="Y33" i="8" s="1"/>
  <c r="X124" i="8"/>
  <c r="Y124" i="8" s="1"/>
  <c r="X34" i="8"/>
  <c r="Y34" i="8" s="1"/>
  <c r="X135" i="8"/>
  <c r="Y135" i="8" s="1"/>
  <c r="X35" i="8"/>
  <c r="Y35" i="8" s="1"/>
  <c r="X36" i="8"/>
  <c r="Y36" i="8" s="1"/>
  <c r="X37" i="8"/>
  <c r="Y37" i="8" s="1"/>
  <c r="X38" i="8"/>
  <c r="Y38" i="8" s="1"/>
  <c r="X39" i="8"/>
  <c r="Y39" i="8" s="1"/>
  <c r="X40" i="8"/>
  <c r="Y40" i="8" s="1"/>
  <c r="X41" i="8"/>
  <c r="Y41" i="8" s="1"/>
  <c r="X42" i="8"/>
  <c r="Y42" i="8" s="1"/>
  <c r="X43" i="8"/>
  <c r="Y43" i="8" s="1"/>
  <c r="X44" i="8"/>
  <c r="Y44" i="8" s="1"/>
  <c r="X45" i="8"/>
  <c r="Y45" i="8" s="1"/>
  <c r="X46" i="8"/>
  <c r="Y46" i="8" s="1"/>
  <c r="X47" i="8"/>
  <c r="Y47" i="8" s="1"/>
  <c r="X48" i="8"/>
  <c r="Y48" i="8" s="1"/>
  <c r="X49" i="8"/>
  <c r="Y49" i="8" s="1"/>
  <c r="X50" i="8"/>
  <c r="Y50" i="8" s="1"/>
  <c r="X51" i="8"/>
  <c r="Y51" i="8" s="1"/>
  <c r="X52" i="8"/>
  <c r="Y52" i="8" s="1"/>
  <c r="X53" i="8"/>
  <c r="Y53" i="8" s="1"/>
  <c r="X54" i="8"/>
  <c r="Y54" i="8" s="1"/>
  <c r="X55" i="8"/>
  <c r="Y55" i="8" s="1"/>
  <c r="X56" i="8"/>
  <c r="Y56" i="8" s="1"/>
  <c r="X57" i="8"/>
  <c r="Y57" i="8" s="1"/>
  <c r="X58" i="8"/>
  <c r="Y58" i="8" s="1"/>
  <c r="X59" i="8"/>
  <c r="Y59" i="8" s="1"/>
  <c r="X60" i="8"/>
  <c r="Y60" i="8" s="1"/>
  <c r="X61" i="8"/>
  <c r="Y61" i="8" s="1"/>
  <c r="X62" i="8"/>
  <c r="Y62" i="8" s="1"/>
  <c r="X63" i="8"/>
  <c r="Y63" i="8" s="1"/>
  <c r="X64" i="8"/>
  <c r="Y64" i="8" s="1"/>
  <c r="X65" i="8"/>
  <c r="Y65" i="8" s="1"/>
  <c r="X66" i="8"/>
  <c r="Y66" i="8" s="1"/>
  <c r="X67" i="8"/>
  <c r="Y67" i="8" s="1"/>
  <c r="X68" i="8"/>
  <c r="Y68" i="8" s="1"/>
  <c r="X69" i="8"/>
  <c r="Y69" i="8" s="1"/>
  <c r="X70" i="8"/>
  <c r="Y70" i="8" s="1"/>
  <c r="X71" i="8"/>
  <c r="Y71" i="8" s="1"/>
  <c r="X72" i="8"/>
  <c r="Y72" i="8" s="1"/>
  <c r="X73" i="8"/>
  <c r="Y73" i="8" s="1"/>
  <c r="X74" i="8"/>
  <c r="Y74" i="8" s="1"/>
  <c r="X75" i="8"/>
  <c r="Y75" i="8" s="1"/>
  <c r="X76" i="8"/>
  <c r="Y76" i="8" s="1"/>
  <c r="X77" i="8"/>
  <c r="Y77" i="8" s="1"/>
  <c r="X78" i="8"/>
  <c r="Y78" i="8" s="1"/>
  <c r="X79" i="8"/>
  <c r="Y79" i="8" s="1"/>
  <c r="X80" i="8"/>
  <c r="Y80" i="8" s="1"/>
  <c r="X81" i="8"/>
  <c r="Y81" i="8" s="1"/>
  <c r="X82" i="8"/>
  <c r="Y82" i="8" s="1"/>
  <c r="X83" i="8"/>
  <c r="Y83" i="8" s="1"/>
  <c r="X84" i="8"/>
  <c r="Y84" i="8" s="1"/>
  <c r="X85" i="8"/>
  <c r="Y85" i="8" s="1"/>
  <c r="X87" i="8"/>
  <c r="Y87" i="8" s="1"/>
  <c r="X86" i="8"/>
  <c r="Y86" i="8" s="1"/>
  <c r="X88" i="8"/>
  <c r="Y88" i="8" s="1"/>
  <c r="X89" i="8"/>
  <c r="Y89" i="8" s="1"/>
  <c r="X90" i="8"/>
  <c r="Y90" i="8" s="1"/>
  <c r="X91" i="8"/>
  <c r="Y91" i="8" s="1"/>
  <c r="X92" i="8"/>
  <c r="Y92" i="8" s="1"/>
  <c r="X93" i="8"/>
  <c r="Y93" i="8" s="1"/>
  <c r="X94" i="8"/>
  <c r="Y94" i="8" s="1"/>
  <c r="X95" i="8"/>
  <c r="Y95" i="8" s="1"/>
  <c r="X96" i="8"/>
  <c r="Y96" i="8" s="1"/>
  <c r="X97" i="8"/>
  <c r="Y97" i="8" s="1"/>
  <c r="X98" i="8"/>
  <c r="Y98" i="8" s="1"/>
  <c r="X99" i="8"/>
  <c r="Y99" i="8" s="1"/>
  <c r="X100" i="8"/>
  <c r="Y100" i="8" s="1"/>
  <c r="X101" i="8"/>
  <c r="Y101" i="8" s="1"/>
  <c r="X102" i="8"/>
  <c r="Y102" i="8" s="1"/>
  <c r="X103" i="8"/>
  <c r="Y103" i="8" s="1"/>
  <c r="X104" i="8"/>
  <c r="Y104" i="8" s="1"/>
  <c r="X105" i="8"/>
  <c r="Y105" i="8" s="1"/>
  <c r="X106" i="8"/>
  <c r="Y106" i="8" s="1"/>
  <c r="X107" i="8"/>
  <c r="Y107" i="8" s="1"/>
  <c r="X108" i="8"/>
  <c r="Y108" i="8" s="1"/>
  <c r="X109" i="8"/>
  <c r="Y109" i="8" s="1"/>
  <c r="X110" i="8"/>
  <c r="Y110" i="8" s="1"/>
  <c r="X111" i="8"/>
  <c r="Y111" i="8" s="1"/>
  <c r="X112" i="8"/>
  <c r="Y112" i="8" s="1"/>
  <c r="X113" i="8"/>
  <c r="Y113" i="8" s="1"/>
  <c r="X114" i="8"/>
  <c r="Y114" i="8" s="1"/>
  <c r="X115" i="8"/>
  <c r="Y115" i="8" s="1"/>
  <c r="X116" i="8"/>
  <c r="Y116" i="8" s="1"/>
  <c r="X117" i="8"/>
  <c r="Y117" i="8" s="1"/>
  <c r="X118" i="8"/>
  <c r="Y118" i="8" s="1"/>
  <c r="X119" i="8"/>
  <c r="Y119" i="8" s="1"/>
  <c r="X120" i="8"/>
  <c r="Y120" i="8" s="1"/>
  <c r="X121" i="8"/>
  <c r="Y121" i="8" s="1"/>
  <c r="X122" i="8"/>
  <c r="Y122" i="8" s="1"/>
  <c r="X123" i="8"/>
  <c r="Y123" i="8" s="1"/>
  <c r="X125" i="8"/>
  <c r="Y125" i="8" s="1"/>
  <c r="X126" i="8"/>
  <c r="Y126" i="8" s="1"/>
  <c r="X127" i="8"/>
  <c r="Y127" i="8" s="1"/>
  <c r="X128" i="8"/>
  <c r="Y128" i="8" s="1"/>
  <c r="X129" i="8"/>
  <c r="Y129" i="8" s="1"/>
  <c r="X130" i="8"/>
  <c r="Y130" i="8" s="1"/>
  <c r="X131" i="8"/>
  <c r="Y131" i="8" s="1"/>
  <c r="X132" i="8"/>
  <c r="Y132" i="8" s="1"/>
  <c r="X133" i="8"/>
  <c r="Y133" i="8" s="1"/>
  <c r="X134" i="8"/>
  <c r="Y134" i="8" s="1"/>
  <c r="X136" i="8"/>
  <c r="Y136" i="8" s="1"/>
  <c r="X137" i="8"/>
  <c r="Y137" i="8" s="1"/>
  <c r="X138" i="8"/>
  <c r="Y138" i="8" s="1"/>
  <c r="X139" i="8"/>
  <c r="Y139" i="8" s="1"/>
  <c r="X140" i="8"/>
  <c r="Y140" i="8" s="1"/>
  <c r="X141" i="8"/>
  <c r="Y141" i="8" s="1"/>
  <c r="X142" i="8"/>
  <c r="Y142" i="8" s="1"/>
  <c r="X143" i="8"/>
  <c r="Y143" i="8" s="1"/>
  <c r="X144" i="8"/>
  <c r="Y144" i="8" s="1"/>
  <c r="X145" i="8"/>
  <c r="Y145" i="8" s="1"/>
  <c r="X146" i="8"/>
  <c r="Y146" i="8" s="1"/>
  <c r="X147" i="8"/>
  <c r="Y147" i="8" s="1"/>
  <c r="X148" i="8"/>
  <c r="Y148" i="8" s="1"/>
  <c r="X149" i="8"/>
  <c r="Y149" i="8" s="1"/>
  <c r="X150" i="8"/>
  <c r="Y150" i="8" s="1"/>
  <c r="X151" i="8"/>
  <c r="Y151" i="8" s="1"/>
  <c r="X152" i="8"/>
  <c r="Y152" i="8" s="1"/>
  <c r="X153" i="8"/>
  <c r="Y153" i="8" s="1"/>
  <c r="X154" i="8"/>
  <c r="Y154" i="8" s="1"/>
  <c r="X155" i="8"/>
  <c r="Y155" i="8" s="1"/>
  <c r="X156" i="8"/>
  <c r="Y156" i="8" s="1"/>
  <c r="X157" i="8"/>
  <c r="Y157" i="8" s="1"/>
  <c r="X158" i="8"/>
  <c r="Y158" i="8" s="1"/>
  <c r="X159" i="8"/>
  <c r="Y159" i="8" s="1"/>
  <c r="X160" i="8"/>
  <c r="Y160" i="8" s="1"/>
  <c r="X161" i="8"/>
  <c r="Y161" i="8" s="1"/>
  <c r="X162" i="8"/>
  <c r="Y162" i="8" s="1"/>
  <c r="X163" i="8"/>
  <c r="Y163" i="8" s="1"/>
  <c r="X164" i="8"/>
  <c r="Y164" i="8" s="1"/>
  <c r="X165" i="8"/>
  <c r="Y165" i="8" s="1"/>
  <c r="X166" i="8"/>
  <c r="Y166" i="8" s="1"/>
  <c r="X167" i="8"/>
  <c r="Y167" i="8" s="1"/>
  <c r="X168" i="8"/>
  <c r="Y168" i="8" s="1"/>
  <c r="X169" i="8"/>
  <c r="Y169" i="8" s="1"/>
  <c r="X170" i="8"/>
  <c r="Y170" i="8" s="1"/>
  <c r="X171" i="8"/>
  <c r="Y171" i="8" s="1"/>
  <c r="X172" i="8"/>
  <c r="Y172" i="8" s="1"/>
  <c r="X173" i="8"/>
  <c r="Y173" i="8" s="1"/>
  <c r="X174" i="8"/>
  <c r="Y174" i="8" s="1"/>
  <c r="X175" i="8"/>
  <c r="Y175" i="8" s="1"/>
  <c r="X176" i="8"/>
  <c r="Y176" i="8" s="1"/>
  <c r="X177" i="8"/>
  <c r="Y177" i="8" s="1"/>
  <c r="X178" i="8"/>
  <c r="Y178" i="8" s="1"/>
  <c r="X179" i="8"/>
  <c r="Y179" i="8" s="1"/>
  <c r="X180" i="8"/>
  <c r="Y180" i="8" s="1"/>
  <c r="X181" i="8"/>
  <c r="Y181" i="8" s="1"/>
  <c r="X182" i="8"/>
  <c r="Y182" i="8" s="1"/>
  <c r="X183" i="8"/>
  <c r="Y183" i="8" s="1"/>
  <c r="X184" i="8"/>
  <c r="Y184" i="8" s="1"/>
  <c r="X185" i="8"/>
  <c r="Y185" i="8" s="1"/>
  <c r="X186" i="8"/>
  <c r="Y186" i="8" s="1"/>
  <c r="X187" i="8"/>
  <c r="Y187" i="8" s="1"/>
  <c r="X188" i="8"/>
  <c r="Y188" i="8" s="1"/>
  <c r="X189" i="8"/>
  <c r="Y189" i="8" s="1"/>
  <c r="X190" i="8"/>
  <c r="Y190" i="8" s="1"/>
  <c r="X191" i="8"/>
  <c r="Y191" i="8" s="1"/>
  <c r="X192" i="8"/>
  <c r="Y192" i="8" s="1"/>
  <c r="X193" i="8"/>
  <c r="Y193" i="8" s="1"/>
  <c r="X194" i="8"/>
  <c r="Y194" i="8" s="1"/>
  <c r="X195" i="8"/>
  <c r="Y195" i="8" s="1"/>
  <c r="X196" i="8"/>
  <c r="Y196" i="8" s="1"/>
  <c r="X197" i="8"/>
  <c r="Y197" i="8" s="1"/>
  <c r="X198" i="8"/>
  <c r="Y198" i="8" s="1"/>
  <c r="X199" i="8"/>
  <c r="Y199" i="8" s="1"/>
  <c r="X200" i="8"/>
  <c r="Y200" i="8" s="1"/>
  <c r="X201" i="8"/>
  <c r="Y201" i="8" s="1"/>
  <c r="X202" i="8"/>
  <c r="Y202" i="8" s="1"/>
  <c r="X203" i="8"/>
  <c r="Y203" i="8" s="1"/>
  <c r="X204" i="8"/>
  <c r="Y204" i="8" s="1"/>
  <c r="X205" i="8"/>
  <c r="Y205" i="8" s="1"/>
  <c r="X206" i="8"/>
  <c r="Y206" i="8" s="1"/>
  <c r="X207" i="8"/>
  <c r="Y207" i="8" s="1"/>
  <c r="X208" i="8"/>
  <c r="Y208" i="8" s="1"/>
  <c r="X209" i="8"/>
  <c r="Y209" i="8" s="1"/>
  <c r="X210" i="8"/>
  <c r="Y210" i="8" s="1"/>
  <c r="X211" i="8"/>
  <c r="Y211" i="8" s="1"/>
  <c r="X212" i="8"/>
  <c r="Y212" i="8" s="1"/>
  <c r="X213" i="8"/>
  <c r="Y213" i="8" s="1"/>
  <c r="X216" i="8"/>
  <c r="Y216" i="8" s="1"/>
  <c r="X214" i="8"/>
  <c r="Y214" i="8" s="1"/>
  <c r="X215" i="8"/>
  <c r="Y215" i="8" s="1"/>
  <c r="X217" i="8"/>
  <c r="Y217" i="8" s="1"/>
  <c r="X218" i="8"/>
  <c r="Y218" i="8" s="1"/>
  <c r="X219" i="8"/>
  <c r="Y219" i="8" s="1"/>
  <c r="X220" i="8"/>
  <c r="Y220" i="8" s="1"/>
  <c r="X221" i="8"/>
  <c r="Y221" i="8" s="1"/>
  <c r="X222" i="8"/>
  <c r="Y222" i="8" s="1"/>
  <c r="X223" i="8"/>
  <c r="Y223" i="8" s="1"/>
  <c r="X224" i="8"/>
  <c r="Y224" i="8" s="1"/>
  <c r="X225" i="8"/>
  <c r="Y225" i="8" s="1"/>
  <c r="X226" i="8"/>
  <c r="Y226" i="8" s="1"/>
  <c r="X227" i="8"/>
  <c r="Y227" i="8" s="1"/>
  <c r="X228" i="8"/>
  <c r="Y228" i="8" s="1"/>
  <c r="X229" i="8"/>
  <c r="Y229" i="8" s="1"/>
  <c r="X230" i="8"/>
  <c r="Y230" i="8" s="1"/>
  <c r="X280" i="8"/>
  <c r="Y280" i="8" s="1"/>
  <c r="X271" i="8"/>
  <c r="Y271" i="8" s="1"/>
  <c r="X242" i="8"/>
  <c r="Y242" i="8" s="1"/>
  <c r="X322" i="8"/>
  <c r="Y322" i="8" s="1"/>
  <c r="X405" i="8"/>
  <c r="Y405" i="8" s="1"/>
  <c r="X326" i="8"/>
  <c r="Y326" i="8" s="1"/>
  <c r="X351" i="8"/>
  <c r="Y351" i="8" s="1"/>
  <c r="X345" i="8"/>
  <c r="Y345" i="8" s="1"/>
  <c r="X263" i="8"/>
  <c r="Y263" i="8" s="1"/>
  <c r="X323" i="8"/>
  <c r="Y323" i="8" s="1"/>
  <c r="X384" i="8"/>
  <c r="Y384" i="8" s="1"/>
  <c r="X259" i="8"/>
  <c r="Y259" i="8" s="1"/>
  <c r="X337" i="8"/>
  <c r="Y337" i="8" s="1"/>
  <c r="X303" i="8"/>
  <c r="Y303" i="8" s="1"/>
  <c r="X251" i="8"/>
  <c r="Y251" i="8" s="1"/>
  <c r="X250" i="8"/>
  <c r="Y250" i="8" s="1"/>
  <c r="X316" i="8"/>
  <c r="Y316" i="8" s="1"/>
  <c r="X269" i="8"/>
  <c r="Y269" i="8" s="1"/>
  <c r="X314" i="8"/>
  <c r="Y314" i="8" s="1"/>
  <c r="X311" i="8"/>
  <c r="Y311" i="8" s="1"/>
  <c r="X341" i="8"/>
  <c r="Y341" i="8" s="1"/>
  <c r="X307" i="8"/>
  <c r="Y307" i="8" s="1"/>
  <c r="X277" i="8"/>
  <c r="Y277" i="8" s="1"/>
  <c r="X344" i="8"/>
  <c r="Y344" i="8" s="1"/>
  <c r="X362" i="8"/>
  <c r="Y362" i="8" s="1"/>
  <c r="X339" i="8"/>
  <c r="Y339" i="8" s="1"/>
  <c r="X272" i="8"/>
  <c r="Y272" i="8" s="1"/>
  <c r="X399" i="8"/>
  <c r="Y399" i="8" s="1"/>
  <c r="X306" i="8"/>
  <c r="Y306" i="8" s="1"/>
  <c r="X395" i="8"/>
  <c r="Y395" i="8" s="1"/>
  <c r="X360" i="8"/>
  <c r="Y360" i="8" s="1"/>
  <c r="X342" i="8"/>
  <c r="Y342" i="8" s="1"/>
  <c r="X352" i="8"/>
  <c r="Y352" i="8" s="1"/>
  <c r="X285" i="8"/>
  <c r="Y285" i="8" s="1"/>
  <c r="X372" i="8"/>
  <c r="Y372" i="8" s="1"/>
  <c r="X329" i="8"/>
  <c r="Y329" i="8" s="1"/>
  <c r="X397" i="8"/>
  <c r="Y397" i="8" s="1"/>
  <c r="X282" i="8"/>
  <c r="Y282" i="8" s="1"/>
  <c r="X400" i="8"/>
  <c r="Y400" i="8" s="1"/>
  <c r="X266" i="8"/>
  <c r="Y266" i="8" s="1"/>
  <c r="X320" i="8"/>
  <c r="Y320" i="8" s="1"/>
  <c r="X278" i="8"/>
  <c r="Y278" i="8" s="1"/>
  <c r="X258" i="8"/>
  <c r="Y258" i="8" s="1"/>
  <c r="X364" i="8"/>
  <c r="Y364" i="8" s="1"/>
  <c r="X376" i="8"/>
  <c r="Y376" i="8" s="1"/>
  <c r="X398" i="8"/>
  <c r="Y398" i="8" s="1"/>
  <c r="X256" i="8"/>
  <c r="Y256" i="8" s="1"/>
  <c r="X383" i="8"/>
  <c r="Y383" i="8" s="1"/>
  <c r="X274" i="8"/>
  <c r="Y274" i="8" s="1"/>
  <c r="X264" i="8"/>
  <c r="Y264" i="8" s="1"/>
  <c r="X402" i="8"/>
  <c r="Y402" i="8" s="1"/>
  <c r="X380" i="8"/>
  <c r="Y380" i="8" s="1"/>
  <c r="X347" i="8"/>
  <c r="Y347" i="8" s="1"/>
  <c r="X265" i="8"/>
  <c r="Y265" i="8" s="1"/>
  <c r="X385" i="8"/>
  <c r="Y385" i="8" s="1"/>
  <c r="X257" i="8"/>
  <c r="Y257" i="8" s="1"/>
  <c r="X334" i="8"/>
  <c r="Y334" i="8" s="1"/>
  <c r="X312" i="8"/>
  <c r="Y312" i="8" s="1"/>
  <c r="X358" i="8"/>
  <c r="Y358" i="8" s="1"/>
  <c r="X387" i="8"/>
  <c r="Y387" i="8" s="1"/>
  <c r="X373" i="8"/>
  <c r="Y373" i="8" s="1"/>
  <c r="X261" i="8"/>
  <c r="Y261" i="8" s="1"/>
  <c r="X391" i="8"/>
  <c r="Y391" i="8" s="1"/>
  <c r="X281" i="8"/>
  <c r="Y281" i="8" s="1"/>
  <c r="X288" i="8"/>
  <c r="Y288" i="8" s="1"/>
  <c r="X388" i="8"/>
  <c r="Y388" i="8" s="1"/>
  <c r="X321" i="8"/>
  <c r="Y321" i="8" s="1"/>
  <c r="X363" i="8"/>
  <c r="Y363" i="8" s="1"/>
  <c r="X374" i="8"/>
  <c r="Y374" i="8" s="1"/>
  <c r="X309" i="8"/>
  <c r="Y309" i="8" s="1"/>
  <c r="X349" i="8"/>
  <c r="Y349" i="8" s="1"/>
  <c r="X338" i="8"/>
  <c r="Y338" i="8" s="1"/>
  <c r="X343" i="8"/>
  <c r="Y343" i="8" s="1"/>
  <c r="X333" i="8"/>
  <c r="Y333" i="8" s="1"/>
  <c r="X394" i="8"/>
  <c r="Y394" i="8" s="1"/>
  <c r="X327" i="8"/>
  <c r="Y327" i="8" s="1"/>
  <c r="X371" i="8"/>
  <c r="Y371" i="8" s="1"/>
  <c r="X325" i="8"/>
  <c r="Y325" i="8" s="1"/>
  <c r="X324" i="8"/>
  <c r="Y324" i="8" s="1"/>
  <c r="X330" i="8"/>
  <c r="Y330" i="8" s="1"/>
  <c r="X313" i="8"/>
  <c r="Y313" i="8" s="1"/>
  <c r="X332" i="8"/>
  <c r="Y332" i="8" s="1"/>
  <c r="X328" i="8"/>
  <c r="Y328" i="8" s="1"/>
  <c r="X315" i="8"/>
  <c r="Y315" i="8" s="1"/>
  <c r="X262" i="8"/>
  <c r="Y262" i="8" s="1"/>
  <c r="X403" i="8"/>
  <c r="Y403" i="8" s="1"/>
  <c r="X319" i="8"/>
  <c r="Y319" i="8" s="1"/>
  <c r="X289" i="8"/>
  <c r="Y289" i="8" s="1"/>
  <c r="X308" i="8"/>
  <c r="Y308" i="8" s="1"/>
  <c r="X317" i="8"/>
  <c r="Y317" i="8" s="1"/>
  <c r="X379" i="8"/>
  <c r="Y379" i="8" s="1"/>
  <c r="X401" i="8"/>
  <c r="Y401" i="8" s="1"/>
  <c r="X382" i="8"/>
  <c r="Y382" i="8" s="1"/>
  <c r="X346" i="8"/>
  <c r="Y346" i="8" s="1"/>
  <c r="X390" i="8"/>
  <c r="Y390" i="8" s="1"/>
  <c r="X386" i="8"/>
  <c r="Y386" i="8" s="1"/>
  <c r="X260" i="8"/>
  <c r="Y260" i="8" s="1"/>
  <c r="X310" i="8"/>
  <c r="Y310" i="8" s="1"/>
  <c r="X361" i="8"/>
  <c r="Y361" i="8" s="1"/>
  <c r="X335" i="8"/>
  <c r="Y335" i="8" s="1"/>
  <c r="X356" i="8"/>
  <c r="Y356" i="8" s="1"/>
  <c r="X318" i="8"/>
  <c r="Y318" i="8" s="1"/>
  <c r="X357" i="8"/>
  <c r="Y357" i="8" s="1"/>
  <c r="X255" i="8"/>
  <c r="Y255" i="8" s="1"/>
  <c r="X375" i="8"/>
  <c r="Y375" i="8" s="1"/>
  <c r="X353" i="8"/>
  <c r="Y353" i="8" s="1"/>
  <c r="X355" i="8"/>
  <c r="Y355" i="8" s="1"/>
  <c r="X348" i="8"/>
  <c r="Y348" i="8" s="1"/>
  <c r="X350" i="8"/>
  <c r="Y350" i="8" s="1"/>
  <c r="X359" i="8"/>
  <c r="Y359" i="8" s="1"/>
  <c r="X354" i="8"/>
  <c r="Y354" i="8" s="1"/>
  <c r="X396" i="8"/>
  <c r="Y396" i="8" s="1"/>
  <c r="X340" i="8"/>
  <c r="Y340" i="8" s="1"/>
  <c r="X331" i="8"/>
  <c r="Y331" i="8" s="1"/>
  <c r="X336" i="8"/>
  <c r="Y336" i="8" s="1"/>
  <c r="X273" i="8"/>
  <c r="Y273" i="8" s="1"/>
  <c r="X270" i="8"/>
  <c r="Y270" i="8" s="1"/>
  <c r="X287" i="8"/>
  <c r="Y287" i="8" s="1"/>
  <c r="X304" i="8"/>
  <c r="Y304" i="8" s="1"/>
  <c r="X275" i="8"/>
  <c r="Y275" i="8" s="1"/>
  <c r="X302" i="8"/>
  <c r="Y302" i="8" s="1"/>
  <c r="X286" i="8"/>
  <c r="Y286" i="8" s="1"/>
  <c r="X252" i="8"/>
  <c r="Y252" i="8" s="1"/>
  <c r="X247" i="8"/>
  <c r="Y247" i="8" s="1"/>
  <c r="X305" i="8"/>
  <c r="Y305" i="8" s="1"/>
  <c r="X241" i="8"/>
  <c r="Y241" i="8" s="1"/>
  <c r="X295" i="8"/>
  <c r="Y295" i="8" s="1"/>
  <c r="X276" i="8"/>
  <c r="Y276" i="8" s="1"/>
  <c r="X254" i="8"/>
  <c r="Y254" i="8" s="1"/>
  <c r="X234" i="8"/>
  <c r="Y234" i="8" s="1"/>
  <c r="X268" i="8"/>
  <c r="Y268" i="8" s="1"/>
  <c r="X240" i="8"/>
  <c r="Y240" i="8" s="1"/>
  <c r="X231" i="8"/>
  <c r="Y231" i="8" s="1"/>
  <c r="X232" i="8"/>
  <c r="Y232" i="8" s="1"/>
  <c r="X296" i="8"/>
  <c r="Y296" i="8" s="1"/>
  <c r="X291" i="8"/>
  <c r="Y291" i="8" s="1"/>
  <c r="X246" i="8"/>
  <c r="Y246" i="8" s="1"/>
  <c r="X249" i="8"/>
  <c r="Y249" i="8" s="1"/>
  <c r="X294" i="8"/>
  <c r="Y294" i="8" s="1"/>
  <c r="X299" i="8"/>
  <c r="Y299" i="8" s="1"/>
  <c r="X300" i="8"/>
  <c r="Y300" i="8" s="1"/>
  <c r="X284" i="8"/>
  <c r="Y284" i="8" s="1"/>
  <c r="X290" i="8"/>
  <c r="Y290" i="8" s="1"/>
  <c r="X243" i="8"/>
  <c r="Y243" i="8" s="1"/>
  <c r="X279" i="8"/>
  <c r="Y279" i="8" s="1"/>
  <c r="X245" i="8"/>
  <c r="Y245" i="8" s="1"/>
  <c r="X238" i="8"/>
  <c r="Y238" i="8" s="1"/>
  <c r="X253" i="8"/>
  <c r="Y253" i="8" s="1"/>
  <c r="X301" i="8"/>
  <c r="Y301" i="8" s="1"/>
  <c r="X248" i="8"/>
  <c r="Y248" i="8" s="1"/>
  <c r="X236" i="8"/>
  <c r="Y236" i="8" s="1"/>
  <c r="X297" i="8"/>
  <c r="Y297" i="8" s="1"/>
  <c r="X244" i="8"/>
  <c r="Y244" i="8" s="1"/>
  <c r="X233" i="8"/>
  <c r="Y233" i="8" s="1"/>
  <c r="X283" i="8"/>
  <c r="Y283" i="8" s="1"/>
  <c r="X293" i="8"/>
  <c r="Y293" i="8" s="1"/>
  <c r="X267" i="8"/>
  <c r="Y267" i="8" s="1"/>
  <c r="X370" i="8"/>
  <c r="Y370" i="8" s="1"/>
  <c r="X292" i="8"/>
  <c r="Y292" i="8" s="1"/>
  <c r="X369" i="8"/>
  <c r="Y369" i="8" s="1"/>
  <c r="X404" i="8"/>
  <c r="Y404" i="8" s="1"/>
  <c r="X239" i="8"/>
  <c r="Y239" i="8" s="1"/>
  <c r="X366" i="8"/>
  <c r="Y366" i="8" s="1"/>
  <c r="X365" i="8"/>
  <c r="Y365" i="8" s="1"/>
  <c r="X367" i="8"/>
  <c r="Y367" i="8" s="1"/>
  <c r="X393" i="8"/>
  <c r="Y393" i="8" s="1"/>
  <c r="X368" i="8"/>
  <c r="Y368" i="8" s="1"/>
  <c r="X381" i="8"/>
  <c r="Y381" i="8" s="1"/>
  <c r="X237" i="8"/>
  <c r="Y237" i="8" s="1"/>
  <c r="X298" i="8"/>
  <c r="Y298" i="8" s="1"/>
  <c r="X235" i="8"/>
  <c r="Y235" i="8" s="1"/>
  <c r="X378" i="8"/>
  <c r="Y378" i="8" s="1"/>
  <c r="X377" i="8"/>
  <c r="Y377" i="8" s="1"/>
  <c r="X392" i="8"/>
  <c r="Y392" i="8" s="1"/>
  <c r="X389" i="8"/>
  <c r="Y389" i="8" s="1"/>
  <c r="X6" i="8"/>
  <c r="Y6" i="8" s="1"/>
  <c r="T7" i="8"/>
  <c r="U7" i="8" s="1"/>
  <c r="T8" i="8"/>
  <c r="U8" i="8" s="1"/>
  <c r="T9" i="8"/>
  <c r="U9" i="8" s="1"/>
  <c r="T10" i="8"/>
  <c r="U10" i="8" s="1"/>
  <c r="T11" i="8"/>
  <c r="U11" i="8" s="1"/>
  <c r="T12" i="8"/>
  <c r="U12" i="8" s="1"/>
  <c r="T13" i="8"/>
  <c r="U13" i="8" s="1"/>
  <c r="T14" i="8"/>
  <c r="U14" i="8" s="1"/>
  <c r="T15" i="8"/>
  <c r="U15" i="8" s="1"/>
  <c r="T16" i="8"/>
  <c r="U16" i="8" s="1"/>
  <c r="T17" i="8"/>
  <c r="U17" i="8" s="1"/>
  <c r="T18" i="8"/>
  <c r="U18" i="8" s="1"/>
  <c r="T19" i="8"/>
  <c r="U19" i="8" s="1"/>
  <c r="T20" i="8"/>
  <c r="U20" i="8" s="1"/>
  <c r="T21" i="8"/>
  <c r="U21" i="8" s="1"/>
  <c r="T22" i="8"/>
  <c r="U22" i="8" s="1"/>
  <c r="T23" i="8"/>
  <c r="U23" i="8" s="1"/>
  <c r="T24" i="8"/>
  <c r="U24" i="8" s="1"/>
  <c r="T25" i="8"/>
  <c r="U25" i="8" s="1"/>
  <c r="T26" i="8"/>
  <c r="U26" i="8" s="1"/>
  <c r="T27" i="8"/>
  <c r="U27" i="8" s="1"/>
  <c r="T28" i="8"/>
  <c r="U28" i="8" s="1"/>
  <c r="T29" i="8"/>
  <c r="U29" i="8" s="1"/>
  <c r="T30" i="8"/>
  <c r="U30" i="8" s="1"/>
  <c r="T31" i="8"/>
  <c r="U31" i="8" s="1"/>
  <c r="T32" i="8"/>
  <c r="U32" i="8" s="1"/>
  <c r="T33" i="8"/>
  <c r="U33" i="8" s="1"/>
  <c r="T124" i="8"/>
  <c r="U124" i="8" s="1"/>
  <c r="T34" i="8"/>
  <c r="U34" i="8" s="1"/>
  <c r="T135" i="8"/>
  <c r="U135" i="8" s="1"/>
  <c r="T35" i="8"/>
  <c r="U35" i="8" s="1"/>
  <c r="T36" i="8"/>
  <c r="U36" i="8" s="1"/>
  <c r="T37" i="8"/>
  <c r="U37" i="8" s="1"/>
  <c r="T38" i="8"/>
  <c r="U38" i="8" s="1"/>
  <c r="T39" i="8"/>
  <c r="U39" i="8" s="1"/>
  <c r="T40" i="8"/>
  <c r="U40" i="8" s="1"/>
  <c r="T41" i="8"/>
  <c r="U41" i="8" s="1"/>
  <c r="T42" i="8"/>
  <c r="U42" i="8" s="1"/>
  <c r="T43" i="8"/>
  <c r="U43" i="8" s="1"/>
  <c r="T44" i="8"/>
  <c r="U44" i="8" s="1"/>
  <c r="T45" i="8"/>
  <c r="U45" i="8" s="1"/>
  <c r="T46" i="8"/>
  <c r="U46" i="8" s="1"/>
  <c r="T47" i="8"/>
  <c r="U47" i="8" s="1"/>
  <c r="T48" i="8"/>
  <c r="U48" i="8" s="1"/>
  <c r="T49" i="8"/>
  <c r="U49" i="8" s="1"/>
  <c r="T50" i="8"/>
  <c r="U50" i="8" s="1"/>
  <c r="T51" i="8"/>
  <c r="U51" i="8" s="1"/>
  <c r="T52" i="8"/>
  <c r="U52" i="8" s="1"/>
  <c r="T53" i="8"/>
  <c r="U53" i="8" s="1"/>
  <c r="T54" i="8"/>
  <c r="U54" i="8" s="1"/>
  <c r="T55" i="8"/>
  <c r="U55" i="8" s="1"/>
  <c r="T56" i="8"/>
  <c r="U56" i="8" s="1"/>
  <c r="T57" i="8"/>
  <c r="U57" i="8" s="1"/>
  <c r="T58" i="8"/>
  <c r="U58" i="8" s="1"/>
  <c r="T59" i="8"/>
  <c r="U59" i="8" s="1"/>
  <c r="T60" i="8"/>
  <c r="U60" i="8" s="1"/>
  <c r="T61" i="8"/>
  <c r="U61" i="8" s="1"/>
  <c r="T62" i="8"/>
  <c r="U62" i="8" s="1"/>
  <c r="T63" i="8"/>
  <c r="U63" i="8" s="1"/>
  <c r="T64" i="8"/>
  <c r="U64" i="8" s="1"/>
  <c r="T65" i="8"/>
  <c r="U65" i="8" s="1"/>
  <c r="T66" i="8"/>
  <c r="U66" i="8" s="1"/>
  <c r="T67" i="8"/>
  <c r="U67" i="8" s="1"/>
  <c r="T68" i="8"/>
  <c r="U68" i="8" s="1"/>
  <c r="T69" i="8"/>
  <c r="U69" i="8" s="1"/>
  <c r="T70" i="8"/>
  <c r="U70" i="8" s="1"/>
  <c r="T71" i="8"/>
  <c r="U71" i="8" s="1"/>
  <c r="T72" i="8"/>
  <c r="U72" i="8" s="1"/>
  <c r="T73" i="8"/>
  <c r="U73" i="8" s="1"/>
  <c r="T74" i="8"/>
  <c r="U74" i="8" s="1"/>
  <c r="T75" i="8"/>
  <c r="U75" i="8" s="1"/>
  <c r="T76" i="8"/>
  <c r="U76" i="8" s="1"/>
  <c r="T77" i="8"/>
  <c r="U77" i="8" s="1"/>
  <c r="T78" i="8"/>
  <c r="U78" i="8" s="1"/>
  <c r="T79" i="8"/>
  <c r="U79" i="8" s="1"/>
  <c r="T80" i="8"/>
  <c r="U80" i="8" s="1"/>
  <c r="T81" i="8"/>
  <c r="U81" i="8" s="1"/>
  <c r="T82" i="8"/>
  <c r="U82" i="8" s="1"/>
  <c r="T83" i="8"/>
  <c r="U83" i="8" s="1"/>
  <c r="T84" i="8"/>
  <c r="U84" i="8" s="1"/>
  <c r="T85" i="8"/>
  <c r="U85" i="8" s="1"/>
  <c r="T87" i="8"/>
  <c r="U87" i="8" s="1"/>
  <c r="T86" i="8"/>
  <c r="U86" i="8" s="1"/>
  <c r="T88" i="8"/>
  <c r="U88" i="8" s="1"/>
  <c r="T89" i="8"/>
  <c r="U89" i="8" s="1"/>
  <c r="T90" i="8"/>
  <c r="U90" i="8" s="1"/>
  <c r="T91" i="8"/>
  <c r="U91" i="8" s="1"/>
  <c r="T92" i="8"/>
  <c r="U92" i="8" s="1"/>
  <c r="T93" i="8"/>
  <c r="U93" i="8" s="1"/>
  <c r="T94" i="8"/>
  <c r="U94" i="8" s="1"/>
  <c r="T95" i="8"/>
  <c r="U95" i="8" s="1"/>
  <c r="T96" i="8"/>
  <c r="U96" i="8" s="1"/>
  <c r="T97" i="8"/>
  <c r="U97" i="8" s="1"/>
  <c r="T98" i="8"/>
  <c r="U98" i="8" s="1"/>
  <c r="T99" i="8"/>
  <c r="U99" i="8" s="1"/>
  <c r="T100" i="8"/>
  <c r="U100" i="8" s="1"/>
  <c r="T101" i="8"/>
  <c r="U101" i="8" s="1"/>
  <c r="T102" i="8"/>
  <c r="U102" i="8" s="1"/>
  <c r="T103" i="8"/>
  <c r="U103" i="8" s="1"/>
  <c r="T104" i="8"/>
  <c r="U104" i="8" s="1"/>
  <c r="T105" i="8"/>
  <c r="U105" i="8" s="1"/>
  <c r="T106" i="8"/>
  <c r="U106" i="8" s="1"/>
  <c r="T107" i="8"/>
  <c r="U107" i="8" s="1"/>
  <c r="T108" i="8"/>
  <c r="U108" i="8" s="1"/>
  <c r="T109" i="8"/>
  <c r="U109" i="8" s="1"/>
  <c r="T110" i="8"/>
  <c r="U110" i="8" s="1"/>
  <c r="T111" i="8"/>
  <c r="U111" i="8" s="1"/>
  <c r="T112" i="8"/>
  <c r="U112" i="8" s="1"/>
  <c r="T113" i="8"/>
  <c r="U113" i="8" s="1"/>
  <c r="T114" i="8"/>
  <c r="U114" i="8" s="1"/>
  <c r="T115" i="8"/>
  <c r="U115" i="8" s="1"/>
  <c r="T116" i="8"/>
  <c r="U116" i="8" s="1"/>
  <c r="T117" i="8"/>
  <c r="U117" i="8" s="1"/>
  <c r="T118" i="8"/>
  <c r="U118" i="8" s="1"/>
  <c r="T119" i="8"/>
  <c r="U119" i="8" s="1"/>
  <c r="T120" i="8"/>
  <c r="U120" i="8" s="1"/>
  <c r="T121" i="8"/>
  <c r="U121" i="8" s="1"/>
  <c r="T122" i="8"/>
  <c r="U122" i="8" s="1"/>
  <c r="T123" i="8"/>
  <c r="U123" i="8" s="1"/>
  <c r="T125" i="8"/>
  <c r="U125" i="8" s="1"/>
  <c r="T126" i="8"/>
  <c r="U126" i="8" s="1"/>
  <c r="T127" i="8"/>
  <c r="U127" i="8" s="1"/>
  <c r="T128" i="8"/>
  <c r="U128" i="8" s="1"/>
  <c r="T129" i="8"/>
  <c r="U129" i="8" s="1"/>
  <c r="T130" i="8"/>
  <c r="U130" i="8" s="1"/>
  <c r="T131" i="8"/>
  <c r="U131" i="8" s="1"/>
  <c r="T132" i="8"/>
  <c r="U132" i="8" s="1"/>
  <c r="T133" i="8"/>
  <c r="U133" i="8" s="1"/>
  <c r="T134" i="8"/>
  <c r="U134" i="8" s="1"/>
  <c r="T136" i="8"/>
  <c r="U136" i="8" s="1"/>
  <c r="T137" i="8"/>
  <c r="U137" i="8" s="1"/>
  <c r="T138" i="8"/>
  <c r="U138" i="8" s="1"/>
  <c r="T139" i="8"/>
  <c r="U139" i="8" s="1"/>
  <c r="T140" i="8"/>
  <c r="U140" i="8" s="1"/>
  <c r="T141" i="8"/>
  <c r="U141" i="8" s="1"/>
  <c r="T142" i="8"/>
  <c r="U142" i="8" s="1"/>
  <c r="T143" i="8"/>
  <c r="U143" i="8" s="1"/>
  <c r="T144" i="8"/>
  <c r="U144" i="8" s="1"/>
  <c r="T145" i="8"/>
  <c r="U145" i="8" s="1"/>
  <c r="T146" i="8"/>
  <c r="U146" i="8" s="1"/>
  <c r="T147" i="8"/>
  <c r="U147" i="8" s="1"/>
  <c r="T148" i="8"/>
  <c r="U148" i="8" s="1"/>
  <c r="T149" i="8"/>
  <c r="U149" i="8" s="1"/>
  <c r="T150" i="8"/>
  <c r="U150" i="8" s="1"/>
  <c r="T151" i="8"/>
  <c r="U151" i="8" s="1"/>
  <c r="T152" i="8"/>
  <c r="U152" i="8" s="1"/>
  <c r="T153" i="8"/>
  <c r="U153" i="8" s="1"/>
  <c r="T154" i="8"/>
  <c r="U154" i="8" s="1"/>
  <c r="T155" i="8"/>
  <c r="U155" i="8" s="1"/>
  <c r="T156" i="8"/>
  <c r="U156" i="8" s="1"/>
  <c r="T157" i="8"/>
  <c r="U157" i="8" s="1"/>
  <c r="T158" i="8"/>
  <c r="U158" i="8" s="1"/>
  <c r="T159" i="8"/>
  <c r="U159" i="8" s="1"/>
  <c r="T160" i="8"/>
  <c r="U160" i="8" s="1"/>
  <c r="T161" i="8"/>
  <c r="U161" i="8" s="1"/>
  <c r="T162" i="8"/>
  <c r="U162" i="8" s="1"/>
  <c r="T163" i="8"/>
  <c r="U163" i="8" s="1"/>
  <c r="T164" i="8"/>
  <c r="U164" i="8" s="1"/>
  <c r="T165" i="8"/>
  <c r="U165" i="8" s="1"/>
  <c r="T166" i="8"/>
  <c r="U166" i="8" s="1"/>
  <c r="T167" i="8"/>
  <c r="U167" i="8" s="1"/>
  <c r="T168" i="8"/>
  <c r="U168" i="8" s="1"/>
  <c r="T169" i="8"/>
  <c r="U169" i="8" s="1"/>
  <c r="T170" i="8"/>
  <c r="U170" i="8" s="1"/>
  <c r="T171" i="8"/>
  <c r="U171" i="8" s="1"/>
  <c r="T172" i="8"/>
  <c r="U172" i="8" s="1"/>
  <c r="T173" i="8"/>
  <c r="U173" i="8" s="1"/>
  <c r="T174" i="8"/>
  <c r="U174" i="8" s="1"/>
  <c r="T175" i="8"/>
  <c r="U175" i="8" s="1"/>
  <c r="T176" i="8"/>
  <c r="U176" i="8" s="1"/>
  <c r="T177" i="8"/>
  <c r="U177" i="8" s="1"/>
  <c r="T178" i="8"/>
  <c r="U178" i="8" s="1"/>
  <c r="T179" i="8"/>
  <c r="U179" i="8" s="1"/>
  <c r="T180" i="8"/>
  <c r="U180" i="8" s="1"/>
  <c r="T181" i="8"/>
  <c r="U181" i="8" s="1"/>
  <c r="T182" i="8"/>
  <c r="U182" i="8" s="1"/>
  <c r="T183" i="8"/>
  <c r="U183" i="8" s="1"/>
  <c r="T184" i="8"/>
  <c r="U184" i="8" s="1"/>
  <c r="T185" i="8"/>
  <c r="U185" i="8" s="1"/>
  <c r="T186" i="8"/>
  <c r="U186" i="8" s="1"/>
  <c r="T187" i="8"/>
  <c r="U187" i="8" s="1"/>
  <c r="T188" i="8"/>
  <c r="U188" i="8" s="1"/>
  <c r="T189" i="8"/>
  <c r="U189" i="8" s="1"/>
  <c r="T190" i="8"/>
  <c r="U190" i="8" s="1"/>
  <c r="T191" i="8"/>
  <c r="U191" i="8" s="1"/>
  <c r="T192" i="8"/>
  <c r="U192" i="8" s="1"/>
  <c r="T193" i="8"/>
  <c r="U193" i="8" s="1"/>
  <c r="T194" i="8"/>
  <c r="U194" i="8" s="1"/>
  <c r="T195" i="8"/>
  <c r="U195" i="8" s="1"/>
  <c r="T196" i="8"/>
  <c r="U196" i="8" s="1"/>
  <c r="T197" i="8"/>
  <c r="U197" i="8" s="1"/>
  <c r="T198" i="8"/>
  <c r="U198" i="8" s="1"/>
  <c r="T199" i="8"/>
  <c r="U199" i="8" s="1"/>
  <c r="T200" i="8"/>
  <c r="U200" i="8" s="1"/>
  <c r="T201" i="8"/>
  <c r="U201" i="8" s="1"/>
  <c r="T202" i="8"/>
  <c r="U202" i="8" s="1"/>
  <c r="T203" i="8"/>
  <c r="U203" i="8" s="1"/>
  <c r="T204" i="8"/>
  <c r="U204" i="8" s="1"/>
  <c r="T205" i="8"/>
  <c r="U205" i="8" s="1"/>
  <c r="T206" i="8"/>
  <c r="U206" i="8" s="1"/>
  <c r="T207" i="8"/>
  <c r="U207" i="8" s="1"/>
  <c r="T208" i="8"/>
  <c r="U208" i="8" s="1"/>
  <c r="T209" i="8"/>
  <c r="U209" i="8" s="1"/>
  <c r="T210" i="8"/>
  <c r="U210" i="8" s="1"/>
  <c r="T211" i="8"/>
  <c r="U211" i="8" s="1"/>
  <c r="T212" i="8"/>
  <c r="U212" i="8" s="1"/>
  <c r="T213" i="8"/>
  <c r="U213" i="8" s="1"/>
  <c r="T216" i="8"/>
  <c r="U216" i="8" s="1"/>
  <c r="T214" i="8"/>
  <c r="U214" i="8" s="1"/>
  <c r="T215" i="8"/>
  <c r="U215" i="8" s="1"/>
  <c r="T217" i="8"/>
  <c r="U217" i="8" s="1"/>
  <c r="T218" i="8"/>
  <c r="U218" i="8" s="1"/>
  <c r="T219" i="8"/>
  <c r="U219" i="8" s="1"/>
  <c r="T220" i="8"/>
  <c r="U220" i="8" s="1"/>
  <c r="T221" i="8"/>
  <c r="U221" i="8" s="1"/>
  <c r="T222" i="8"/>
  <c r="U222" i="8" s="1"/>
  <c r="T223" i="8"/>
  <c r="U223" i="8" s="1"/>
  <c r="T224" i="8"/>
  <c r="U224" i="8" s="1"/>
  <c r="T225" i="8"/>
  <c r="U225" i="8" s="1"/>
  <c r="T226" i="8"/>
  <c r="U226" i="8" s="1"/>
  <c r="T227" i="8"/>
  <c r="U227" i="8" s="1"/>
  <c r="T228" i="8"/>
  <c r="U228" i="8" s="1"/>
  <c r="T229" i="8"/>
  <c r="U229" i="8" s="1"/>
  <c r="T230" i="8"/>
  <c r="U230" i="8" s="1"/>
  <c r="T280" i="8"/>
  <c r="U280" i="8" s="1"/>
  <c r="T271" i="8"/>
  <c r="U271" i="8" s="1"/>
  <c r="T242" i="8"/>
  <c r="U242" i="8" s="1"/>
  <c r="T322" i="8"/>
  <c r="U322" i="8" s="1"/>
  <c r="T405" i="8"/>
  <c r="U405" i="8" s="1"/>
  <c r="T326" i="8"/>
  <c r="U326" i="8" s="1"/>
  <c r="T351" i="8"/>
  <c r="U351" i="8" s="1"/>
  <c r="T345" i="8"/>
  <c r="U345" i="8" s="1"/>
  <c r="T263" i="8"/>
  <c r="U263" i="8" s="1"/>
  <c r="T323" i="8"/>
  <c r="U323" i="8" s="1"/>
  <c r="T384" i="8"/>
  <c r="U384" i="8" s="1"/>
  <c r="T259" i="8"/>
  <c r="U259" i="8" s="1"/>
  <c r="T337" i="8"/>
  <c r="U337" i="8" s="1"/>
  <c r="T303" i="8"/>
  <c r="U303" i="8" s="1"/>
  <c r="T251" i="8"/>
  <c r="U251" i="8" s="1"/>
  <c r="T250" i="8"/>
  <c r="U250" i="8" s="1"/>
  <c r="T316" i="8"/>
  <c r="U316" i="8" s="1"/>
  <c r="T269" i="8"/>
  <c r="U269" i="8" s="1"/>
  <c r="T314" i="8"/>
  <c r="U314" i="8" s="1"/>
  <c r="T311" i="8"/>
  <c r="U311" i="8" s="1"/>
  <c r="T341" i="8"/>
  <c r="U341" i="8" s="1"/>
  <c r="T307" i="8"/>
  <c r="U307" i="8" s="1"/>
  <c r="T277" i="8"/>
  <c r="U277" i="8" s="1"/>
  <c r="T344" i="8"/>
  <c r="U344" i="8" s="1"/>
  <c r="T362" i="8"/>
  <c r="U362" i="8" s="1"/>
  <c r="T339" i="8"/>
  <c r="U339" i="8" s="1"/>
  <c r="T272" i="8"/>
  <c r="U272" i="8" s="1"/>
  <c r="T399" i="8"/>
  <c r="U399" i="8" s="1"/>
  <c r="T306" i="8"/>
  <c r="U306" i="8" s="1"/>
  <c r="T395" i="8"/>
  <c r="U395" i="8" s="1"/>
  <c r="T360" i="8"/>
  <c r="U360" i="8" s="1"/>
  <c r="T342" i="8"/>
  <c r="U342" i="8" s="1"/>
  <c r="T352" i="8"/>
  <c r="U352" i="8" s="1"/>
  <c r="T285" i="8"/>
  <c r="U285" i="8" s="1"/>
  <c r="T372" i="8"/>
  <c r="U372" i="8" s="1"/>
  <c r="T329" i="8"/>
  <c r="U329" i="8" s="1"/>
  <c r="T397" i="8"/>
  <c r="U397" i="8" s="1"/>
  <c r="T282" i="8"/>
  <c r="U282" i="8" s="1"/>
  <c r="T400" i="8"/>
  <c r="U400" i="8" s="1"/>
  <c r="T266" i="8"/>
  <c r="U266" i="8" s="1"/>
  <c r="T320" i="8"/>
  <c r="U320" i="8" s="1"/>
  <c r="T278" i="8"/>
  <c r="U278" i="8" s="1"/>
  <c r="T258" i="8"/>
  <c r="U258" i="8" s="1"/>
  <c r="T364" i="8"/>
  <c r="U364" i="8" s="1"/>
  <c r="T376" i="8"/>
  <c r="U376" i="8" s="1"/>
  <c r="T398" i="8"/>
  <c r="U398" i="8" s="1"/>
  <c r="T256" i="8"/>
  <c r="U256" i="8" s="1"/>
  <c r="T383" i="8"/>
  <c r="U383" i="8" s="1"/>
  <c r="T274" i="8"/>
  <c r="U274" i="8" s="1"/>
  <c r="T264" i="8"/>
  <c r="U264" i="8" s="1"/>
  <c r="T402" i="8"/>
  <c r="U402" i="8" s="1"/>
  <c r="T380" i="8"/>
  <c r="U380" i="8" s="1"/>
  <c r="T347" i="8"/>
  <c r="U347" i="8" s="1"/>
  <c r="T265" i="8"/>
  <c r="U265" i="8" s="1"/>
  <c r="T385" i="8"/>
  <c r="U385" i="8" s="1"/>
  <c r="T257" i="8"/>
  <c r="U257" i="8" s="1"/>
  <c r="T334" i="8"/>
  <c r="U334" i="8" s="1"/>
  <c r="T312" i="8"/>
  <c r="U312" i="8" s="1"/>
  <c r="T358" i="8"/>
  <c r="U358" i="8" s="1"/>
  <c r="T387" i="8"/>
  <c r="U387" i="8" s="1"/>
  <c r="T373" i="8"/>
  <c r="U373" i="8" s="1"/>
  <c r="T261" i="8"/>
  <c r="U261" i="8" s="1"/>
  <c r="T391" i="8"/>
  <c r="U391" i="8" s="1"/>
  <c r="T281" i="8"/>
  <c r="U281" i="8" s="1"/>
  <c r="T288" i="8"/>
  <c r="U288" i="8" s="1"/>
  <c r="T388" i="8"/>
  <c r="U388" i="8" s="1"/>
  <c r="T321" i="8"/>
  <c r="U321" i="8" s="1"/>
  <c r="T363" i="8"/>
  <c r="U363" i="8" s="1"/>
  <c r="T374" i="8"/>
  <c r="U374" i="8" s="1"/>
  <c r="T309" i="8"/>
  <c r="U309" i="8" s="1"/>
  <c r="T349" i="8"/>
  <c r="U349" i="8" s="1"/>
  <c r="T338" i="8"/>
  <c r="U338" i="8" s="1"/>
  <c r="T343" i="8"/>
  <c r="U343" i="8" s="1"/>
  <c r="T333" i="8"/>
  <c r="U333" i="8" s="1"/>
  <c r="T394" i="8"/>
  <c r="U394" i="8" s="1"/>
  <c r="T327" i="8"/>
  <c r="U327" i="8" s="1"/>
  <c r="T371" i="8"/>
  <c r="U371" i="8" s="1"/>
  <c r="T325" i="8"/>
  <c r="U325" i="8" s="1"/>
  <c r="T324" i="8"/>
  <c r="U324" i="8" s="1"/>
  <c r="T330" i="8"/>
  <c r="U330" i="8" s="1"/>
  <c r="T313" i="8"/>
  <c r="U313" i="8" s="1"/>
  <c r="T332" i="8"/>
  <c r="U332" i="8" s="1"/>
  <c r="T328" i="8"/>
  <c r="U328" i="8" s="1"/>
  <c r="T315" i="8"/>
  <c r="U315" i="8" s="1"/>
  <c r="T262" i="8"/>
  <c r="U262" i="8" s="1"/>
  <c r="T403" i="8"/>
  <c r="U403" i="8" s="1"/>
  <c r="T319" i="8"/>
  <c r="U319" i="8" s="1"/>
  <c r="T289" i="8"/>
  <c r="U289" i="8" s="1"/>
  <c r="T308" i="8"/>
  <c r="U308" i="8" s="1"/>
  <c r="T317" i="8"/>
  <c r="U317" i="8" s="1"/>
  <c r="T379" i="8"/>
  <c r="U379" i="8" s="1"/>
  <c r="T401" i="8"/>
  <c r="U401" i="8" s="1"/>
  <c r="T382" i="8"/>
  <c r="U382" i="8" s="1"/>
  <c r="T346" i="8"/>
  <c r="U346" i="8" s="1"/>
  <c r="T390" i="8"/>
  <c r="U390" i="8" s="1"/>
  <c r="T386" i="8"/>
  <c r="U386" i="8" s="1"/>
  <c r="T260" i="8"/>
  <c r="U260" i="8" s="1"/>
  <c r="T310" i="8"/>
  <c r="U310" i="8" s="1"/>
  <c r="T361" i="8"/>
  <c r="U361" i="8" s="1"/>
  <c r="T335" i="8"/>
  <c r="U335" i="8" s="1"/>
  <c r="T356" i="8"/>
  <c r="U356" i="8" s="1"/>
  <c r="T318" i="8"/>
  <c r="U318" i="8" s="1"/>
  <c r="T357" i="8"/>
  <c r="U357" i="8" s="1"/>
  <c r="T255" i="8"/>
  <c r="U255" i="8" s="1"/>
  <c r="T375" i="8"/>
  <c r="U375" i="8" s="1"/>
  <c r="T353" i="8"/>
  <c r="U353" i="8" s="1"/>
  <c r="T355" i="8"/>
  <c r="U355" i="8" s="1"/>
  <c r="T348" i="8"/>
  <c r="U348" i="8" s="1"/>
  <c r="T350" i="8"/>
  <c r="U350" i="8" s="1"/>
  <c r="T359" i="8"/>
  <c r="U359" i="8" s="1"/>
  <c r="T354" i="8"/>
  <c r="U354" i="8" s="1"/>
  <c r="T396" i="8"/>
  <c r="U396" i="8" s="1"/>
  <c r="T340" i="8"/>
  <c r="U340" i="8" s="1"/>
  <c r="T331" i="8"/>
  <c r="U331" i="8" s="1"/>
  <c r="T336" i="8"/>
  <c r="U336" i="8" s="1"/>
  <c r="T273" i="8"/>
  <c r="U273" i="8" s="1"/>
  <c r="T270" i="8"/>
  <c r="U270" i="8" s="1"/>
  <c r="T287" i="8"/>
  <c r="U287" i="8" s="1"/>
  <c r="T304" i="8"/>
  <c r="U304" i="8" s="1"/>
  <c r="T275" i="8"/>
  <c r="U275" i="8" s="1"/>
  <c r="T302" i="8"/>
  <c r="U302" i="8" s="1"/>
  <c r="T286" i="8"/>
  <c r="U286" i="8" s="1"/>
  <c r="T252" i="8"/>
  <c r="U252" i="8" s="1"/>
  <c r="T247" i="8"/>
  <c r="U247" i="8" s="1"/>
  <c r="T305" i="8"/>
  <c r="U305" i="8" s="1"/>
  <c r="T241" i="8"/>
  <c r="U241" i="8" s="1"/>
  <c r="T295" i="8"/>
  <c r="U295" i="8" s="1"/>
  <c r="T276" i="8"/>
  <c r="U276" i="8" s="1"/>
  <c r="T254" i="8"/>
  <c r="U254" i="8" s="1"/>
  <c r="T234" i="8"/>
  <c r="U234" i="8" s="1"/>
  <c r="T268" i="8"/>
  <c r="U268" i="8" s="1"/>
  <c r="T240" i="8"/>
  <c r="U240" i="8" s="1"/>
  <c r="T231" i="8"/>
  <c r="U231" i="8" s="1"/>
  <c r="T232" i="8"/>
  <c r="U232" i="8" s="1"/>
  <c r="T296" i="8"/>
  <c r="U296" i="8" s="1"/>
  <c r="T291" i="8"/>
  <c r="U291" i="8" s="1"/>
  <c r="T246" i="8"/>
  <c r="U246" i="8" s="1"/>
  <c r="T249" i="8"/>
  <c r="U249" i="8" s="1"/>
  <c r="T294" i="8"/>
  <c r="U294" i="8" s="1"/>
  <c r="T299" i="8"/>
  <c r="U299" i="8" s="1"/>
  <c r="T300" i="8"/>
  <c r="U300" i="8" s="1"/>
  <c r="T284" i="8"/>
  <c r="U284" i="8" s="1"/>
  <c r="T290" i="8"/>
  <c r="U290" i="8" s="1"/>
  <c r="T243" i="8"/>
  <c r="U243" i="8" s="1"/>
  <c r="T279" i="8"/>
  <c r="U279" i="8" s="1"/>
  <c r="T245" i="8"/>
  <c r="U245" i="8" s="1"/>
  <c r="T238" i="8"/>
  <c r="U238" i="8" s="1"/>
  <c r="T253" i="8"/>
  <c r="U253" i="8" s="1"/>
  <c r="T301" i="8"/>
  <c r="U301" i="8" s="1"/>
  <c r="T248" i="8"/>
  <c r="U248" i="8" s="1"/>
  <c r="T236" i="8"/>
  <c r="U236" i="8" s="1"/>
  <c r="T297" i="8"/>
  <c r="U297" i="8" s="1"/>
  <c r="T244" i="8"/>
  <c r="U244" i="8" s="1"/>
  <c r="T233" i="8"/>
  <c r="U233" i="8" s="1"/>
  <c r="T283" i="8"/>
  <c r="U283" i="8" s="1"/>
  <c r="T293" i="8"/>
  <c r="U293" i="8" s="1"/>
  <c r="T267" i="8"/>
  <c r="U267" i="8" s="1"/>
  <c r="T370" i="8"/>
  <c r="U370" i="8" s="1"/>
  <c r="T292" i="8"/>
  <c r="U292" i="8" s="1"/>
  <c r="T369" i="8"/>
  <c r="U369" i="8" s="1"/>
  <c r="T404" i="8"/>
  <c r="U404" i="8" s="1"/>
  <c r="T239" i="8"/>
  <c r="U239" i="8" s="1"/>
  <c r="T366" i="8"/>
  <c r="U366" i="8" s="1"/>
  <c r="T365" i="8"/>
  <c r="U365" i="8" s="1"/>
  <c r="T367" i="8"/>
  <c r="U367" i="8" s="1"/>
  <c r="T393" i="8"/>
  <c r="U393" i="8" s="1"/>
  <c r="T368" i="8"/>
  <c r="U368" i="8" s="1"/>
  <c r="T381" i="8"/>
  <c r="U381" i="8" s="1"/>
  <c r="T237" i="8"/>
  <c r="U237" i="8" s="1"/>
  <c r="T298" i="8"/>
  <c r="U298" i="8" s="1"/>
  <c r="T235" i="8"/>
  <c r="U235" i="8" s="1"/>
  <c r="T378" i="8"/>
  <c r="U378" i="8" s="1"/>
  <c r="T377" i="8"/>
  <c r="U377" i="8" s="1"/>
  <c r="T392" i="8"/>
  <c r="U392" i="8" s="1"/>
  <c r="T389" i="8"/>
  <c r="U389" i="8" s="1"/>
  <c r="T6" i="8"/>
  <c r="U6" i="8" s="1"/>
  <c r="P6" i="8"/>
  <c r="Q6" i="8" s="1"/>
  <c r="H10" i="12"/>
  <c r="C10" i="12"/>
  <c r="D10" i="12" s="1"/>
  <c r="E10" i="12" s="1"/>
  <c r="H6" i="12"/>
  <c r="C6" i="12"/>
  <c r="D6" i="12" s="1"/>
  <c r="E6" i="12" s="1"/>
  <c r="F6" i="12" s="1"/>
  <c r="G6" i="12" s="1"/>
  <c r="J12" i="34" l="1"/>
  <c r="J8" i="34"/>
  <c r="J16" i="34"/>
  <c r="I4" i="34"/>
  <c r="U406" i="8"/>
  <c r="Y406" i="8"/>
  <c r="AC406" i="8"/>
  <c r="AG406" i="8"/>
  <c r="H51" i="12"/>
  <c r="H33" i="12"/>
  <c r="D43" i="12"/>
  <c r="D47" i="12"/>
  <c r="D29" i="12"/>
  <c r="E25" i="12"/>
  <c r="G32" i="12"/>
  <c r="F32" i="12"/>
  <c r="H14" i="12"/>
  <c r="H7" i="12"/>
  <c r="H13" i="12"/>
  <c r="C7" i="12"/>
  <c r="F10" i="12"/>
  <c r="E14" i="12"/>
  <c r="E7" i="12"/>
  <c r="I6" i="12"/>
  <c r="C11" i="12"/>
  <c r="H11" i="12"/>
  <c r="D7" i="12"/>
  <c r="I136" i="10"/>
  <c r="P7" i="8"/>
  <c r="Q7" i="8" s="1"/>
  <c r="P8" i="8"/>
  <c r="Q8" i="8" s="1"/>
  <c r="P9" i="8"/>
  <c r="Q9" i="8" s="1"/>
  <c r="P10" i="8"/>
  <c r="Q10" i="8" s="1"/>
  <c r="P11" i="8"/>
  <c r="Q11" i="8" s="1"/>
  <c r="P12" i="8"/>
  <c r="Q12" i="8" s="1"/>
  <c r="P13" i="8"/>
  <c r="Q13" i="8" s="1"/>
  <c r="P14" i="8"/>
  <c r="Q14" i="8" s="1"/>
  <c r="P15" i="8"/>
  <c r="Q15" i="8" s="1"/>
  <c r="P16" i="8"/>
  <c r="Q16" i="8" s="1"/>
  <c r="P17" i="8"/>
  <c r="Q17" i="8" s="1"/>
  <c r="P18" i="8"/>
  <c r="Q18" i="8" s="1"/>
  <c r="P19" i="8"/>
  <c r="Q19" i="8" s="1"/>
  <c r="P20" i="8"/>
  <c r="Q20" i="8" s="1"/>
  <c r="P21" i="8"/>
  <c r="Q21" i="8" s="1"/>
  <c r="P22" i="8"/>
  <c r="Q22" i="8" s="1"/>
  <c r="P23" i="8"/>
  <c r="Q23" i="8" s="1"/>
  <c r="P24" i="8"/>
  <c r="Q24" i="8" s="1"/>
  <c r="P25" i="8"/>
  <c r="Q25" i="8" s="1"/>
  <c r="P26" i="8"/>
  <c r="Q26" i="8" s="1"/>
  <c r="P27" i="8"/>
  <c r="Q27" i="8" s="1"/>
  <c r="P28" i="8"/>
  <c r="Q28" i="8" s="1"/>
  <c r="P29" i="8"/>
  <c r="Q29" i="8" s="1"/>
  <c r="P30" i="8"/>
  <c r="Q30" i="8" s="1"/>
  <c r="P31" i="8"/>
  <c r="Q31" i="8" s="1"/>
  <c r="P32" i="8"/>
  <c r="Q32" i="8" s="1"/>
  <c r="P33" i="8"/>
  <c r="Q33" i="8" s="1"/>
  <c r="P124" i="8"/>
  <c r="Q124" i="8" s="1"/>
  <c r="P34" i="8"/>
  <c r="Q34" i="8" s="1"/>
  <c r="P135" i="8"/>
  <c r="Q135" i="8" s="1"/>
  <c r="P35" i="8"/>
  <c r="Q35" i="8" s="1"/>
  <c r="P36" i="8"/>
  <c r="Q36" i="8" s="1"/>
  <c r="P37" i="8"/>
  <c r="Q37" i="8" s="1"/>
  <c r="P38" i="8"/>
  <c r="Q38" i="8" s="1"/>
  <c r="P39" i="8"/>
  <c r="Q39" i="8" s="1"/>
  <c r="P40" i="8"/>
  <c r="Q40" i="8" s="1"/>
  <c r="P41" i="8"/>
  <c r="Q41" i="8" s="1"/>
  <c r="P42" i="8"/>
  <c r="Q42" i="8" s="1"/>
  <c r="P43" i="8"/>
  <c r="Q43" i="8" s="1"/>
  <c r="P44" i="8"/>
  <c r="Q44" i="8" s="1"/>
  <c r="P45" i="8"/>
  <c r="Q45" i="8" s="1"/>
  <c r="P46" i="8"/>
  <c r="Q46" i="8" s="1"/>
  <c r="P47" i="8"/>
  <c r="Q47" i="8" s="1"/>
  <c r="P48" i="8"/>
  <c r="Q48" i="8" s="1"/>
  <c r="P49" i="8"/>
  <c r="Q49" i="8" s="1"/>
  <c r="P50" i="8"/>
  <c r="Q50" i="8" s="1"/>
  <c r="P51" i="8"/>
  <c r="Q51" i="8" s="1"/>
  <c r="P52" i="8"/>
  <c r="Q52" i="8" s="1"/>
  <c r="P53" i="8"/>
  <c r="Q53" i="8" s="1"/>
  <c r="P54" i="8"/>
  <c r="Q54" i="8" s="1"/>
  <c r="P55" i="8"/>
  <c r="Q55" i="8" s="1"/>
  <c r="P56" i="8"/>
  <c r="Q56" i="8" s="1"/>
  <c r="P57" i="8"/>
  <c r="Q57" i="8" s="1"/>
  <c r="P58" i="8"/>
  <c r="Q58" i="8" s="1"/>
  <c r="P59" i="8"/>
  <c r="Q59" i="8" s="1"/>
  <c r="P60" i="8"/>
  <c r="Q60" i="8" s="1"/>
  <c r="P61" i="8"/>
  <c r="Q61" i="8" s="1"/>
  <c r="P62" i="8"/>
  <c r="Q62" i="8" s="1"/>
  <c r="P63" i="8"/>
  <c r="Q63" i="8" s="1"/>
  <c r="P64" i="8"/>
  <c r="Q64" i="8" s="1"/>
  <c r="P65" i="8"/>
  <c r="Q65" i="8" s="1"/>
  <c r="P66" i="8"/>
  <c r="Q66" i="8" s="1"/>
  <c r="P67" i="8"/>
  <c r="Q67" i="8" s="1"/>
  <c r="P68" i="8"/>
  <c r="Q68" i="8" s="1"/>
  <c r="P69" i="8"/>
  <c r="Q69" i="8" s="1"/>
  <c r="P70" i="8"/>
  <c r="Q70" i="8" s="1"/>
  <c r="P71" i="8"/>
  <c r="Q71" i="8" s="1"/>
  <c r="P72" i="8"/>
  <c r="Q72" i="8" s="1"/>
  <c r="P73" i="8"/>
  <c r="Q73" i="8" s="1"/>
  <c r="P74" i="8"/>
  <c r="Q74" i="8" s="1"/>
  <c r="P75" i="8"/>
  <c r="Q75" i="8" s="1"/>
  <c r="P76" i="8"/>
  <c r="Q76" i="8" s="1"/>
  <c r="P77" i="8"/>
  <c r="Q77" i="8" s="1"/>
  <c r="P78" i="8"/>
  <c r="Q78" i="8" s="1"/>
  <c r="P79" i="8"/>
  <c r="Q79" i="8" s="1"/>
  <c r="P80" i="8"/>
  <c r="Q80" i="8" s="1"/>
  <c r="P81" i="8"/>
  <c r="Q81" i="8" s="1"/>
  <c r="P82" i="8"/>
  <c r="Q82" i="8" s="1"/>
  <c r="P83" i="8"/>
  <c r="Q83" i="8" s="1"/>
  <c r="P84" i="8"/>
  <c r="Q84" i="8" s="1"/>
  <c r="P85" i="8"/>
  <c r="Q85" i="8" s="1"/>
  <c r="P87" i="8"/>
  <c r="Q87" i="8" s="1"/>
  <c r="P86" i="8"/>
  <c r="Q86" i="8" s="1"/>
  <c r="P88" i="8"/>
  <c r="Q88" i="8" s="1"/>
  <c r="P89" i="8"/>
  <c r="Q89" i="8" s="1"/>
  <c r="P90" i="8"/>
  <c r="Q90" i="8" s="1"/>
  <c r="P91" i="8"/>
  <c r="Q91" i="8" s="1"/>
  <c r="P92" i="8"/>
  <c r="Q92" i="8" s="1"/>
  <c r="P93" i="8"/>
  <c r="Q93" i="8" s="1"/>
  <c r="P94" i="8"/>
  <c r="Q94" i="8" s="1"/>
  <c r="P95" i="8"/>
  <c r="Q95" i="8" s="1"/>
  <c r="P96" i="8"/>
  <c r="Q96" i="8" s="1"/>
  <c r="P97" i="8"/>
  <c r="Q97" i="8" s="1"/>
  <c r="P98" i="8"/>
  <c r="Q98" i="8" s="1"/>
  <c r="P99" i="8"/>
  <c r="Q99" i="8" s="1"/>
  <c r="P100" i="8"/>
  <c r="Q100" i="8" s="1"/>
  <c r="P101" i="8"/>
  <c r="Q101" i="8" s="1"/>
  <c r="P102" i="8"/>
  <c r="Q102" i="8" s="1"/>
  <c r="P103" i="8"/>
  <c r="Q103" i="8" s="1"/>
  <c r="P104" i="8"/>
  <c r="Q104" i="8" s="1"/>
  <c r="P105" i="8"/>
  <c r="Q105" i="8" s="1"/>
  <c r="P106" i="8"/>
  <c r="Q106" i="8" s="1"/>
  <c r="P107" i="8"/>
  <c r="Q107" i="8" s="1"/>
  <c r="P108" i="8"/>
  <c r="Q108" i="8" s="1"/>
  <c r="P109" i="8"/>
  <c r="Q109" i="8" s="1"/>
  <c r="P110" i="8"/>
  <c r="Q110" i="8" s="1"/>
  <c r="P111" i="8"/>
  <c r="Q111" i="8" s="1"/>
  <c r="P112" i="8"/>
  <c r="Q112" i="8" s="1"/>
  <c r="P113" i="8"/>
  <c r="Q113" i="8" s="1"/>
  <c r="P114" i="8"/>
  <c r="Q114" i="8" s="1"/>
  <c r="P115" i="8"/>
  <c r="Q115" i="8" s="1"/>
  <c r="P116" i="8"/>
  <c r="Q116" i="8" s="1"/>
  <c r="P117" i="8"/>
  <c r="Q117" i="8" s="1"/>
  <c r="P118" i="8"/>
  <c r="Q118" i="8" s="1"/>
  <c r="P119" i="8"/>
  <c r="Q119" i="8" s="1"/>
  <c r="P120" i="8"/>
  <c r="Q120" i="8" s="1"/>
  <c r="P121" i="8"/>
  <c r="Q121" i="8" s="1"/>
  <c r="P122" i="8"/>
  <c r="Q122" i="8" s="1"/>
  <c r="P123" i="8"/>
  <c r="Q123" i="8" s="1"/>
  <c r="P125" i="8"/>
  <c r="Q125" i="8" s="1"/>
  <c r="P126" i="8"/>
  <c r="Q126" i="8" s="1"/>
  <c r="P127" i="8"/>
  <c r="Q127" i="8" s="1"/>
  <c r="P128" i="8"/>
  <c r="Q128" i="8" s="1"/>
  <c r="P129" i="8"/>
  <c r="Q129" i="8" s="1"/>
  <c r="P130" i="8"/>
  <c r="Q130" i="8" s="1"/>
  <c r="P131" i="8"/>
  <c r="Q131" i="8" s="1"/>
  <c r="P132" i="8"/>
  <c r="Q132" i="8" s="1"/>
  <c r="P133" i="8"/>
  <c r="Q133" i="8" s="1"/>
  <c r="P134" i="8"/>
  <c r="Q134" i="8" s="1"/>
  <c r="P136" i="8"/>
  <c r="Q136" i="8" s="1"/>
  <c r="P137" i="8"/>
  <c r="Q137" i="8" s="1"/>
  <c r="P138" i="8"/>
  <c r="Q138" i="8" s="1"/>
  <c r="P139" i="8"/>
  <c r="Q139" i="8" s="1"/>
  <c r="P140" i="8"/>
  <c r="Q140" i="8" s="1"/>
  <c r="P141" i="8"/>
  <c r="Q141" i="8" s="1"/>
  <c r="P142" i="8"/>
  <c r="Q142" i="8" s="1"/>
  <c r="P143" i="8"/>
  <c r="Q143" i="8" s="1"/>
  <c r="P144" i="8"/>
  <c r="Q144" i="8" s="1"/>
  <c r="P145" i="8"/>
  <c r="Q145" i="8" s="1"/>
  <c r="P146" i="8"/>
  <c r="Q146" i="8" s="1"/>
  <c r="P147" i="8"/>
  <c r="Q147" i="8" s="1"/>
  <c r="P148" i="8"/>
  <c r="Q148" i="8" s="1"/>
  <c r="P149" i="8"/>
  <c r="Q149" i="8" s="1"/>
  <c r="P150" i="8"/>
  <c r="Q150" i="8" s="1"/>
  <c r="P151" i="8"/>
  <c r="Q151" i="8" s="1"/>
  <c r="P152" i="8"/>
  <c r="Q152" i="8" s="1"/>
  <c r="P153" i="8"/>
  <c r="Q153" i="8" s="1"/>
  <c r="P154" i="8"/>
  <c r="Q154" i="8" s="1"/>
  <c r="P155" i="8"/>
  <c r="Q155" i="8" s="1"/>
  <c r="P156" i="8"/>
  <c r="Q156" i="8" s="1"/>
  <c r="P157" i="8"/>
  <c r="Q157" i="8" s="1"/>
  <c r="P158" i="8"/>
  <c r="Q158" i="8" s="1"/>
  <c r="P159" i="8"/>
  <c r="Q159" i="8" s="1"/>
  <c r="P160" i="8"/>
  <c r="Q160" i="8" s="1"/>
  <c r="P161" i="8"/>
  <c r="Q161" i="8" s="1"/>
  <c r="P162" i="8"/>
  <c r="Q162" i="8" s="1"/>
  <c r="P163" i="8"/>
  <c r="Q163" i="8" s="1"/>
  <c r="P164" i="8"/>
  <c r="Q164" i="8" s="1"/>
  <c r="P165" i="8"/>
  <c r="Q165" i="8" s="1"/>
  <c r="P166" i="8"/>
  <c r="Q166" i="8" s="1"/>
  <c r="P167" i="8"/>
  <c r="Q167" i="8" s="1"/>
  <c r="P168" i="8"/>
  <c r="Q168" i="8" s="1"/>
  <c r="P169" i="8"/>
  <c r="Q169" i="8" s="1"/>
  <c r="P170" i="8"/>
  <c r="Q170" i="8" s="1"/>
  <c r="P171" i="8"/>
  <c r="Q171" i="8" s="1"/>
  <c r="P172" i="8"/>
  <c r="Q172" i="8" s="1"/>
  <c r="P173" i="8"/>
  <c r="Q173" i="8" s="1"/>
  <c r="P174" i="8"/>
  <c r="Q174" i="8" s="1"/>
  <c r="P175" i="8"/>
  <c r="Q175" i="8" s="1"/>
  <c r="P176" i="8"/>
  <c r="Q176" i="8" s="1"/>
  <c r="P177" i="8"/>
  <c r="Q177" i="8" s="1"/>
  <c r="P178" i="8"/>
  <c r="Q178" i="8" s="1"/>
  <c r="P179" i="8"/>
  <c r="Q179" i="8" s="1"/>
  <c r="P180" i="8"/>
  <c r="Q180" i="8" s="1"/>
  <c r="P181" i="8"/>
  <c r="Q181" i="8" s="1"/>
  <c r="P182" i="8"/>
  <c r="Q182" i="8" s="1"/>
  <c r="P183" i="8"/>
  <c r="Q183" i="8" s="1"/>
  <c r="P184" i="8"/>
  <c r="Q184" i="8" s="1"/>
  <c r="P185" i="8"/>
  <c r="Q185" i="8" s="1"/>
  <c r="P186" i="8"/>
  <c r="Q186" i="8" s="1"/>
  <c r="P187" i="8"/>
  <c r="Q187" i="8" s="1"/>
  <c r="P188" i="8"/>
  <c r="Q188" i="8" s="1"/>
  <c r="P189" i="8"/>
  <c r="Q189" i="8" s="1"/>
  <c r="P190" i="8"/>
  <c r="Q190" i="8" s="1"/>
  <c r="P191" i="8"/>
  <c r="Q191" i="8" s="1"/>
  <c r="P192" i="8"/>
  <c r="Q192" i="8" s="1"/>
  <c r="P193" i="8"/>
  <c r="Q193" i="8" s="1"/>
  <c r="P194" i="8"/>
  <c r="Q194" i="8" s="1"/>
  <c r="P195" i="8"/>
  <c r="Q195" i="8" s="1"/>
  <c r="P196" i="8"/>
  <c r="Q196" i="8" s="1"/>
  <c r="P197" i="8"/>
  <c r="Q197" i="8" s="1"/>
  <c r="P198" i="8"/>
  <c r="Q198" i="8" s="1"/>
  <c r="P199" i="8"/>
  <c r="Q199" i="8" s="1"/>
  <c r="P200" i="8"/>
  <c r="Q200" i="8" s="1"/>
  <c r="P201" i="8"/>
  <c r="Q201" i="8" s="1"/>
  <c r="P202" i="8"/>
  <c r="Q202" i="8" s="1"/>
  <c r="P203" i="8"/>
  <c r="Q203" i="8" s="1"/>
  <c r="P204" i="8"/>
  <c r="Q204" i="8" s="1"/>
  <c r="P205" i="8"/>
  <c r="Q205" i="8" s="1"/>
  <c r="P206" i="8"/>
  <c r="Q206" i="8" s="1"/>
  <c r="P207" i="8"/>
  <c r="Q207" i="8" s="1"/>
  <c r="P208" i="8"/>
  <c r="Q208" i="8" s="1"/>
  <c r="P209" i="8"/>
  <c r="Q209" i="8" s="1"/>
  <c r="P210" i="8"/>
  <c r="Q210" i="8" s="1"/>
  <c r="P211" i="8"/>
  <c r="Q211" i="8" s="1"/>
  <c r="P212" i="8"/>
  <c r="Q212" i="8" s="1"/>
  <c r="P213" i="8"/>
  <c r="Q213" i="8" s="1"/>
  <c r="P216" i="8"/>
  <c r="Q216" i="8" s="1"/>
  <c r="P214" i="8"/>
  <c r="Q214" i="8" s="1"/>
  <c r="P215" i="8"/>
  <c r="Q215" i="8" s="1"/>
  <c r="P217" i="8"/>
  <c r="Q217" i="8" s="1"/>
  <c r="P218" i="8"/>
  <c r="Q218" i="8" s="1"/>
  <c r="P219" i="8"/>
  <c r="Q219" i="8" s="1"/>
  <c r="P220" i="8"/>
  <c r="Q220" i="8" s="1"/>
  <c r="P221" i="8"/>
  <c r="Q221" i="8" s="1"/>
  <c r="P222" i="8"/>
  <c r="Q222" i="8" s="1"/>
  <c r="P223" i="8"/>
  <c r="Q223" i="8" s="1"/>
  <c r="P224" i="8"/>
  <c r="Q224" i="8" s="1"/>
  <c r="P225" i="8"/>
  <c r="Q225" i="8" s="1"/>
  <c r="P226" i="8"/>
  <c r="Q226" i="8" s="1"/>
  <c r="P227" i="8"/>
  <c r="Q227" i="8" s="1"/>
  <c r="P228" i="8"/>
  <c r="Q228" i="8" s="1"/>
  <c r="P229" i="8"/>
  <c r="Q229" i="8" s="1"/>
  <c r="P230" i="8"/>
  <c r="Q230" i="8" s="1"/>
  <c r="P280" i="8"/>
  <c r="Q280" i="8" s="1"/>
  <c r="P271" i="8"/>
  <c r="Q271" i="8" s="1"/>
  <c r="P242" i="8"/>
  <c r="Q242" i="8" s="1"/>
  <c r="P322" i="8"/>
  <c r="Q322" i="8" s="1"/>
  <c r="P405" i="8"/>
  <c r="Q405" i="8" s="1"/>
  <c r="P326" i="8"/>
  <c r="Q326" i="8" s="1"/>
  <c r="P351" i="8"/>
  <c r="Q351" i="8" s="1"/>
  <c r="P345" i="8"/>
  <c r="Q345" i="8" s="1"/>
  <c r="P263" i="8"/>
  <c r="Q263" i="8" s="1"/>
  <c r="P323" i="8"/>
  <c r="Q323" i="8" s="1"/>
  <c r="P384" i="8"/>
  <c r="Q384" i="8" s="1"/>
  <c r="P259" i="8"/>
  <c r="Q259" i="8" s="1"/>
  <c r="P337" i="8"/>
  <c r="Q337" i="8" s="1"/>
  <c r="P303" i="8"/>
  <c r="Q303" i="8" s="1"/>
  <c r="P251" i="8"/>
  <c r="Q251" i="8" s="1"/>
  <c r="P250" i="8"/>
  <c r="Q250" i="8" s="1"/>
  <c r="P316" i="8"/>
  <c r="Q316" i="8" s="1"/>
  <c r="P269" i="8"/>
  <c r="Q269" i="8" s="1"/>
  <c r="P314" i="8"/>
  <c r="Q314" i="8" s="1"/>
  <c r="P311" i="8"/>
  <c r="Q311" i="8" s="1"/>
  <c r="P341" i="8"/>
  <c r="Q341" i="8" s="1"/>
  <c r="P307" i="8"/>
  <c r="Q307" i="8" s="1"/>
  <c r="P277" i="8"/>
  <c r="Q277" i="8" s="1"/>
  <c r="P344" i="8"/>
  <c r="Q344" i="8" s="1"/>
  <c r="P362" i="8"/>
  <c r="Q362" i="8" s="1"/>
  <c r="P339" i="8"/>
  <c r="Q339" i="8" s="1"/>
  <c r="P272" i="8"/>
  <c r="Q272" i="8" s="1"/>
  <c r="P399" i="8"/>
  <c r="Q399" i="8" s="1"/>
  <c r="P306" i="8"/>
  <c r="Q306" i="8" s="1"/>
  <c r="P395" i="8"/>
  <c r="Q395" i="8" s="1"/>
  <c r="P360" i="8"/>
  <c r="Q360" i="8" s="1"/>
  <c r="P342" i="8"/>
  <c r="Q342" i="8" s="1"/>
  <c r="P352" i="8"/>
  <c r="Q352" i="8" s="1"/>
  <c r="P285" i="8"/>
  <c r="Q285" i="8" s="1"/>
  <c r="P372" i="8"/>
  <c r="Q372" i="8" s="1"/>
  <c r="P329" i="8"/>
  <c r="Q329" i="8" s="1"/>
  <c r="P397" i="8"/>
  <c r="Q397" i="8" s="1"/>
  <c r="P282" i="8"/>
  <c r="Q282" i="8" s="1"/>
  <c r="P400" i="8"/>
  <c r="Q400" i="8" s="1"/>
  <c r="P266" i="8"/>
  <c r="Q266" i="8" s="1"/>
  <c r="P320" i="8"/>
  <c r="Q320" i="8" s="1"/>
  <c r="P278" i="8"/>
  <c r="Q278" i="8" s="1"/>
  <c r="P258" i="8"/>
  <c r="Q258" i="8" s="1"/>
  <c r="P364" i="8"/>
  <c r="Q364" i="8" s="1"/>
  <c r="P376" i="8"/>
  <c r="Q376" i="8" s="1"/>
  <c r="P398" i="8"/>
  <c r="Q398" i="8" s="1"/>
  <c r="P256" i="8"/>
  <c r="Q256" i="8" s="1"/>
  <c r="P383" i="8"/>
  <c r="Q383" i="8" s="1"/>
  <c r="P274" i="8"/>
  <c r="Q274" i="8" s="1"/>
  <c r="P264" i="8"/>
  <c r="Q264" i="8" s="1"/>
  <c r="P402" i="8"/>
  <c r="Q402" i="8" s="1"/>
  <c r="P380" i="8"/>
  <c r="Q380" i="8" s="1"/>
  <c r="P347" i="8"/>
  <c r="Q347" i="8" s="1"/>
  <c r="P265" i="8"/>
  <c r="Q265" i="8" s="1"/>
  <c r="P385" i="8"/>
  <c r="Q385" i="8" s="1"/>
  <c r="P257" i="8"/>
  <c r="Q257" i="8" s="1"/>
  <c r="P334" i="8"/>
  <c r="Q334" i="8" s="1"/>
  <c r="P312" i="8"/>
  <c r="Q312" i="8" s="1"/>
  <c r="P358" i="8"/>
  <c r="Q358" i="8" s="1"/>
  <c r="P387" i="8"/>
  <c r="Q387" i="8" s="1"/>
  <c r="P373" i="8"/>
  <c r="Q373" i="8" s="1"/>
  <c r="P261" i="8"/>
  <c r="Q261" i="8" s="1"/>
  <c r="P391" i="8"/>
  <c r="Q391" i="8" s="1"/>
  <c r="P281" i="8"/>
  <c r="Q281" i="8" s="1"/>
  <c r="P288" i="8"/>
  <c r="Q288" i="8" s="1"/>
  <c r="P388" i="8"/>
  <c r="Q388" i="8" s="1"/>
  <c r="P321" i="8"/>
  <c r="Q321" i="8" s="1"/>
  <c r="P363" i="8"/>
  <c r="Q363" i="8" s="1"/>
  <c r="P374" i="8"/>
  <c r="Q374" i="8" s="1"/>
  <c r="P309" i="8"/>
  <c r="Q309" i="8" s="1"/>
  <c r="P349" i="8"/>
  <c r="Q349" i="8" s="1"/>
  <c r="P338" i="8"/>
  <c r="Q338" i="8" s="1"/>
  <c r="P343" i="8"/>
  <c r="Q343" i="8" s="1"/>
  <c r="P333" i="8"/>
  <c r="Q333" i="8" s="1"/>
  <c r="P394" i="8"/>
  <c r="Q394" i="8" s="1"/>
  <c r="P327" i="8"/>
  <c r="Q327" i="8" s="1"/>
  <c r="P371" i="8"/>
  <c r="Q371" i="8" s="1"/>
  <c r="P325" i="8"/>
  <c r="Q325" i="8" s="1"/>
  <c r="P324" i="8"/>
  <c r="Q324" i="8" s="1"/>
  <c r="P330" i="8"/>
  <c r="Q330" i="8" s="1"/>
  <c r="P313" i="8"/>
  <c r="Q313" i="8" s="1"/>
  <c r="P332" i="8"/>
  <c r="Q332" i="8" s="1"/>
  <c r="P328" i="8"/>
  <c r="Q328" i="8" s="1"/>
  <c r="P315" i="8"/>
  <c r="Q315" i="8" s="1"/>
  <c r="P262" i="8"/>
  <c r="Q262" i="8" s="1"/>
  <c r="P403" i="8"/>
  <c r="Q403" i="8" s="1"/>
  <c r="P319" i="8"/>
  <c r="Q319" i="8" s="1"/>
  <c r="P289" i="8"/>
  <c r="Q289" i="8" s="1"/>
  <c r="P308" i="8"/>
  <c r="Q308" i="8" s="1"/>
  <c r="P317" i="8"/>
  <c r="Q317" i="8" s="1"/>
  <c r="P379" i="8"/>
  <c r="Q379" i="8" s="1"/>
  <c r="P401" i="8"/>
  <c r="Q401" i="8" s="1"/>
  <c r="P382" i="8"/>
  <c r="Q382" i="8" s="1"/>
  <c r="P346" i="8"/>
  <c r="Q346" i="8" s="1"/>
  <c r="P390" i="8"/>
  <c r="Q390" i="8" s="1"/>
  <c r="P386" i="8"/>
  <c r="Q386" i="8" s="1"/>
  <c r="P260" i="8"/>
  <c r="Q260" i="8" s="1"/>
  <c r="P310" i="8"/>
  <c r="Q310" i="8" s="1"/>
  <c r="P361" i="8"/>
  <c r="Q361" i="8" s="1"/>
  <c r="P335" i="8"/>
  <c r="Q335" i="8" s="1"/>
  <c r="P356" i="8"/>
  <c r="Q356" i="8" s="1"/>
  <c r="P318" i="8"/>
  <c r="Q318" i="8" s="1"/>
  <c r="P357" i="8"/>
  <c r="Q357" i="8" s="1"/>
  <c r="P255" i="8"/>
  <c r="Q255" i="8" s="1"/>
  <c r="P375" i="8"/>
  <c r="Q375" i="8" s="1"/>
  <c r="P353" i="8"/>
  <c r="Q353" i="8" s="1"/>
  <c r="P355" i="8"/>
  <c r="Q355" i="8" s="1"/>
  <c r="P348" i="8"/>
  <c r="Q348" i="8" s="1"/>
  <c r="P350" i="8"/>
  <c r="Q350" i="8" s="1"/>
  <c r="P359" i="8"/>
  <c r="Q359" i="8" s="1"/>
  <c r="P354" i="8"/>
  <c r="Q354" i="8" s="1"/>
  <c r="P396" i="8"/>
  <c r="Q396" i="8" s="1"/>
  <c r="P340" i="8"/>
  <c r="Q340" i="8" s="1"/>
  <c r="P331" i="8"/>
  <c r="Q331" i="8" s="1"/>
  <c r="P336" i="8"/>
  <c r="Q336" i="8" s="1"/>
  <c r="P273" i="8"/>
  <c r="Q273" i="8" s="1"/>
  <c r="P270" i="8"/>
  <c r="Q270" i="8" s="1"/>
  <c r="P287" i="8"/>
  <c r="Q287" i="8" s="1"/>
  <c r="P304" i="8"/>
  <c r="Q304" i="8" s="1"/>
  <c r="P275" i="8"/>
  <c r="Q275" i="8" s="1"/>
  <c r="P302" i="8"/>
  <c r="Q302" i="8" s="1"/>
  <c r="P286" i="8"/>
  <c r="Q286" i="8" s="1"/>
  <c r="P252" i="8"/>
  <c r="Q252" i="8" s="1"/>
  <c r="P247" i="8"/>
  <c r="Q247" i="8" s="1"/>
  <c r="P305" i="8"/>
  <c r="Q305" i="8" s="1"/>
  <c r="P241" i="8"/>
  <c r="Q241" i="8" s="1"/>
  <c r="P295" i="8"/>
  <c r="Q295" i="8" s="1"/>
  <c r="P276" i="8"/>
  <c r="Q276" i="8" s="1"/>
  <c r="P254" i="8"/>
  <c r="Q254" i="8" s="1"/>
  <c r="P234" i="8"/>
  <c r="Q234" i="8" s="1"/>
  <c r="P268" i="8"/>
  <c r="Q268" i="8" s="1"/>
  <c r="P240" i="8"/>
  <c r="Q240" i="8" s="1"/>
  <c r="P231" i="8"/>
  <c r="Q231" i="8" s="1"/>
  <c r="P232" i="8"/>
  <c r="Q232" i="8" s="1"/>
  <c r="P296" i="8"/>
  <c r="Q296" i="8" s="1"/>
  <c r="P291" i="8"/>
  <c r="Q291" i="8" s="1"/>
  <c r="P246" i="8"/>
  <c r="Q246" i="8" s="1"/>
  <c r="P249" i="8"/>
  <c r="Q249" i="8" s="1"/>
  <c r="P294" i="8"/>
  <c r="Q294" i="8" s="1"/>
  <c r="P299" i="8"/>
  <c r="Q299" i="8" s="1"/>
  <c r="P300" i="8"/>
  <c r="Q300" i="8" s="1"/>
  <c r="P284" i="8"/>
  <c r="Q284" i="8" s="1"/>
  <c r="P290" i="8"/>
  <c r="Q290" i="8" s="1"/>
  <c r="P243" i="8"/>
  <c r="Q243" i="8" s="1"/>
  <c r="P279" i="8"/>
  <c r="Q279" i="8" s="1"/>
  <c r="P245" i="8"/>
  <c r="Q245" i="8" s="1"/>
  <c r="P238" i="8"/>
  <c r="Q238" i="8" s="1"/>
  <c r="P253" i="8"/>
  <c r="Q253" i="8" s="1"/>
  <c r="P301" i="8"/>
  <c r="Q301" i="8" s="1"/>
  <c r="P248" i="8"/>
  <c r="Q248" i="8" s="1"/>
  <c r="P236" i="8"/>
  <c r="Q236" i="8" s="1"/>
  <c r="P297" i="8"/>
  <c r="Q297" i="8" s="1"/>
  <c r="P244" i="8"/>
  <c r="Q244" i="8" s="1"/>
  <c r="P233" i="8"/>
  <c r="Q233" i="8" s="1"/>
  <c r="P283" i="8"/>
  <c r="Q283" i="8" s="1"/>
  <c r="P293" i="8"/>
  <c r="Q293" i="8" s="1"/>
  <c r="P267" i="8"/>
  <c r="Q267" i="8" s="1"/>
  <c r="P370" i="8"/>
  <c r="Q370" i="8" s="1"/>
  <c r="P292" i="8"/>
  <c r="Q292" i="8" s="1"/>
  <c r="P369" i="8"/>
  <c r="Q369" i="8" s="1"/>
  <c r="P404" i="8"/>
  <c r="Q404" i="8" s="1"/>
  <c r="P239" i="8"/>
  <c r="Q239" i="8" s="1"/>
  <c r="P366" i="8"/>
  <c r="Q366" i="8" s="1"/>
  <c r="P365" i="8"/>
  <c r="Q365" i="8" s="1"/>
  <c r="P367" i="8"/>
  <c r="Q367" i="8" s="1"/>
  <c r="P393" i="8"/>
  <c r="Q393" i="8" s="1"/>
  <c r="P368" i="8"/>
  <c r="Q368" i="8" s="1"/>
  <c r="P381" i="8"/>
  <c r="Q381" i="8" s="1"/>
  <c r="P237" i="8"/>
  <c r="Q237" i="8" s="1"/>
  <c r="P298" i="8"/>
  <c r="Q298" i="8" s="1"/>
  <c r="P235" i="8"/>
  <c r="Q235" i="8" s="1"/>
  <c r="P378" i="8"/>
  <c r="Q378" i="8" s="1"/>
  <c r="P377" i="8"/>
  <c r="Q377" i="8" s="1"/>
  <c r="P392" i="8"/>
  <c r="Q392" i="8" s="1"/>
  <c r="P389" i="8"/>
  <c r="Q389" i="8" s="1"/>
  <c r="O6" i="8"/>
  <c r="S6" i="8" l="1"/>
  <c r="AL6" i="8"/>
  <c r="AM6" i="8"/>
  <c r="Q406" i="8"/>
  <c r="G50" i="12"/>
  <c r="E47" i="12"/>
  <c r="E43" i="12"/>
  <c r="I28" i="12"/>
  <c r="I32" i="12" s="1"/>
  <c r="F25" i="12"/>
  <c r="G25" i="12"/>
  <c r="E29" i="12"/>
  <c r="H15" i="12"/>
  <c r="F7" i="12"/>
  <c r="G10" i="12"/>
  <c r="F14" i="12"/>
  <c r="AH6" i="8"/>
  <c r="AI6" i="8"/>
  <c r="W6" i="8"/>
  <c r="AE6" i="8"/>
  <c r="AA6" i="8"/>
  <c r="V6" i="8"/>
  <c r="AD6" i="8"/>
  <c r="Z6" i="8"/>
  <c r="R6" i="8"/>
  <c r="O136" i="10"/>
  <c r="O357" i="8"/>
  <c r="O255" i="8"/>
  <c r="O375" i="8"/>
  <c r="O353" i="8"/>
  <c r="O355" i="8"/>
  <c r="O348" i="8"/>
  <c r="O350" i="8"/>
  <c r="O359" i="8"/>
  <c r="O354" i="8"/>
  <c r="O396" i="8"/>
  <c r="O340" i="8"/>
  <c r="O331" i="8"/>
  <c r="O336" i="8"/>
  <c r="O273" i="8"/>
  <c r="O270" i="8"/>
  <c r="O287" i="8"/>
  <c r="O304" i="8"/>
  <c r="O275" i="8"/>
  <c r="O302" i="8"/>
  <c r="O286" i="8"/>
  <c r="O252" i="8"/>
  <c r="O247" i="8"/>
  <c r="O305" i="8"/>
  <c r="O241" i="8"/>
  <c r="O295" i="8"/>
  <c r="O276" i="8"/>
  <c r="O254" i="8"/>
  <c r="O234" i="8"/>
  <c r="O268" i="8"/>
  <c r="O240" i="8"/>
  <c r="O231" i="8"/>
  <c r="O232" i="8"/>
  <c r="O296" i="8"/>
  <c r="O291" i="8"/>
  <c r="O246" i="8"/>
  <c r="O249" i="8"/>
  <c r="O294" i="8"/>
  <c r="O299" i="8"/>
  <c r="O300" i="8"/>
  <c r="O284" i="8"/>
  <c r="O290" i="8"/>
  <c r="O243" i="8"/>
  <c r="O279" i="8"/>
  <c r="O245" i="8"/>
  <c r="O238" i="8"/>
  <c r="O253" i="8"/>
  <c r="O301" i="8"/>
  <c r="O248" i="8"/>
  <c r="O236" i="8"/>
  <c r="O297" i="8"/>
  <c r="O244" i="8"/>
  <c r="O233" i="8"/>
  <c r="O283" i="8"/>
  <c r="O293" i="8"/>
  <c r="O267" i="8"/>
  <c r="O370" i="8"/>
  <c r="O292" i="8"/>
  <c r="O369" i="8"/>
  <c r="O404" i="8"/>
  <c r="O239" i="8"/>
  <c r="O366" i="8"/>
  <c r="O365" i="8"/>
  <c r="O367" i="8"/>
  <c r="O393" i="8"/>
  <c r="O368" i="8"/>
  <c r="O381" i="8"/>
  <c r="O237" i="8"/>
  <c r="O298" i="8"/>
  <c r="O235" i="8"/>
  <c r="O378" i="8"/>
  <c r="O377" i="8"/>
  <c r="O392" i="8"/>
  <c r="O389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124" i="8"/>
  <c r="O34" i="8"/>
  <c r="O135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7" i="8"/>
  <c r="O86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5" i="8"/>
  <c r="O126" i="8"/>
  <c r="O127" i="8"/>
  <c r="O128" i="8"/>
  <c r="O129" i="8"/>
  <c r="O130" i="8"/>
  <c r="O131" i="8"/>
  <c r="O132" i="8"/>
  <c r="O133" i="8"/>
  <c r="O134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6" i="8"/>
  <c r="O214" i="8"/>
  <c r="O215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80" i="8"/>
  <c r="O271" i="8"/>
  <c r="O242" i="8"/>
  <c r="O322" i="8"/>
  <c r="O405" i="8"/>
  <c r="O326" i="8"/>
  <c r="O351" i="8"/>
  <c r="O345" i="8"/>
  <c r="O263" i="8"/>
  <c r="O323" i="8"/>
  <c r="O384" i="8"/>
  <c r="O259" i="8"/>
  <c r="O337" i="8"/>
  <c r="O303" i="8"/>
  <c r="O251" i="8"/>
  <c r="O250" i="8"/>
  <c r="O316" i="8"/>
  <c r="O269" i="8"/>
  <c r="O314" i="8"/>
  <c r="O311" i="8"/>
  <c r="O341" i="8"/>
  <c r="O307" i="8"/>
  <c r="O277" i="8"/>
  <c r="O344" i="8"/>
  <c r="O362" i="8"/>
  <c r="O339" i="8"/>
  <c r="O272" i="8"/>
  <c r="O399" i="8"/>
  <c r="O306" i="8"/>
  <c r="O395" i="8"/>
  <c r="O360" i="8"/>
  <c r="O342" i="8"/>
  <c r="O352" i="8"/>
  <c r="O285" i="8"/>
  <c r="O372" i="8"/>
  <c r="O329" i="8"/>
  <c r="O397" i="8"/>
  <c r="O282" i="8"/>
  <c r="O400" i="8"/>
  <c r="O266" i="8"/>
  <c r="O320" i="8"/>
  <c r="O278" i="8"/>
  <c r="O258" i="8"/>
  <c r="O364" i="8"/>
  <c r="O376" i="8"/>
  <c r="O398" i="8"/>
  <c r="O256" i="8"/>
  <c r="O383" i="8"/>
  <c r="O274" i="8"/>
  <c r="O264" i="8"/>
  <c r="O402" i="8"/>
  <c r="O380" i="8"/>
  <c r="O347" i="8"/>
  <c r="O265" i="8"/>
  <c r="O385" i="8"/>
  <c r="O257" i="8"/>
  <c r="O312" i="8"/>
  <c r="O358" i="8"/>
  <c r="O387" i="8"/>
  <c r="O373" i="8"/>
  <c r="O261" i="8"/>
  <c r="O391" i="8"/>
  <c r="O281" i="8"/>
  <c r="O288" i="8"/>
  <c r="O388" i="8"/>
  <c r="O321" i="8"/>
  <c r="O363" i="8"/>
  <c r="O374" i="8"/>
  <c r="O309" i="8"/>
  <c r="O349" i="8"/>
  <c r="O338" i="8"/>
  <c r="O343" i="8"/>
  <c r="O333" i="8"/>
  <c r="O394" i="8"/>
  <c r="O327" i="8"/>
  <c r="O371" i="8"/>
  <c r="O325" i="8"/>
  <c r="O324" i="8"/>
  <c r="O330" i="8"/>
  <c r="O313" i="8"/>
  <c r="O332" i="8"/>
  <c r="O328" i="8"/>
  <c r="O315" i="8"/>
  <c r="O262" i="8"/>
  <c r="O403" i="8"/>
  <c r="O319" i="8"/>
  <c r="O289" i="8"/>
  <c r="O308" i="8"/>
  <c r="O317" i="8"/>
  <c r="O379" i="8"/>
  <c r="O401" i="8"/>
  <c r="O382" i="8"/>
  <c r="O346" i="8"/>
  <c r="O390" i="8"/>
  <c r="O386" i="8"/>
  <c r="O260" i="8"/>
  <c r="O310" i="8"/>
  <c r="O361" i="8"/>
  <c r="O335" i="8"/>
  <c r="O356" i="8"/>
  <c r="AL79" i="8" l="1"/>
  <c r="AM79" i="8"/>
  <c r="AM55" i="8"/>
  <c r="AL55" i="8"/>
  <c r="AL43" i="8"/>
  <c r="AM43" i="8"/>
  <c r="AL33" i="8"/>
  <c r="AM33" i="8"/>
  <c r="AL21" i="8"/>
  <c r="AM21" i="8"/>
  <c r="AL9" i="8"/>
  <c r="AM9" i="8"/>
  <c r="AM191" i="8"/>
  <c r="AL191" i="8"/>
  <c r="AM117" i="8"/>
  <c r="AL117" i="8"/>
  <c r="AL34" i="8"/>
  <c r="AM34" i="8"/>
  <c r="AL202" i="8"/>
  <c r="AM202" i="8"/>
  <c r="AL178" i="8"/>
  <c r="AM178" i="8"/>
  <c r="AL104" i="8"/>
  <c r="AM104" i="8"/>
  <c r="AL80" i="8"/>
  <c r="AM80" i="8"/>
  <c r="AM56" i="8"/>
  <c r="AL56" i="8"/>
  <c r="AL44" i="8"/>
  <c r="AM44" i="8"/>
  <c r="AL22" i="8"/>
  <c r="AM22" i="8"/>
  <c r="AL10" i="8"/>
  <c r="AM10" i="8"/>
  <c r="AM225" i="8"/>
  <c r="AL225" i="8"/>
  <c r="AM213" i="8"/>
  <c r="AL213" i="8"/>
  <c r="AM201" i="8"/>
  <c r="AL201" i="8"/>
  <c r="AM189" i="8"/>
  <c r="AL189" i="8"/>
  <c r="AM177" i="8"/>
  <c r="AL177" i="8"/>
  <c r="AL165" i="8"/>
  <c r="AM165" i="8"/>
  <c r="AL153" i="8"/>
  <c r="AM153" i="8"/>
  <c r="AM141" i="8"/>
  <c r="AL141" i="8"/>
  <c r="AM128" i="8"/>
  <c r="AL128" i="8"/>
  <c r="AM115" i="8"/>
  <c r="AL115" i="8"/>
  <c r="AL103" i="8"/>
  <c r="AM103" i="8"/>
  <c r="AL91" i="8"/>
  <c r="AM91" i="8"/>
  <c r="AM67" i="8"/>
  <c r="AL67" i="8"/>
  <c r="AL224" i="8"/>
  <c r="AM224" i="8"/>
  <c r="AM212" i="8"/>
  <c r="AL212" i="8"/>
  <c r="AM200" i="8"/>
  <c r="AL200" i="8"/>
  <c r="AL188" i="8"/>
  <c r="AM188" i="8"/>
  <c r="AM176" i="8"/>
  <c r="AL176" i="8"/>
  <c r="AM164" i="8"/>
  <c r="AL164" i="8"/>
  <c r="AM152" i="8"/>
  <c r="AL152" i="8"/>
  <c r="AL140" i="8"/>
  <c r="AM140" i="8"/>
  <c r="AL127" i="8"/>
  <c r="AM127" i="8"/>
  <c r="AM114" i="8"/>
  <c r="AL114" i="8"/>
  <c r="AM102" i="8"/>
  <c r="AL102" i="8"/>
  <c r="AM90" i="8"/>
  <c r="AL90" i="8"/>
  <c r="AM78" i="8"/>
  <c r="AL78" i="8"/>
  <c r="AL66" i="8"/>
  <c r="AM66" i="8"/>
  <c r="AM54" i="8"/>
  <c r="AL54" i="8"/>
  <c r="AM42" i="8"/>
  <c r="AL42" i="8"/>
  <c r="AL32" i="8"/>
  <c r="AM32" i="8"/>
  <c r="AM20" i="8"/>
  <c r="AL20" i="8"/>
  <c r="AM8" i="8"/>
  <c r="AL8" i="8"/>
  <c r="AM179" i="8"/>
  <c r="AL179" i="8"/>
  <c r="AL93" i="8"/>
  <c r="AM93" i="8"/>
  <c r="AL190" i="8"/>
  <c r="AM190" i="8"/>
  <c r="AM129" i="8"/>
  <c r="AL129" i="8"/>
  <c r="AL68" i="8"/>
  <c r="AM68" i="8"/>
  <c r="AM124" i="8"/>
  <c r="AL124" i="8"/>
  <c r="AL223" i="8"/>
  <c r="AM223" i="8"/>
  <c r="AL211" i="8"/>
  <c r="AM211" i="8"/>
  <c r="AL199" i="8"/>
  <c r="AM199" i="8"/>
  <c r="AL187" i="8"/>
  <c r="AM187" i="8"/>
  <c r="AL175" i="8"/>
  <c r="AM175" i="8"/>
  <c r="AL163" i="8"/>
  <c r="AM163" i="8"/>
  <c r="AL151" i="8"/>
  <c r="AM151" i="8"/>
  <c r="AM139" i="8"/>
  <c r="AL139" i="8"/>
  <c r="AL126" i="8"/>
  <c r="AM126" i="8"/>
  <c r="AL113" i="8"/>
  <c r="AM113" i="8"/>
  <c r="AM101" i="8"/>
  <c r="AL101" i="8"/>
  <c r="AL89" i="8"/>
  <c r="AM89" i="8"/>
  <c r="AL77" i="8"/>
  <c r="AM77" i="8"/>
  <c r="AM65" i="8"/>
  <c r="AL65" i="8"/>
  <c r="AL53" i="8"/>
  <c r="AM53" i="8"/>
  <c r="AL41" i="8"/>
  <c r="AM41" i="8"/>
  <c r="AL31" i="8"/>
  <c r="AM31" i="8"/>
  <c r="AM19" i="8"/>
  <c r="AL19" i="8"/>
  <c r="AM7" i="8"/>
  <c r="AL7" i="8"/>
  <c r="AM167" i="8"/>
  <c r="AL167" i="8"/>
  <c r="AL23" i="8"/>
  <c r="AM23" i="8"/>
  <c r="AL142" i="8"/>
  <c r="AM142" i="8"/>
  <c r="AM222" i="8"/>
  <c r="AL222" i="8"/>
  <c r="AM210" i="8"/>
  <c r="AL210" i="8"/>
  <c r="AL198" i="8"/>
  <c r="AM198" i="8"/>
  <c r="AM186" i="8"/>
  <c r="AL186" i="8"/>
  <c r="AM174" i="8"/>
  <c r="AL174" i="8"/>
  <c r="AM162" i="8"/>
  <c r="AL162" i="8"/>
  <c r="AM150" i="8"/>
  <c r="AL150" i="8"/>
  <c r="AM138" i="8"/>
  <c r="AL138" i="8"/>
  <c r="AL125" i="8"/>
  <c r="AM125" i="8"/>
  <c r="AM112" i="8"/>
  <c r="AL112" i="8"/>
  <c r="AL100" i="8"/>
  <c r="AM100" i="8"/>
  <c r="AM88" i="8"/>
  <c r="AL88" i="8"/>
  <c r="AM76" i="8"/>
  <c r="AL76" i="8"/>
  <c r="AL64" i="8"/>
  <c r="AM64" i="8"/>
  <c r="AL52" i="8"/>
  <c r="AM52" i="8"/>
  <c r="AM40" i="8"/>
  <c r="AL40" i="8"/>
  <c r="AM30" i="8"/>
  <c r="AL30" i="8"/>
  <c r="AL18" i="8"/>
  <c r="AM18" i="8"/>
  <c r="AM227" i="8"/>
  <c r="AL227" i="8"/>
  <c r="AM57" i="8"/>
  <c r="AL57" i="8"/>
  <c r="AM173" i="8"/>
  <c r="AL173" i="8"/>
  <c r="AL105" i="8"/>
  <c r="AM105" i="8"/>
  <c r="AL214" i="8"/>
  <c r="AM214" i="8"/>
  <c r="AM143" i="8"/>
  <c r="AL143" i="8"/>
  <c r="AM81" i="8"/>
  <c r="AL81" i="8"/>
  <c r="AL166" i="8"/>
  <c r="AM166" i="8"/>
  <c r="AM221" i="8"/>
  <c r="AL221" i="8"/>
  <c r="AL197" i="8"/>
  <c r="AM197" i="8"/>
  <c r="AL137" i="8"/>
  <c r="AM137" i="8"/>
  <c r="AM99" i="8"/>
  <c r="AL99" i="8"/>
  <c r="AM63" i="8"/>
  <c r="AL63" i="8"/>
  <c r="AL39" i="8"/>
  <c r="AM39" i="8"/>
  <c r="AM17" i="8"/>
  <c r="AL17" i="8"/>
  <c r="AL208" i="8"/>
  <c r="AM208" i="8"/>
  <c r="AL184" i="8"/>
  <c r="AM184" i="8"/>
  <c r="AL160" i="8"/>
  <c r="AM160" i="8"/>
  <c r="AM136" i="8"/>
  <c r="AL136" i="8"/>
  <c r="AL110" i="8"/>
  <c r="AM110" i="8"/>
  <c r="AM87" i="8"/>
  <c r="AL87" i="8"/>
  <c r="AL62" i="8"/>
  <c r="AM62" i="8"/>
  <c r="AM38" i="8"/>
  <c r="AL38" i="8"/>
  <c r="AM16" i="8"/>
  <c r="AL16" i="8"/>
  <c r="AM219" i="8"/>
  <c r="AL219" i="8"/>
  <c r="AM207" i="8"/>
  <c r="AL207" i="8"/>
  <c r="AM195" i="8"/>
  <c r="AL195" i="8"/>
  <c r="AM183" i="8"/>
  <c r="AL183" i="8"/>
  <c r="AM171" i="8"/>
  <c r="AL171" i="8"/>
  <c r="AM159" i="8"/>
  <c r="AL159" i="8"/>
  <c r="AM147" i="8"/>
  <c r="AL147" i="8"/>
  <c r="AL134" i="8"/>
  <c r="AM134" i="8"/>
  <c r="AM121" i="8"/>
  <c r="AL121" i="8"/>
  <c r="AM109" i="8"/>
  <c r="AL109" i="8"/>
  <c r="AM97" i="8"/>
  <c r="AL97" i="8"/>
  <c r="AM85" i="8"/>
  <c r="AL85" i="8"/>
  <c r="AL73" i="8"/>
  <c r="AM73" i="8"/>
  <c r="AM61" i="8"/>
  <c r="AL61" i="8"/>
  <c r="AM49" i="8"/>
  <c r="AL49" i="8"/>
  <c r="AM37" i="8"/>
  <c r="AL37" i="8"/>
  <c r="AM27" i="8"/>
  <c r="AL27" i="8"/>
  <c r="AM15" i="8"/>
  <c r="AL15" i="8"/>
  <c r="AM155" i="8"/>
  <c r="AL155" i="8"/>
  <c r="AM11" i="8"/>
  <c r="AL11" i="8"/>
  <c r="AM216" i="8"/>
  <c r="AL216" i="8"/>
  <c r="AL116" i="8"/>
  <c r="AM116" i="8"/>
  <c r="AM209" i="8"/>
  <c r="AL209" i="8"/>
  <c r="AM185" i="8"/>
  <c r="AL185" i="8"/>
  <c r="AL149" i="8"/>
  <c r="AM149" i="8"/>
  <c r="AM111" i="8"/>
  <c r="AL111" i="8"/>
  <c r="AL86" i="8"/>
  <c r="AM86" i="8"/>
  <c r="AL75" i="8"/>
  <c r="AM75" i="8"/>
  <c r="AL51" i="8"/>
  <c r="AM51" i="8"/>
  <c r="AM29" i="8"/>
  <c r="AL29" i="8"/>
  <c r="AL220" i="8"/>
  <c r="AM220" i="8"/>
  <c r="AL196" i="8"/>
  <c r="AM196" i="8"/>
  <c r="AL172" i="8"/>
  <c r="AM172" i="8"/>
  <c r="AM148" i="8"/>
  <c r="AL148" i="8"/>
  <c r="AL122" i="8"/>
  <c r="AM122" i="8"/>
  <c r="AL98" i="8"/>
  <c r="AM98" i="8"/>
  <c r="AL74" i="8"/>
  <c r="AM74" i="8"/>
  <c r="AL50" i="8"/>
  <c r="AM50" i="8"/>
  <c r="AM28" i="8"/>
  <c r="AL28" i="8"/>
  <c r="AM230" i="8"/>
  <c r="AL230" i="8"/>
  <c r="AL218" i="8"/>
  <c r="AM218" i="8"/>
  <c r="AM206" i="8"/>
  <c r="AL206" i="8"/>
  <c r="AM194" i="8"/>
  <c r="AL194" i="8"/>
  <c r="AM182" i="8"/>
  <c r="AL182" i="8"/>
  <c r="AM170" i="8"/>
  <c r="AL170" i="8"/>
  <c r="AL158" i="8"/>
  <c r="AM158" i="8"/>
  <c r="AL146" i="8"/>
  <c r="AM146" i="8"/>
  <c r="AM133" i="8"/>
  <c r="AL133" i="8"/>
  <c r="AM120" i="8"/>
  <c r="AL120" i="8"/>
  <c r="AM108" i="8"/>
  <c r="AL108" i="8"/>
  <c r="AM96" i="8"/>
  <c r="AL96" i="8"/>
  <c r="AL84" i="8"/>
  <c r="AM84" i="8"/>
  <c r="AL72" i="8"/>
  <c r="AM72" i="8"/>
  <c r="AM60" i="8"/>
  <c r="AL60" i="8"/>
  <c r="AM48" i="8"/>
  <c r="AL48" i="8"/>
  <c r="AM36" i="8"/>
  <c r="AL36" i="8"/>
  <c r="AL26" i="8"/>
  <c r="AM26" i="8"/>
  <c r="AM14" i="8"/>
  <c r="AL14" i="8"/>
  <c r="AL45" i="8"/>
  <c r="AM45" i="8"/>
  <c r="AL226" i="8"/>
  <c r="AM226" i="8"/>
  <c r="AM92" i="8"/>
  <c r="AL92" i="8"/>
  <c r="AL161" i="8"/>
  <c r="AM161" i="8"/>
  <c r="AL229" i="8"/>
  <c r="AM229" i="8"/>
  <c r="AL217" i="8"/>
  <c r="AM217" i="8"/>
  <c r="AL193" i="8"/>
  <c r="AM193" i="8"/>
  <c r="AL181" i="8"/>
  <c r="AM181" i="8"/>
  <c r="AL169" i="8"/>
  <c r="AM169" i="8"/>
  <c r="AL157" i="8"/>
  <c r="AM157" i="8"/>
  <c r="AL145" i="8"/>
  <c r="AM145" i="8"/>
  <c r="AM132" i="8"/>
  <c r="AL132" i="8"/>
  <c r="AL119" i="8"/>
  <c r="AM119" i="8"/>
  <c r="AL107" i="8"/>
  <c r="AM107" i="8"/>
  <c r="AL95" i="8"/>
  <c r="AM95" i="8"/>
  <c r="AM83" i="8"/>
  <c r="AL83" i="8"/>
  <c r="AM71" i="8"/>
  <c r="AL71" i="8"/>
  <c r="AL59" i="8"/>
  <c r="AM59" i="8"/>
  <c r="AM47" i="8"/>
  <c r="AL47" i="8"/>
  <c r="AM35" i="8"/>
  <c r="AL35" i="8"/>
  <c r="AM25" i="8"/>
  <c r="AL25" i="8"/>
  <c r="AL13" i="8"/>
  <c r="AM13" i="8"/>
  <c r="AM203" i="8"/>
  <c r="AL203" i="8"/>
  <c r="AL130" i="8"/>
  <c r="AM130" i="8"/>
  <c r="AM69" i="8"/>
  <c r="AL69" i="8"/>
  <c r="AL154" i="8"/>
  <c r="AM154" i="8"/>
  <c r="AL123" i="8"/>
  <c r="AM123" i="8"/>
  <c r="AL205" i="8"/>
  <c r="AM205" i="8"/>
  <c r="AM228" i="8"/>
  <c r="AL228" i="8"/>
  <c r="AM215" i="8"/>
  <c r="AL215" i="8"/>
  <c r="AL204" i="8"/>
  <c r="AM204" i="8"/>
  <c r="AM192" i="8"/>
  <c r="AL192" i="8"/>
  <c r="AM180" i="8"/>
  <c r="AL180" i="8"/>
  <c r="AM168" i="8"/>
  <c r="AL168" i="8"/>
  <c r="AL156" i="8"/>
  <c r="AM156" i="8"/>
  <c r="AM144" i="8"/>
  <c r="AL144" i="8"/>
  <c r="AL131" i="8"/>
  <c r="AM131" i="8"/>
  <c r="AL118" i="8"/>
  <c r="AM118" i="8"/>
  <c r="AM106" i="8"/>
  <c r="AL106" i="8"/>
  <c r="AM94" i="8"/>
  <c r="AL94" i="8"/>
  <c r="AL82" i="8"/>
  <c r="AM82" i="8"/>
  <c r="AM70" i="8"/>
  <c r="AL70" i="8"/>
  <c r="AM58" i="8"/>
  <c r="AL58" i="8"/>
  <c r="AM46" i="8"/>
  <c r="AL46" i="8"/>
  <c r="AM135" i="8"/>
  <c r="AL135" i="8"/>
  <c r="AM24" i="8"/>
  <c r="AL24" i="8"/>
  <c r="AL12" i="8"/>
  <c r="AM12" i="8"/>
  <c r="AM405" i="8"/>
  <c r="AL405" i="8"/>
  <c r="AL404" i="8"/>
  <c r="AM404" i="8"/>
  <c r="AM403" i="8"/>
  <c r="AL403" i="8"/>
  <c r="AL402" i="8"/>
  <c r="AM402" i="8"/>
  <c r="AM401" i="8"/>
  <c r="AL401" i="8"/>
  <c r="AL400" i="8"/>
  <c r="AM400" i="8"/>
  <c r="AM399" i="8"/>
  <c r="AL399" i="8"/>
  <c r="AM398" i="8"/>
  <c r="AL398" i="8"/>
  <c r="AM397" i="8"/>
  <c r="AL397" i="8"/>
  <c r="AM396" i="8"/>
  <c r="AL396" i="8"/>
  <c r="AL395" i="8"/>
  <c r="AM395" i="8"/>
  <c r="AM394" i="8"/>
  <c r="AL394" i="8"/>
  <c r="AM393" i="8"/>
  <c r="AL393" i="8"/>
  <c r="AM392" i="8"/>
  <c r="AL392" i="8"/>
  <c r="AM391" i="8"/>
  <c r="AL391" i="8"/>
  <c r="AL390" i="8"/>
  <c r="AM390" i="8"/>
  <c r="AL389" i="8"/>
  <c r="AM389" i="8"/>
  <c r="AL388" i="8"/>
  <c r="AM388" i="8"/>
  <c r="AM387" i="8"/>
  <c r="AL387" i="8"/>
  <c r="AL386" i="8"/>
  <c r="AM386" i="8"/>
  <c r="AL385" i="8"/>
  <c r="AM385" i="8"/>
  <c r="AM384" i="8"/>
  <c r="AL384" i="8"/>
  <c r="AL383" i="8"/>
  <c r="AM383" i="8"/>
  <c r="AM382" i="8"/>
  <c r="AL382" i="8"/>
  <c r="AM381" i="8"/>
  <c r="AL381" i="8"/>
  <c r="AL380" i="8"/>
  <c r="AM380" i="8"/>
  <c r="AM379" i="8"/>
  <c r="AL379" i="8"/>
  <c r="AM378" i="8"/>
  <c r="AL378" i="8"/>
  <c r="AL377" i="8"/>
  <c r="AM377" i="8"/>
  <c r="AM376" i="8"/>
  <c r="AL376" i="8"/>
  <c r="AM375" i="8"/>
  <c r="AL375" i="8"/>
  <c r="AL374" i="8"/>
  <c r="AM374" i="8"/>
  <c r="AM373" i="8"/>
  <c r="AL373" i="8"/>
  <c r="AM372" i="8"/>
  <c r="AL372" i="8"/>
  <c r="AL371" i="8"/>
  <c r="AM371" i="8"/>
  <c r="AL370" i="8"/>
  <c r="AM370" i="8"/>
  <c r="AM369" i="8"/>
  <c r="AL369" i="8"/>
  <c r="AL368" i="8"/>
  <c r="AM368" i="8"/>
  <c r="AM367" i="8"/>
  <c r="AL367" i="8"/>
  <c r="AM366" i="8"/>
  <c r="AL366" i="8"/>
  <c r="AM365" i="8"/>
  <c r="AL365" i="8"/>
  <c r="AM364" i="8"/>
  <c r="AL364" i="8"/>
  <c r="AM363" i="8"/>
  <c r="AL363" i="8"/>
  <c r="AL362" i="8"/>
  <c r="AM362" i="8"/>
  <c r="AL361" i="8"/>
  <c r="AM361" i="8"/>
  <c r="AM360" i="8"/>
  <c r="AL360" i="8"/>
  <c r="AL359" i="8"/>
  <c r="AM359" i="8"/>
  <c r="AM358" i="8"/>
  <c r="AL358" i="8"/>
  <c r="AM357" i="8"/>
  <c r="AL357" i="8"/>
  <c r="AL356" i="8"/>
  <c r="AM356" i="8"/>
  <c r="AM355" i="8"/>
  <c r="AL355" i="8"/>
  <c r="AM354" i="8"/>
  <c r="AL354" i="8"/>
  <c r="AL353" i="8"/>
  <c r="AM353" i="8"/>
  <c r="AL352" i="8"/>
  <c r="AM352" i="8"/>
  <c r="AM351" i="8"/>
  <c r="AL351" i="8"/>
  <c r="AL350" i="8"/>
  <c r="AM350" i="8"/>
  <c r="AM349" i="8"/>
  <c r="AL349" i="8"/>
  <c r="AM348" i="8"/>
  <c r="AL348" i="8"/>
  <c r="AL347" i="8"/>
  <c r="AM347" i="8"/>
  <c r="AM346" i="8"/>
  <c r="AL346" i="8"/>
  <c r="AM345" i="8"/>
  <c r="AL345" i="8"/>
  <c r="AL344" i="8"/>
  <c r="AM344" i="8"/>
  <c r="AM343" i="8"/>
  <c r="AL343" i="8"/>
  <c r="AM342" i="8"/>
  <c r="AL342" i="8"/>
  <c r="AM341" i="8"/>
  <c r="AL341" i="8"/>
  <c r="AM340" i="8"/>
  <c r="AL340" i="8"/>
  <c r="AM339" i="8"/>
  <c r="AL339" i="8"/>
  <c r="AL338" i="8"/>
  <c r="AM338" i="8"/>
  <c r="AL337" i="8"/>
  <c r="AM337" i="8"/>
  <c r="AM336" i="8"/>
  <c r="AL336" i="8"/>
  <c r="AL335" i="8"/>
  <c r="AM335" i="8"/>
  <c r="AM334" i="8"/>
  <c r="AL334" i="8"/>
  <c r="AM333" i="8"/>
  <c r="AL333" i="8"/>
  <c r="AL332" i="8"/>
  <c r="AM332" i="8"/>
  <c r="AM331" i="8"/>
  <c r="AL331" i="8"/>
  <c r="AM330" i="8"/>
  <c r="AL330" i="8"/>
  <c r="AL329" i="8"/>
  <c r="AM329" i="8"/>
  <c r="AM328" i="8"/>
  <c r="AL328" i="8"/>
  <c r="AM327" i="8"/>
  <c r="AL327" i="8"/>
  <c r="AL326" i="8"/>
  <c r="AM326" i="8"/>
  <c r="AM325" i="8"/>
  <c r="AL325" i="8"/>
  <c r="AM324" i="8"/>
  <c r="AL324" i="8"/>
  <c r="AL323" i="8"/>
  <c r="AM323" i="8"/>
  <c r="AM322" i="8"/>
  <c r="AL322" i="8"/>
  <c r="AM321" i="8"/>
  <c r="AL321" i="8"/>
  <c r="AL320" i="8"/>
  <c r="AM320" i="8"/>
  <c r="AM319" i="8"/>
  <c r="AL319" i="8"/>
  <c r="AL317" i="8"/>
  <c r="AM317" i="8"/>
  <c r="AM316" i="8"/>
  <c r="AL316" i="8"/>
  <c r="AM315" i="8"/>
  <c r="AL315" i="8"/>
  <c r="AL314" i="8"/>
  <c r="AM314" i="8"/>
  <c r="AL313" i="8"/>
  <c r="AM313" i="8"/>
  <c r="AM312" i="8"/>
  <c r="AL312" i="8"/>
  <c r="AL311" i="8"/>
  <c r="AM311" i="8"/>
  <c r="AM310" i="8"/>
  <c r="AL310" i="8"/>
  <c r="AM309" i="8"/>
  <c r="AL309" i="8"/>
  <c r="AL308" i="8"/>
  <c r="AM308" i="8"/>
  <c r="AL307" i="8"/>
  <c r="AM307" i="8"/>
  <c r="AM306" i="8"/>
  <c r="AL306" i="8"/>
  <c r="AL305" i="8"/>
  <c r="AM305" i="8"/>
  <c r="AM304" i="8"/>
  <c r="AL304" i="8"/>
  <c r="AM303" i="8"/>
  <c r="AL303" i="8"/>
  <c r="AL302" i="8"/>
  <c r="AM302" i="8"/>
  <c r="AM301" i="8"/>
  <c r="AL301" i="8"/>
  <c r="AM300" i="8"/>
  <c r="AL300" i="8"/>
  <c r="AL299" i="8"/>
  <c r="AM299" i="8"/>
  <c r="AM298" i="8"/>
  <c r="AL298" i="8"/>
  <c r="AM297" i="8"/>
  <c r="AL297" i="8"/>
  <c r="AL296" i="8"/>
  <c r="AM296" i="8"/>
  <c r="AM295" i="8"/>
  <c r="AL295" i="8"/>
  <c r="AM294" i="8"/>
  <c r="AL294" i="8"/>
  <c r="AM293" i="8"/>
  <c r="AL293" i="8"/>
  <c r="AM292" i="8"/>
  <c r="AL292" i="8"/>
  <c r="AM291" i="8"/>
  <c r="AL291" i="8"/>
  <c r="AM290" i="8"/>
  <c r="AL290" i="8"/>
  <c r="AM289" i="8"/>
  <c r="AL289" i="8"/>
  <c r="AM288" i="8"/>
  <c r="AL288" i="8"/>
  <c r="AL287" i="8"/>
  <c r="AM287" i="8"/>
  <c r="AL286" i="8"/>
  <c r="AM286" i="8"/>
  <c r="AM285" i="8"/>
  <c r="AL285" i="8"/>
  <c r="AM284" i="8"/>
  <c r="AL284" i="8"/>
  <c r="AM283" i="8"/>
  <c r="AL283" i="8"/>
  <c r="AM282" i="8"/>
  <c r="AL282" i="8"/>
  <c r="AM281" i="8"/>
  <c r="AL281" i="8"/>
  <c r="AL280" i="8"/>
  <c r="AM280" i="8"/>
  <c r="AM279" i="8"/>
  <c r="AL279" i="8"/>
  <c r="AM278" i="8"/>
  <c r="AL278" i="8"/>
  <c r="AL277" i="8"/>
  <c r="AM277" i="8"/>
  <c r="AM276" i="8"/>
  <c r="AL276" i="8"/>
  <c r="AM275" i="8"/>
  <c r="AL275" i="8"/>
  <c r="AL274" i="8"/>
  <c r="AM274" i="8"/>
  <c r="AM273" i="8"/>
  <c r="AL273" i="8"/>
  <c r="AM272" i="8"/>
  <c r="AL272" i="8"/>
  <c r="AL271" i="8"/>
  <c r="AM271" i="8"/>
  <c r="AM270" i="8"/>
  <c r="AL270" i="8"/>
  <c r="AM269" i="8"/>
  <c r="AL269" i="8"/>
  <c r="AL268" i="8"/>
  <c r="AM268" i="8"/>
  <c r="AM267" i="8"/>
  <c r="AL267" i="8"/>
  <c r="AM266" i="8"/>
  <c r="AL266" i="8"/>
  <c r="AL265" i="8"/>
  <c r="AM265" i="8"/>
  <c r="AM264" i="8"/>
  <c r="AL264" i="8"/>
  <c r="AL263" i="8"/>
  <c r="AM263" i="8"/>
  <c r="AL262" i="8"/>
  <c r="AM262" i="8"/>
  <c r="AM261" i="8"/>
  <c r="AL261" i="8"/>
  <c r="AM260" i="8"/>
  <c r="AL260" i="8"/>
  <c r="AL259" i="8"/>
  <c r="AM259" i="8"/>
  <c r="AM258" i="8"/>
  <c r="AL258" i="8"/>
  <c r="AL257" i="8"/>
  <c r="AM257" i="8"/>
  <c r="AL256" i="8"/>
  <c r="AM256" i="8"/>
  <c r="AM255" i="8"/>
  <c r="AL255" i="8"/>
  <c r="AM254" i="8"/>
  <c r="AL254" i="8"/>
  <c r="AL253" i="8"/>
  <c r="AM253" i="8"/>
  <c r="AM252" i="8"/>
  <c r="AL252" i="8"/>
  <c r="AM251" i="8"/>
  <c r="AL251" i="8"/>
  <c r="AL250" i="8"/>
  <c r="AM250" i="8"/>
  <c r="AL249" i="8"/>
  <c r="AM249" i="8"/>
  <c r="AM248" i="8"/>
  <c r="AL248" i="8"/>
  <c r="AL247" i="8"/>
  <c r="AM247" i="8"/>
  <c r="AM246" i="8"/>
  <c r="AL246" i="8"/>
  <c r="AM245" i="8"/>
  <c r="AL245" i="8"/>
  <c r="AL244" i="8"/>
  <c r="AM244" i="8"/>
  <c r="AM243" i="8"/>
  <c r="AL243" i="8"/>
  <c r="AM242" i="8"/>
  <c r="AL242" i="8"/>
  <c r="AL241" i="8"/>
  <c r="AM241" i="8"/>
  <c r="AM240" i="8"/>
  <c r="AL240" i="8"/>
  <c r="AM239" i="8"/>
  <c r="AL239" i="8"/>
  <c r="AL238" i="8"/>
  <c r="AM238" i="8"/>
  <c r="AM237" i="8"/>
  <c r="AL237" i="8"/>
  <c r="AM236" i="8"/>
  <c r="AL236" i="8"/>
  <c r="AL235" i="8"/>
  <c r="AM235" i="8"/>
  <c r="AM234" i="8"/>
  <c r="AL234" i="8"/>
  <c r="AM233" i="8"/>
  <c r="AL233" i="8"/>
  <c r="AL232" i="8"/>
  <c r="AM232" i="8"/>
  <c r="AL231" i="8"/>
  <c r="AM231" i="8"/>
  <c r="I46" i="12"/>
  <c r="I50" i="12" s="1"/>
  <c r="F43" i="12"/>
  <c r="G43" i="12"/>
  <c r="F47" i="12"/>
  <c r="I23" i="12"/>
  <c r="I25" i="12" s="1"/>
  <c r="F31" i="12"/>
  <c r="F29" i="12"/>
  <c r="F33" i="12" s="1"/>
  <c r="I27" i="12"/>
  <c r="D11" i="12"/>
  <c r="G14" i="12"/>
  <c r="I10" i="12"/>
  <c r="I14" i="12" s="1"/>
  <c r="G7" i="12"/>
  <c r="I5" i="12"/>
  <c r="I7" i="12" s="1"/>
  <c r="AH308" i="8"/>
  <c r="AI308" i="8"/>
  <c r="AD308" i="8"/>
  <c r="AE308" i="8"/>
  <c r="AA308" i="8"/>
  <c r="Z308" i="8"/>
  <c r="V308" i="8"/>
  <c r="W308" i="8"/>
  <c r="S308" i="8"/>
  <c r="R308" i="8"/>
  <c r="AI405" i="8"/>
  <c r="AE405" i="8"/>
  <c r="Z405" i="8"/>
  <c r="AH405" i="8"/>
  <c r="AD405" i="8"/>
  <c r="AA405" i="8"/>
  <c r="V405" i="8"/>
  <c r="W405" i="8"/>
  <c r="S405" i="8"/>
  <c r="R405" i="8"/>
  <c r="AH139" i="8"/>
  <c r="AE139" i="8"/>
  <c r="AI139" i="8"/>
  <c r="W139" i="8"/>
  <c r="AA139" i="8"/>
  <c r="AD139" i="8"/>
  <c r="Z139" i="8"/>
  <c r="V139" i="8"/>
  <c r="S139" i="8"/>
  <c r="R139" i="8"/>
  <c r="AE289" i="8"/>
  <c r="AI289" i="8"/>
  <c r="AH289" i="8"/>
  <c r="AA289" i="8"/>
  <c r="Z289" i="8"/>
  <c r="W289" i="8"/>
  <c r="V289" i="8"/>
  <c r="AD289" i="8"/>
  <c r="S289" i="8"/>
  <c r="R289" i="8"/>
  <c r="AE380" i="8"/>
  <c r="AH380" i="8"/>
  <c r="AD380" i="8"/>
  <c r="AI380" i="8"/>
  <c r="AA380" i="8"/>
  <c r="W380" i="8"/>
  <c r="Z380" i="8"/>
  <c r="V380" i="8"/>
  <c r="S380" i="8"/>
  <c r="R380" i="8"/>
  <c r="AE250" i="8"/>
  <c r="AD250" i="8"/>
  <c r="AI250" i="8"/>
  <c r="AA250" i="8"/>
  <c r="W250" i="8"/>
  <c r="AH250" i="8"/>
  <c r="Z250" i="8"/>
  <c r="V250" i="8"/>
  <c r="S250" i="8"/>
  <c r="R250" i="8"/>
  <c r="AI222" i="8"/>
  <c r="AD222" i="8"/>
  <c r="AA222" i="8"/>
  <c r="W222" i="8"/>
  <c r="AE222" i="8"/>
  <c r="AH222" i="8"/>
  <c r="V222" i="8"/>
  <c r="Z222" i="8"/>
  <c r="S222" i="8"/>
  <c r="R222" i="8"/>
  <c r="AE198" i="8"/>
  <c r="AD198" i="8"/>
  <c r="AA198" i="8"/>
  <c r="W198" i="8"/>
  <c r="Z198" i="8"/>
  <c r="AH198" i="8"/>
  <c r="V198" i="8"/>
  <c r="AI198" i="8"/>
  <c r="S198" i="8"/>
  <c r="R198" i="8"/>
  <c r="AE174" i="8"/>
  <c r="AD174" i="8"/>
  <c r="AI174" i="8"/>
  <c r="AA174" i="8"/>
  <c r="W174" i="8"/>
  <c r="AH174" i="8"/>
  <c r="Z174" i="8"/>
  <c r="V174" i="8"/>
  <c r="S174" i="8"/>
  <c r="R174" i="8"/>
  <c r="AI125" i="8"/>
  <c r="AE125" i="8"/>
  <c r="AD125" i="8"/>
  <c r="AA125" i="8"/>
  <c r="W125" i="8"/>
  <c r="Z125" i="8"/>
  <c r="AH125" i="8"/>
  <c r="V125" i="8"/>
  <c r="S125" i="8"/>
  <c r="R125" i="8"/>
  <c r="AE88" i="8"/>
  <c r="AD88" i="8"/>
  <c r="AI88" i="8"/>
  <c r="AA88" i="8"/>
  <c r="W88" i="8"/>
  <c r="AH88" i="8"/>
  <c r="V88" i="8"/>
  <c r="Z88" i="8"/>
  <c r="S88" i="8"/>
  <c r="R88" i="8"/>
  <c r="AH40" i="8"/>
  <c r="AE40" i="8"/>
  <c r="AD40" i="8"/>
  <c r="AA40" i="8"/>
  <c r="W40" i="8"/>
  <c r="Z40" i="8"/>
  <c r="AI40" i="8"/>
  <c r="V40" i="8"/>
  <c r="S40" i="8"/>
  <c r="R40" i="8"/>
  <c r="AH236" i="8"/>
  <c r="AI236" i="8"/>
  <c r="AE236" i="8"/>
  <c r="Z236" i="8"/>
  <c r="AD236" i="8"/>
  <c r="AA236" i="8"/>
  <c r="V236" i="8"/>
  <c r="W236" i="8"/>
  <c r="R236" i="8"/>
  <c r="S236" i="8"/>
  <c r="AI361" i="8"/>
  <c r="AE361" i="8"/>
  <c r="Z361" i="8"/>
  <c r="AH361" i="8"/>
  <c r="AD361" i="8"/>
  <c r="W361" i="8"/>
  <c r="V361" i="8"/>
  <c r="AA361" i="8"/>
  <c r="S361" i="8"/>
  <c r="R361" i="8"/>
  <c r="AI394" i="8"/>
  <c r="Z394" i="8"/>
  <c r="AE394" i="8"/>
  <c r="AH394" i="8"/>
  <c r="AD394" i="8"/>
  <c r="AA394" i="8"/>
  <c r="V394" i="8"/>
  <c r="W394" i="8"/>
  <c r="S394" i="8"/>
  <c r="R394" i="8"/>
  <c r="AI402" i="8"/>
  <c r="AH402" i="8"/>
  <c r="Z402" i="8"/>
  <c r="AD402" i="8"/>
  <c r="AE402" i="8"/>
  <c r="AA402" i="8"/>
  <c r="W402" i="8"/>
  <c r="V402" i="8"/>
  <c r="S402" i="8"/>
  <c r="R402" i="8"/>
  <c r="AI272" i="8"/>
  <c r="AH272" i="8"/>
  <c r="AE272" i="8"/>
  <c r="Z272" i="8"/>
  <c r="AD272" i="8"/>
  <c r="AA272" i="8"/>
  <c r="W272" i="8"/>
  <c r="V272" i="8"/>
  <c r="S272" i="8"/>
  <c r="R272" i="8"/>
  <c r="AI242" i="8"/>
  <c r="AH242" i="8"/>
  <c r="AE242" i="8"/>
  <c r="AD242" i="8"/>
  <c r="Z242" i="8"/>
  <c r="AA242" i="8"/>
  <c r="W242" i="8"/>
  <c r="V242" i="8"/>
  <c r="S242" i="8"/>
  <c r="R242" i="8"/>
  <c r="AI185" i="8"/>
  <c r="AH185" i="8"/>
  <c r="Z185" i="8"/>
  <c r="AD185" i="8"/>
  <c r="AA185" i="8"/>
  <c r="AE185" i="8"/>
  <c r="W185" i="8"/>
  <c r="V185" i="8"/>
  <c r="S185" i="8"/>
  <c r="R185" i="8"/>
  <c r="AI161" i="8"/>
  <c r="AH161" i="8"/>
  <c r="AD161" i="8"/>
  <c r="Z161" i="8"/>
  <c r="AE161" i="8"/>
  <c r="AA161" i="8"/>
  <c r="W161" i="8"/>
  <c r="V161" i="8"/>
  <c r="S161" i="8"/>
  <c r="R161" i="8"/>
  <c r="AI137" i="8"/>
  <c r="Z137" i="8"/>
  <c r="AD137" i="8"/>
  <c r="AA137" i="8"/>
  <c r="AH137" i="8"/>
  <c r="AE137" i="8"/>
  <c r="W137" i="8"/>
  <c r="V137" i="8"/>
  <c r="R137" i="8"/>
  <c r="S137" i="8"/>
  <c r="AI111" i="8"/>
  <c r="Z111" i="8"/>
  <c r="AD111" i="8"/>
  <c r="AE111" i="8"/>
  <c r="AA111" i="8"/>
  <c r="AH111" i="8"/>
  <c r="V111" i="8"/>
  <c r="W111" i="8"/>
  <c r="S111" i="8"/>
  <c r="R111" i="8"/>
  <c r="AI86" i="8"/>
  <c r="AD86" i="8"/>
  <c r="Z86" i="8"/>
  <c r="AH86" i="8"/>
  <c r="AE86" i="8"/>
  <c r="AA86" i="8"/>
  <c r="W86" i="8"/>
  <c r="V86" i="8"/>
  <c r="S86" i="8"/>
  <c r="R86" i="8"/>
  <c r="AI63" i="8"/>
  <c r="AD63" i="8"/>
  <c r="Z63" i="8"/>
  <c r="AE63" i="8"/>
  <c r="AH63" i="8"/>
  <c r="AA63" i="8"/>
  <c r="W63" i="8"/>
  <c r="V63" i="8"/>
  <c r="R63" i="8"/>
  <c r="S63" i="8"/>
  <c r="AI39" i="8"/>
  <c r="AD39" i="8"/>
  <c r="AE39" i="8"/>
  <c r="Z39" i="8"/>
  <c r="AH39" i="8"/>
  <c r="AA39" i="8"/>
  <c r="W39" i="8"/>
  <c r="V39" i="8"/>
  <c r="R39" i="8"/>
  <c r="S39" i="8"/>
  <c r="AI17" i="8"/>
  <c r="AE17" i="8"/>
  <c r="AD17" i="8"/>
  <c r="AH17" i="8"/>
  <c r="Z17" i="8"/>
  <c r="AA17" i="8"/>
  <c r="W17" i="8"/>
  <c r="V17" i="8"/>
  <c r="R17" i="8"/>
  <c r="S17" i="8"/>
  <c r="AE239" i="8"/>
  <c r="AI239" i="8"/>
  <c r="AD239" i="8"/>
  <c r="Z239" i="8"/>
  <c r="AH239" i="8"/>
  <c r="AA239" i="8"/>
  <c r="W239" i="8"/>
  <c r="V239" i="8"/>
  <c r="S239" i="8"/>
  <c r="R239" i="8"/>
  <c r="AE249" i="8"/>
  <c r="AI249" i="8"/>
  <c r="AA249" i="8"/>
  <c r="AH249" i="8"/>
  <c r="W249" i="8"/>
  <c r="V249" i="8"/>
  <c r="Z249" i="8"/>
  <c r="AD249" i="8"/>
  <c r="S249" i="8"/>
  <c r="R249" i="8"/>
  <c r="AH241" i="8"/>
  <c r="AE241" i="8"/>
  <c r="AI241" i="8"/>
  <c r="Z241" i="8"/>
  <c r="AA241" i="8"/>
  <c r="V241" i="8"/>
  <c r="AD241" i="8"/>
  <c r="W241" i="8"/>
  <c r="S241" i="8"/>
  <c r="R241" i="8"/>
  <c r="AH310" i="8"/>
  <c r="AI310" i="8"/>
  <c r="AE310" i="8"/>
  <c r="Z310" i="8"/>
  <c r="AD310" i="8"/>
  <c r="W310" i="8"/>
  <c r="AA310" i="8"/>
  <c r="V310" i="8"/>
  <c r="R310" i="8"/>
  <c r="S310" i="8"/>
  <c r="AE403" i="8"/>
  <c r="AI403" i="8"/>
  <c r="AH403" i="8"/>
  <c r="AA403" i="8"/>
  <c r="AD403" i="8"/>
  <c r="W403" i="8"/>
  <c r="Z403" i="8"/>
  <c r="V403" i="8"/>
  <c r="R403" i="8"/>
  <c r="S403" i="8"/>
  <c r="AH333" i="8"/>
  <c r="AI333" i="8"/>
  <c r="AD333" i="8"/>
  <c r="AE333" i="8"/>
  <c r="Z333" i="8"/>
  <c r="W333" i="8"/>
  <c r="V333" i="8"/>
  <c r="AA333" i="8"/>
  <c r="R333" i="8"/>
  <c r="S333" i="8"/>
  <c r="AI261" i="8"/>
  <c r="AE261" i="8"/>
  <c r="Z261" i="8"/>
  <c r="AH261" i="8"/>
  <c r="W261" i="8"/>
  <c r="AD261" i="8"/>
  <c r="V261" i="8"/>
  <c r="AA261" i="8"/>
  <c r="R261" i="8"/>
  <c r="S261" i="8"/>
  <c r="AH264" i="8"/>
  <c r="AD264" i="8"/>
  <c r="AE264" i="8"/>
  <c r="Z264" i="8"/>
  <c r="AA264" i="8"/>
  <c r="W264" i="8"/>
  <c r="AI264" i="8"/>
  <c r="V264" i="8"/>
  <c r="R264" i="8"/>
  <c r="S264" i="8"/>
  <c r="AI282" i="8"/>
  <c r="AE282" i="8"/>
  <c r="AH282" i="8"/>
  <c r="W282" i="8"/>
  <c r="AA282" i="8"/>
  <c r="AD282" i="8"/>
  <c r="V282" i="8"/>
  <c r="Z282" i="8"/>
  <c r="R282" i="8"/>
  <c r="S282" i="8"/>
  <c r="AH339" i="8"/>
  <c r="AD339" i="8"/>
  <c r="AE339" i="8"/>
  <c r="Z339" i="8"/>
  <c r="AI339" i="8"/>
  <c r="V339" i="8"/>
  <c r="AA339" i="8"/>
  <c r="W339" i="8"/>
  <c r="R339" i="8"/>
  <c r="S339" i="8"/>
  <c r="AI303" i="8"/>
  <c r="AE303" i="8"/>
  <c r="AD303" i="8"/>
  <c r="AH303" i="8"/>
  <c r="AA303" i="8"/>
  <c r="V303" i="8"/>
  <c r="W303" i="8"/>
  <c r="Z303" i="8"/>
  <c r="R303" i="8"/>
  <c r="S303" i="8"/>
  <c r="AI271" i="8"/>
  <c r="AH271" i="8"/>
  <c r="AE271" i="8"/>
  <c r="AA271" i="8"/>
  <c r="W271" i="8"/>
  <c r="AD271" i="8"/>
  <c r="V271" i="8"/>
  <c r="Z271" i="8"/>
  <c r="R271" i="8"/>
  <c r="S271" i="8"/>
  <c r="AI220" i="8"/>
  <c r="AE220" i="8"/>
  <c r="AH220" i="8"/>
  <c r="Z220" i="8"/>
  <c r="AD220" i="8"/>
  <c r="W220" i="8"/>
  <c r="V220" i="8"/>
  <c r="AA220" i="8"/>
  <c r="R220" i="8"/>
  <c r="S220" i="8"/>
  <c r="AE208" i="8"/>
  <c r="AH208" i="8"/>
  <c r="AI208" i="8"/>
  <c r="Z208" i="8"/>
  <c r="AD208" i="8"/>
  <c r="W208" i="8"/>
  <c r="AA208" i="8"/>
  <c r="V208" i="8"/>
  <c r="R208" i="8"/>
  <c r="S208" i="8"/>
  <c r="Z196" i="8"/>
  <c r="AE196" i="8"/>
  <c r="AH196" i="8"/>
  <c r="W196" i="8"/>
  <c r="AI196" i="8"/>
  <c r="AA196" i="8"/>
  <c r="AD196" i="8"/>
  <c r="V196" i="8"/>
  <c r="R196" i="8"/>
  <c r="S196" i="8"/>
  <c r="AI184" i="8"/>
  <c r="AH184" i="8"/>
  <c r="AE184" i="8"/>
  <c r="AD184" i="8"/>
  <c r="W184" i="8"/>
  <c r="V184" i="8"/>
  <c r="Z184" i="8"/>
  <c r="AA184" i="8"/>
  <c r="R184" i="8"/>
  <c r="S184" i="8"/>
  <c r="AI172" i="8"/>
  <c r="AE172" i="8"/>
  <c r="AH172" i="8"/>
  <c r="AD172" i="8"/>
  <c r="Z172" i="8"/>
  <c r="AA172" i="8"/>
  <c r="W172" i="8"/>
  <c r="V172" i="8"/>
  <c r="R172" i="8"/>
  <c r="S172" i="8"/>
  <c r="AH160" i="8"/>
  <c r="AE160" i="8"/>
  <c r="AI160" i="8"/>
  <c r="AD160" i="8"/>
  <c r="AA160" i="8"/>
  <c r="W160" i="8"/>
  <c r="Z160" i="8"/>
  <c r="V160" i="8"/>
  <c r="R160" i="8"/>
  <c r="S160" i="8"/>
  <c r="AI148" i="8"/>
  <c r="AE148" i="8"/>
  <c r="AH148" i="8"/>
  <c r="Z148" i="8"/>
  <c r="AD148" i="8"/>
  <c r="AA148" i="8"/>
  <c r="V148" i="8"/>
  <c r="W148" i="8"/>
  <c r="R148" i="8"/>
  <c r="S148" i="8"/>
  <c r="AI136" i="8"/>
  <c r="AE136" i="8"/>
  <c r="AD136" i="8"/>
  <c r="Z136" i="8"/>
  <c r="AH136" i="8"/>
  <c r="AA136" i="8"/>
  <c r="V136" i="8"/>
  <c r="W136" i="8"/>
  <c r="R136" i="8"/>
  <c r="S136" i="8"/>
  <c r="AH122" i="8"/>
  <c r="AI122" i="8"/>
  <c r="AE122" i="8"/>
  <c r="AD122" i="8"/>
  <c r="Z122" i="8"/>
  <c r="W122" i="8"/>
  <c r="AA122" i="8"/>
  <c r="V122" i="8"/>
  <c r="R122" i="8"/>
  <c r="S122" i="8"/>
  <c r="AH110" i="8"/>
  <c r="AI110" i="8"/>
  <c r="AD110" i="8"/>
  <c r="Z110" i="8"/>
  <c r="AA110" i="8"/>
  <c r="AE110" i="8"/>
  <c r="W110" i="8"/>
  <c r="V110" i="8"/>
  <c r="R110" i="8"/>
  <c r="S110" i="8"/>
  <c r="AI98" i="8"/>
  <c r="AH98" i="8"/>
  <c r="AE98" i="8"/>
  <c r="AD98" i="8"/>
  <c r="AA98" i="8"/>
  <c r="Z98" i="8"/>
  <c r="W98" i="8"/>
  <c r="V98" i="8"/>
  <c r="R98" i="8"/>
  <c r="S98" i="8"/>
  <c r="AE87" i="8"/>
  <c r="AH87" i="8"/>
  <c r="AD87" i="8"/>
  <c r="AI87" i="8"/>
  <c r="Z87" i="8"/>
  <c r="W87" i="8"/>
  <c r="V87" i="8"/>
  <c r="AA87" i="8"/>
  <c r="R87" i="8"/>
  <c r="S87" i="8"/>
  <c r="AI74" i="8"/>
  <c r="AH74" i="8"/>
  <c r="AE74" i="8"/>
  <c r="Z74" i="8"/>
  <c r="AA74" i="8"/>
  <c r="W74" i="8"/>
  <c r="V74" i="8"/>
  <c r="AD74" i="8"/>
  <c r="R74" i="8"/>
  <c r="S74" i="8"/>
  <c r="AE62" i="8"/>
  <c r="AH62" i="8"/>
  <c r="AI62" i="8"/>
  <c r="AA62" i="8"/>
  <c r="Z62" i="8"/>
  <c r="W62" i="8"/>
  <c r="V62" i="8"/>
  <c r="AD62" i="8"/>
  <c r="R62" i="8"/>
  <c r="S62" i="8"/>
  <c r="AH50" i="8"/>
  <c r="AI50" i="8"/>
  <c r="AE50" i="8"/>
  <c r="AD50" i="8"/>
  <c r="W50" i="8"/>
  <c r="AA50" i="8"/>
  <c r="V50" i="8"/>
  <c r="Z50" i="8"/>
  <c r="R50" i="8"/>
  <c r="S50" i="8"/>
  <c r="AE38" i="8"/>
  <c r="AH38" i="8"/>
  <c r="AI38" i="8"/>
  <c r="Z38" i="8"/>
  <c r="AA38" i="8"/>
  <c r="AD38" i="8"/>
  <c r="V38" i="8"/>
  <c r="W38" i="8"/>
  <c r="R38" i="8"/>
  <c r="S38" i="8"/>
  <c r="AI28" i="8"/>
  <c r="AH28" i="8"/>
  <c r="AD28" i="8"/>
  <c r="AE28" i="8"/>
  <c r="AA28" i="8"/>
  <c r="V28" i="8"/>
  <c r="Z28" i="8"/>
  <c r="W28" i="8"/>
  <c r="R28" i="8"/>
  <c r="S28" i="8"/>
  <c r="AH16" i="8"/>
  <c r="AE16" i="8"/>
  <c r="AI16" i="8"/>
  <c r="AD16" i="8"/>
  <c r="Z16" i="8"/>
  <c r="AA16" i="8"/>
  <c r="W16" i="8"/>
  <c r="V16" i="8"/>
  <c r="R16" i="8"/>
  <c r="S16" i="8"/>
  <c r="AI377" i="8"/>
  <c r="AD377" i="8"/>
  <c r="AH377" i="8"/>
  <c r="AA377" i="8"/>
  <c r="AE377" i="8"/>
  <c r="Z377" i="8"/>
  <c r="W377" i="8"/>
  <c r="V377" i="8"/>
  <c r="S377" i="8"/>
  <c r="R377" i="8"/>
  <c r="AH404" i="8"/>
  <c r="AD404" i="8"/>
  <c r="AI404" i="8"/>
  <c r="AE404" i="8"/>
  <c r="Z404" i="8"/>
  <c r="AA404" i="8"/>
  <c r="V404" i="8"/>
  <c r="W404" i="8"/>
  <c r="S404" i="8"/>
  <c r="R404" i="8"/>
  <c r="AD301" i="8"/>
  <c r="AE301" i="8"/>
  <c r="AI301" i="8"/>
  <c r="Z301" i="8"/>
  <c r="AH301" i="8"/>
  <c r="AA301" i="8"/>
  <c r="W301" i="8"/>
  <c r="V301" i="8"/>
  <c r="S301" i="8"/>
  <c r="R301" i="8"/>
  <c r="AI246" i="8"/>
  <c r="AD246" i="8"/>
  <c r="AE246" i="8"/>
  <c r="AH246" i="8"/>
  <c r="AA246" i="8"/>
  <c r="Z246" i="8"/>
  <c r="V246" i="8"/>
  <c r="W246" i="8"/>
  <c r="S246" i="8"/>
  <c r="R246" i="8"/>
  <c r="AD305" i="8"/>
  <c r="AE305" i="8"/>
  <c r="AH305" i="8"/>
  <c r="Z305" i="8"/>
  <c r="W305" i="8"/>
  <c r="AA305" i="8"/>
  <c r="V305" i="8"/>
  <c r="AI305" i="8"/>
  <c r="S305" i="8"/>
  <c r="R305" i="8"/>
  <c r="AH340" i="8"/>
  <c r="AE340" i="8"/>
  <c r="AD340" i="8"/>
  <c r="Z340" i="8"/>
  <c r="AI340" i="8"/>
  <c r="W340" i="8"/>
  <c r="AA340" i="8"/>
  <c r="V340" i="8"/>
  <c r="S340" i="8"/>
  <c r="R340" i="8"/>
  <c r="AI260" i="8"/>
  <c r="AH260" i="8"/>
  <c r="AD260" i="8"/>
  <c r="AE260" i="8"/>
  <c r="Z260" i="8"/>
  <c r="AA260" i="8"/>
  <c r="V260" i="8"/>
  <c r="W260" i="8"/>
  <c r="R260" i="8"/>
  <c r="S260" i="8"/>
  <c r="AE262" i="8"/>
  <c r="AD262" i="8"/>
  <c r="AH262" i="8"/>
  <c r="AI262" i="8"/>
  <c r="Z262" i="8"/>
  <c r="W262" i="8"/>
  <c r="AA262" i="8"/>
  <c r="V262" i="8"/>
  <c r="R262" i="8"/>
  <c r="S262" i="8"/>
  <c r="AH343" i="8"/>
  <c r="AI343" i="8"/>
  <c r="AD343" i="8"/>
  <c r="AE343" i="8"/>
  <c r="AA343" i="8"/>
  <c r="Z343" i="8"/>
  <c r="W343" i="8"/>
  <c r="V343" i="8"/>
  <c r="R343" i="8"/>
  <c r="S343" i="8"/>
  <c r="AH373" i="8"/>
  <c r="AD373" i="8"/>
  <c r="AI373" i="8"/>
  <c r="Z373" i="8"/>
  <c r="AA373" i="8"/>
  <c r="W373" i="8"/>
  <c r="AE373" i="8"/>
  <c r="V373" i="8"/>
  <c r="R373" i="8"/>
  <c r="S373" i="8"/>
  <c r="AE274" i="8"/>
  <c r="AI274" i="8"/>
  <c r="AH274" i="8"/>
  <c r="Z274" i="8"/>
  <c r="AA274" i="8"/>
  <c r="AD274" i="8"/>
  <c r="W274" i="8"/>
  <c r="V274" i="8"/>
  <c r="R274" i="8"/>
  <c r="S274" i="8"/>
  <c r="AD397" i="8"/>
  <c r="AH397" i="8"/>
  <c r="AI397" i="8"/>
  <c r="AA397" i="8"/>
  <c r="AE397" i="8"/>
  <c r="Z397" i="8"/>
  <c r="W397" i="8"/>
  <c r="V397" i="8"/>
  <c r="R397" i="8"/>
  <c r="S397" i="8"/>
  <c r="AI362" i="8"/>
  <c r="AH362" i="8"/>
  <c r="AE362" i="8"/>
  <c r="AD362" i="8"/>
  <c r="W362" i="8"/>
  <c r="Z362" i="8"/>
  <c r="AA362" i="8"/>
  <c r="V362" i="8"/>
  <c r="R362" i="8"/>
  <c r="S362" i="8"/>
  <c r="AH337" i="8"/>
  <c r="AE337" i="8"/>
  <c r="Z337" i="8"/>
  <c r="AI337" i="8"/>
  <c r="AD337" i="8"/>
  <c r="AA337" i="8"/>
  <c r="V337" i="8"/>
  <c r="W337" i="8"/>
  <c r="R337" i="8"/>
  <c r="S337" i="8"/>
  <c r="AH219" i="8"/>
  <c r="AE219" i="8"/>
  <c r="AD219" i="8"/>
  <c r="AI219" i="8"/>
  <c r="Z219" i="8"/>
  <c r="W219" i="8"/>
  <c r="V219" i="8"/>
  <c r="AA219" i="8"/>
  <c r="R219" i="8"/>
  <c r="S219" i="8"/>
  <c r="AE207" i="8"/>
  <c r="AI207" i="8"/>
  <c r="AH207" i="8"/>
  <c r="Z207" i="8"/>
  <c r="AA207" i="8"/>
  <c r="AD207" i="8"/>
  <c r="W207" i="8"/>
  <c r="V207" i="8"/>
  <c r="R207" i="8"/>
  <c r="S207" i="8"/>
  <c r="AE195" i="8"/>
  <c r="AI195" i="8"/>
  <c r="AD195" i="8"/>
  <c r="AH195" i="8"/>
  <c r="AA195" i="8"/>
  <c r="Z195" i="8"/>
  <c r="W195" i="8"/>
  <c r="V195" i="8"/>
  <c r="R195" i="8"/>
  <c r="S195" i="8"/>
  <c r="AE183" i="8"/>
  <c r="AI183" i="8"/>
  <c r="AA183" i="8"/>
  <c r="W183" i="8"/>
  <c r="AD183" i="8"/>
  <c r="AH183" i="8"/>
  <c r="Z183" i="8"/>
  <c r="V183" i="8"/>
  <c r="R183" i="8"/>
  <c r="S183" i="8"/>
  <c r="AH171" i="8"/>
  <c r="AE171" i="8"/>
  <c r="Z171" i="8"/>
  <c r="AI171" i="8"/>
  <c r="AD171" i="8"/>
  <c r="AA171" i="8"/>
  <c r="W171" i="8"/>
  <c r="V171" i="8"/>
  <c r="R171" i="8"/>
  <c r="S171" i="8"/>
  <c r="AI159" i="8"/>
  <c r="AD159" i="8"/>
  <c r="AH159" i="8"/>
  <c r="AE159" i="8"/>
  <c r="AA159" i="8"/>
  <c r="Z159" i="8"/>
  <c r="W159" i="8"/>
  <c r="V159" i="8"/>
  <c r="R159" i="8"/>
  <c r="S159" i="8"/>
  <c r="AH147" i="8"/>
  <c r="AE147" i="8"/>
  <c r="AI147" i="8"/>
  <c r="AD147" i="8"/>
  <c r="Z147" i="8"/>
  <c r="AA147" i="8"/>
  <c r="W147" i="8"/>
  <c r="V147" i="8"/>
  <c r="R147" i="8"/>
  <c r="S147" i="8"/>
  <c r="AI134" i="8"/>
  <c r="AE134" i="8"/>
  <c r="AH134" i="8"/>
  <c r="AD134" i="8"/>
  <c r="AA134" i="8"/>
  <c r="Z134" i="8"/>
  <c r="W134" i="8"/>
  <c r="V134" i="8"/>
  <c r="R134" i="8"/>
  <c r="S134" i="8"/>
  <c r="AH121" i="8"/>
  <c r="AD121" i="8"/>
  <c r="AI121" i="8"/>
  <c r="AE121" i="8"/>
  <c r="AA121" i="8"/>
  <c r="Z121" i="8"/>
  <c r="W121" i="8"/>
  <c r="V121" i="8"/>
  <c r="R121" i="8"/>
  <c r="S121" i="8"/>
  <c r="AE109" i="8"/>
  <c r="AH109" i="8"/>
  <c r="AI109" i="8"/>
  <c r="W109" i="8"/>
  <c r="AD109" i="8"/>
  <c r="Z109" i="8"/>
  <c r="AA109" i="8"/>
  <c r="V109" i="8"/>
  <c r="R109" i="8"/>
  <c r="S109" i="8"/>
  <c r="AH97" i="8"/>
  <c r="AI97" i="8"/>
  <c r="Z97" i="8"/>
  <c r="AD97" i="8"/>
  <c r="AA97" i="8"/>
  <c r="AE97" i="8"/>
  <c r="W97" i="8"/>
  <c r="V97" i="8"/>
  <c r="R97" i="8"/>
  <c r="S97" i="8"/>
  <c r="AE85" i="8"/>
  <c r="AD85" i="8"/>
  <c r="AH85" i="8"/>
  <c r="AI85" i="8"/>
  <c r="AA85" i="8"/>
  <c r="Z85" i="8"/>
  <c r="W85" i="8"/>
  <c r="V85" i="8"/>
  <c r="R85" i="8"/>
  <c r="S85" i="8"/>
  <c r="AD73" i="8"/>
  <c r="AH73" i="8"/>
  <c r="AE73" i="8"/>
  <c r="Z73" i="8"/>
  <c r="AA73" i="8"/>
  <c r="AI73" i="8"/>
  <c r="W73" i="8"/>
  <c r="V73" i="8"/>
  <c r="R73" i="8"/>
  <c r="S73" i="8"/>
  <c r="AE61" i="8"/>
  <c r="AI61" i="8"/>
  <c r="AH61" i="8"/>
  <c r="Z61" i="8"/>
  <c r="AD61" i="8"/>
  <c r="W61" i="8"/>
  <c r="V61" i="8"/>
  <c r="AA61" i="8"/>
  <c r="R61" i="8"/>
  <c r="S61" i="8"/>
  <c r="AE49" i="8"/>
  <c r="AH49" i="8"/>
  <c r="AD49" i="8"/>
  <c r="AA49" i="8"/>
  <c r="AI49" i="8"/>
  <c r="Z49" i="8"/>
  <c r="W49" i="8"/>
  <c r="V49" i="8"/>
  <c r="R49" i="8"/>
  <c r="S49" i="8"/>
  <c r="AI37" i="8"/>
  <c r="AD37" i="8"/>
  <c r="AH37" i="8"/>
  <c r="AE37" i="8"/>
  <c r="W37" i="8"/>
  <c r="Z37" i="8"/>
  <c r="V37" i="8"/>
  <c r="AA37" i="8"/>
  <c r="R37" i="8"/>
  <c r="S37" i="8"/>
  <c r="Z27" i="8"/>
  <c r="AE27" i="8"/>
  <c r="AI27" i="8"/>
  <c r="AD27" i="8"/>
  <c r="AH27" i="8"/>
  <c r="V27" i="8"/>
  <c r="AA27" i="8"/>
  <c r="W27" i="8"/>
  <c r="R27" i="8"/>
  <c r="S27" i="8"/>
  <c r="AI15" i="8"/>
  <c r="AE15" i="8"/>
  <c r="AD15" i="8"/>
  <c r="Z15" i="8"/>
  <c r="AA15" i="8"/>
  <c r="AH15" i="8"/>
  <c r="W15" i="8"/>
  <c r="V15" i="8"/>
  <c r="R15" i="8"/>
  <c r="S15" i="8"/>
  <c r="AI378" i="8"/>
  <c r="AH378" i="8"/>
  <c r="AE378" i="8"/>
  <c r="AA378" i="8"/>
  <c r="AD378" i="8"/>
  <c r="Z378" i="8"/>
  <c r="W378" i="8"/>
  <c r="V378" i="8"/>
  <c r="S378" i="8"/>
  <c r="R378" i="8"/>
  <c r="AH369" i="8"/>
  <c r="AA369" i="8"/>
  <c r="AI369" i="8"/>
  <c r="AE369" i="8"/>
  <c r="AD369" i="8"/>
  <c r="W369" i="8"/>
  <c r="Z369" i="8"/>
  <c r="V369" i="8"/>
  <c r="S369" i="8"/>
  <c r="R369" i="8"/>
  <c r="AE253" i="8"/>
  <c r="AH253" i="8"/>
  <c r="AA253" i="8"/>
  <c r="AI253" i="8"/>
  <c r="Z253" i="8"/>
  <c r="AD253" i="8"/>
  <c r="W253" i="8"/>
  <c r="V253" i="8"/>
  <c r="S253" i="8"/>
  <c r="R253" i="8"/>
  <c r="AH291" i="8"/>
  <c r="AI291" i="8"/>
  <c r="AE291" i="8"/>
  <c r="AA291" i="8"/>
  <c r="AD291" i="8"/>
  <c r="W291" i="8"/>
  <c r="Z291" i="8"/>
  <c r="V291" i="8"/>
  <c r="S291" i="8"/>
  <c r="R291" i="8"/>
  <c r="AI247" i="8"/>
  <c r="AH247" i="8"/>
  <c r="AA247" i="8"/>
  <c r="AD247" i="8"/>
  <c r="AE247" i="8"/>
  <c r="W247" i="8"/>
  <c r="V247" i="8"/>
  <c r="Z247" i="8"/>
  <c r="S247" i="8"/>
  <c r="R247" i="8"/>
  <c r="AI396" i="8"/>
  <c r="AH396" i="8"/>
  <c r="AA396" i="8"/>
  <c r="Z396" i="8"/>
  <c r="AD396" i="8"/>
  <c r="V396" i="8"/>
  <c r="W396" i="8"/>
  <c r="AE396" i="8"/>
  <c r="S396" i="8"/>
  <c r="R396" i="8"/>
  <c r="AH386" i="8"/>
  <c r="AA386" i="8"/>
  <c r="AE386" i="8"/>
  <c r="Z386" i="8"/>
  <c r="AI386" i="8"/>
  <c r="AD386" i="8"/>
  <c r="W386" i="8"/>
  <c r="V386" i="8"/>
  <c r="S386" i="8"/>
  <c r="R386" i="8"/>
  <c r="AH315" i="8"/>
  <c r="AI315" i="8"/>
  <c r="AA315" i="8"/>
  <c r="AE315" i="8"/>
  <c r="Z315" i="8"/>
  <c r="AD315" i="8"/>
  <c r="W315" i="8"/>
  <c r="V315" i="8"/>
  <c r="S315" i="8"/>
  <c r="R315" i="8"/>
  <c r="AH338" i="8"/>
  <c r="AI338" i="8"/>
  <c r="AE338" i="8"/>
  <c r="AA338" i="8"/>
  <c r="W338" i="8"/>
  <c r="V338" i="8"/>
  <c r="Z338" i="8"/>
  <c r="AD338" i="8"/>
  <c r="S338" i="8"/>
  <c r="R338" i="8"/>
  <c r="AH387" i="8"/>
  <c r="AA387" i="8"/>
  <c r="W387" i="8"/>
  <c r="AD387" i="8"/>
  <c r="AI387" i="8"/>
  <c r="Z387" i="8"/>
  <c r="AE387" i="8"/>
  <c r="V387" i="8"/>
  <c r="S387" i="8"/>
  <c r="R387" i="8"/>
  <c r="AH383" i="8"/>
  <c r="AI383" i="8"/>
  <c r="AE383" i="8"/>
  <c r="AA383" i="8"/>
  <c r="W383" i="8"/>
  <c r="Z383" i="8"/>
  <c r="AD383" i="8"/>
  <c r="V383" i="8"/>
  <c r="S383" i="8"/>
  <c r="R383" i="8"/>
  <c r="AH329" i="8"/>
  <c r="AA329" i="8"/>
  <c r="W329" i="8"/>
  <c r="AE329" i="8"/>
  <c r="AD329" i="8"/>
  <c r="Z329" i="8"/>
  <c r="AI329" i="8"/>
  <c r="V329" i="8"/>
  <c r="S329" i="8"/>
  <c r="R329" i="8"/>
  <c r="AH344" i="8"/>
  <c r="AI344" i="8"/>
  <c r="AA344" i="8"/>
  <c r="W344" i="8"/>
  <c r="AE344" i="8"/>
  <c r="AD344" i="8"/>
  <c r="Z344" i="8"/>
  <c r="V344" i="8"/>
  <c r="S344" i="8"/>
  <c r="R344" i="8"/>
  <c r="AH259" i="8"/>
  <c r="AA259" i="8"/>
  <c r="W259" i="8"/>
  <c r="AE259" i="8"/>
  <c r="AI259" i="8"/>
  <c r="Z259" i="8"/>
  <c r="V259" i="8"/>
  <c r="AD259" i="8"/>
  <c r="S259" i="8"/>
  <c r="R259" i="8"/>
  <c r="AH230" i="8"/>
  <c r="AI230" i="8"/>
  <c r="AE230" i="8"/>
  <c r="AA230" i="8"/>
  <c r="W230" i="8"/>
  <c r="Z230" i="8"/>
  <c r="AD230" i="8"/>
  <c r="V230" i="8"/>
  <c r="S230" i="8"/>
  <c r="R230" i="8"/>
  <c r="AH218" i="8"/>
  <c r="AA218" i="8"/>
  <c r="W218" i="8"/>
  <c r="AE218" i="8"/>
  <c r="AI218" i="8"/>
  <c r="V218" i="8"/>
  <c r="AD218" i="8"/>
  <c r="Z218" i="8"/>
  <c r="S218" i="8"/>
  <c r="R218" i="8"/>
  <c r="AH206" i="8"/>
  <c r="AI206" i="8"/>
  <c r="AA206" i="8"/>
  <c r="W206" i="8"/>
  <c r="Z206" i="8"/>
  <c r="AE206" i="8"/>
  <c r="AD206" i="8"/>
  <c r="V206" i="8"/>
  <c r="S206" i="8"/>
  <c r="R206" i="8"/>
  <c r="AH194" i="8"/>
  <c r="AI194" i="8"/>
  <c r="AA194" i="8"/>
  <c r="W194" i="8"/>
  <c r="AE194" i="8"/>
  <c r="AD194" i="8"/>
  <c r="V194" i="8"/>
  <c r="Z194" i="8"/>
  <c r="S194" i="8"/>
  <c r="R194" i="8"/>
  <c r="AH182" i="8"/>
  <c r="AE182" i="8"/>
  <c r="AA182" i="8"/>
  <c r="W182" i="8"/>
  <c r="AI182" i="8"/>
  <c r="AD182" i="8"/>
  <c r="Z182" i="8"/>
  <c r="V182" i="8"/>
  <c r="S182" i="8"/>
  <c r="R182" i="8"/>
  <c r="AH170" i="8"/>
  <c r="AI170" i="8"/>
  <c r="AA170" i="8"/>
  <c r="W170" i="8"/>
  <c r="AD170" i="8"/>
  <c r="Z170" i="8"/>
  <c r="V170" i="8"/>
  <c r="AE170" i="8"/>
  <c r="S170" i="8"/>
  <c r="R170" i="8"/>
  <c r="AH158" i="8"/>
  <c r="AI158" i="8"/>
  <c r="AE158" i="8"/>
  <c r="AA158" i="8"/>
  <c r="W158" i="8"/>
  <c r="AD158" i="8"/>
  <c r="Z158" i="8"/>
  <c r="V158" i="8"/>
  <c r="S158" i="8"/>
  <c r="R158" i="8"/>
  <c r="AH146" i="8"/>
  <c r="AA146" i="8"/>
  <c r="W146" i="8"/>
  <c r="AE146" i="8"/>
  <c r="AD146" i="8"/>
  <c r="Z146" i="8"/>
  <c r="AI146" i="8"/>
  <c r="V146" i="8"/>
  <c r="S146" i="8"/>
  <c r="R146" i="8"/>
  <c r="AH133" i="8"/>
  <c r="AI133" i="8"/>
  <c r="AE133" i="8"/>
  <c r="AA133" i="8"/>
  <c r="W133" i="8"/>
  <c r="Z133" i="8"/>
  <c r="AD133" i="8"/>
  <c r="V133" i="8"/>
  <c r="S133" i="8"/>
  <c r="R133" i="8"/>
  <c r="AH120" i="8"/>
  <c r="AI120" i="8"/>
  <c r="AA120" i="8"/>
  <c r="W120" i="8"/>
  <c r="AE120" i="8"/>
  <c r="AD120" i="8"/>
  <c r="V120" i="8"/>
  <c r="Z120" i="8"/>
  <c r="S120" i="8"/>
  <c r="R120" i="8"/>
  <c r="AH108" i="8"/>
  <c r="AE108" i="8"/>
  <c r="AA108" i="8"/>
  <c r="W108" i="8"/>
  <c r="AI108" i="8"/>
  <c r="Z108" i="8"/>
  <c r="AD108" i="8"/>
  <c r="V108" i="8"/>
  <c r="S108" i="8"/>
  <c r="R108" i="8"/>
  <c r="AH96" i="8"/>
  <c r="AA96" i="8"/>
  <c r="W96" i="8"/>
  <c r="AE96" i="8"/>
  <c r="AI96" i="8"/>
  <c r="Z96" i="8"/>
  <c r="V96" i="8"/>
  <c r="AD96" i="8"/>
  <c r="S96" i="8"/>
  <c r="R96" i="8"/>
  <c r="AH84" i="8"/>
  <c r="AI84" i="8"/>
  <c r="AA84" i="8"/>
  <c r="W84" i="8"/>
  <c r="AD84" i="8"/>
  <c r="AE84" i="8"/>
  <c r="Z84" i="8"/>
  <c r="V84" i="8"/>
  <c r="S84" i="8"/>
  <c r="R84" i="8"/>
  <c r="AH72" i="8"/>
  <c r="AI72" i="8"/>
  <c r="AA72" i="8"/>
  <c r="W72" i="8"/>
  <c r="AD72" i="8"/>
  <c r="AE72" i="8"/>
  <c r="Z72" i="8"/>
  <c r="V72" i="8"/>
  <c r="S72" i="8"/>
  <c r="R72" i="8"/>
  <c r="AH60" i="8"/>
  <c r="AI60" i="8"/>
  <c r="AE60" i="8"/>
  <c r="AA60" i="8"/>
  <c r="W60" i="8"/>
  <c r="Z60" i="8"/>
  <c r="AD60" i="8"/>
  <c r="V60" i="8"/>
  <c r="S60" i="8"/>
  <c r="R60" i="8"/>
  <c r="AH48" i="8"/>
  <c r="AI48" i="8"/>
  <c r="AA48" i="8"/>
  <c r="W48" i="8"/>
  <c r="AE48" i="8"/>
  <c r="Z48" i="8"/>
  <c r="V48" i="8"/>
  <c r="AD48" i="8"/>
  <c r="S48" i="8"/>
  <c r="R48" i="8"/>
  <c r="AH36" i="8"/>
  <c r="AE36" i="8"/>
  <c r="AI36" i="8"/>
  <c r="AA36" i="8"/>
  <c r="W36" i="8"/>
  <c r="AD36" i="8"/>
  <c r="V36" i="8"/>
  <c r="Z36" i="8"/>
  <c r="S36" i="8"/>
  <c r="R36" i="8"/>
  <c r="AH26" i="8"/>
  <c r="AE26" i="8"/>
  <c r="AA26" i="8"/>
  <c r="W26" i="8"/>
  <c r="AI26" i="8"/>
  <c r="AD26" i="8"/>
  <c r="V26" i="8"/>
  <c r="Z26" i="8"/>
  <c r="S26" i="8"/>
  <c r="R26" i="8"/>
  <c r="AH14" i="8"/>
  <c r="AI14" i="8"/>
  <c r="AA14" i="8"/>
  <c r="W14" i="8"/>
  <c r="AD14" i="8"/>
  <c r="Z14" i="8"/>
  <c r="V14" i="8"/>
  <c r="AE14" i="8"/>
  <c r="S14" i="8"/>
  <c r="R14" i="8"/>
  <c r="AI235" i="8"/>
  <c r="Z235" i="8"/>
  <c r="AH235" i="8"/>
  <c r="AE235" i="8"/>
  <c r="AA235" i="8"/>
  <c r="W235" i="8"/>
  <c r="AD235" i="8"/>
  <c r="V235" i="8"/>
  <c r="S235" i="8"/>
  <c r="R235" i="8"/>
  <c r="AI292" i="8"/>
  <c r="Z292" i="8"/>
  <c r="AA292" i="8"/>
  <c r="AE292" i="8"/>
  <c r="AD292" i="8"/>
  <c r="AH292" i="8"/>
  <c r="W292" i="8"/>
  <c r="V292" i="8"/>
  <c r="R292" i="8"/>
  <c r="S292" i="8"/>
  <c r="AI238" i="8"/>
  <c r="Z238" i="8"/>
  <c r="AD238" i="8"/>
  <c r="AH238" i="8"/>
  <c r="AA238" i="8"/>
  <c r="AE238" i="8"/>
  <c r="V238" i="8"/>
  <c r="W238" i="8"/>
  <c r="S238" i="8"/>
  <c r="R238" i="8"/>
  <c r="AI296" i="8"/>
  <c r="AH296" i="8"/>
  <c r="Z296" i="8"/>
  <c r="AD296" i="8"/>
  <c r="AE296" i="8"/>
  <c r="AA296" i="8"/>
  <c r="W296" i="8"/>
  <c r="V296" i="8"/>
  <c r="R296" i="8"/>
  <c r="S296" i="8"/>
  <c r="AI252" i="8"/>
  <c r="Z252" i="8"/>
  <c r="AE252" i="8"/>
  <c r="AA252" i="8"/>
  <c r="AH252" i="8"/>
  <c r="W252" i="8"/>
  <c r="AD252" i="8"/>
  <c r="V252" i="8"/>
  <c r="S252" i="8"/>
  <c r="R252" i="8"/>
  <c r="AI354" i="8"/>
  <c r="AE354" i="8"/>
  <c r="Z354" i="8"/>
  <c r="AH354" i="8"/>
  <c r="AD354" i="8"/>
  <c r="W354" i="8"/>
  <c r="AA354" i="8"/>
  <c r="V354" i="8"/>
  <c r="R354" i="8"/>
  <c r="S354" i="8"/>
  <c r="AH256" i="8"/>
  <c r="AI256" i="8"/>
  <c r="AE256" i="8"/>
  <c r="AD256" i="8"/>
  <c r="V256" i="8"/>
  <c r="AA256" i="8"/>
  <c r="W256" i="8"/>
  <c r="Z256" i="8"/>
  <c r="S256" i="8"/>
  <c r="R256" i="8"/>
  <c r="AI217" i="8"/>
  <c r="AE217" i="8"/>
  <c r="AH217" i="8"/>
  <c r="W217" i="8"/>
  <c r="V217" i="8"/>
  <c r="AD217" i="8"/>
  <c r="AA217" i="8"/>
  <c r="Z217" i="8"/>
  <c r="S217" i="8"/>
  <c r="R217" i="8"/>
  <c r="AI169" i="8"/>
  <c r="AE169" i="8"/>
  <c r="AH169" i="8"/>
  <c r="AD169" i="8"/>
  <c r="AA169" i="8"/>
  <c r="Z169" i="8"/>
  <c r="V169" i="8"/>
  <c r="W169" i="8"/>
  <c r="S169" i="8"/>
  <c r="R169" i="8"/>
  <c r="AI145" i="8"/>
  <c r="AE145" i="8"/>
  <c r="AH145" i="8"/>
  <c r="Z145" i="8"/>
  <c r="AA145" i="8"/>
  <c r="W145" i="8"/>
  <c r="AD145" i="8"/>
  <c r="V145" i="8"/>
  <c r="S145" i="8"/>
  <c r="R145" i="8"/>
  <c r="AI132" i="8"/>
  <c r="AE132" i="8"/>
  <c r="AH132" i="8"/>
  <c r="AD132" i="8"/>
  <c r="AA132" i="8"/>
  <c r="Z132" i="8"/>
  <c r="V132" i="8"/>
  <c r="W132" i="8"/>
  <c r="S132" i="8"/>
  <c r="R132" i="8"/>
  <c r="AI119" i="8"/>
  <c r="AE119" i="8"/>
  <c r="AD119" i="8"/>
  <c r="AA119" i="8"/>
  <c r="W119" i="8"/>
  <c r="V119" i="8"/>
  <c r="AH119" i="8"/>
  <c r="Z119" i="8"/>
  <c r="S119" i="8"/>
  <c r="R119" i="8"/>
  <c r="AI107" i="8"/>
  <c r="AE107" i="8"/>
  <c r="AD107" i="8"/>
  <c r="AH107" i="8"/>
  <c r="AA107" i="8"/>
  <c r="W107" i="8"/>
  <c r="V107" i="8"/>
  <c r="Z107" i="8"/>
  <c r="S107" i="8"/>
  <c r="R107" i="8"/>
  <c r="AI95" i="8"/>
  <c r="AE95" i="8"/>
  <c r="AH95" i="8"/>
  <c r="Z95" i="8"/>
  <c r="AA95" i="8"/>
  <c r="AD95" i="8"/>
  <c r="W95" i="8"/>
  <c r="V95" i="8"/>
  <c r="S95" i="8"/>
  <c r="R95" i="8"/>
  <c r="AI83" i="8"/>
  <c r="AE83" i="8"/>
  <c r="AH83" i="8"/>
  <c r="Z83" i="8"/>
  <c r="AD83" i="8"/>
  <c r="AA83" i="8"/>
  <c r="V83" i="8"/>
  <c r="W83" i="8"/>
  <c r="S83" i="8"/>
  <c r="R83" i="8"/>
  <c r="AI71" i="8"/>
  <c r="AE71" i="8"/>
  <c r="AD71" i="8"/>
  <c r="AH71" i="8"/>
  <c r="W71" i="8"/>
  <c r="Z71" i="8"/>
  <c r="AA71" i="8"/>
  <c r="V71" i="8"/>
  <c r="S71" i="8"/>
  <c r="R71" i="8"/>
  <c r="AI59" i="8"/>
  <c r="AE59" i="8"/>
  <c r="AH59" i="8"/>
  <c r="AD59" i="8"/>
  <c r="V59" i="8"/>
  <c r="Z59" i="8"/>
  <c r="AA59" i="8"/>
  <c r="W59" i="8"/>
  <c r="S59" i="8"/>
  <c r="R59" i="8"/>
  <c r="AI47" i="8"/>
  <c r="AE47" i="8"/>
  <c r="AH47" i="8"/>
  <c r="AD47" i="8"/>
  <c r="Z47" i="8"/>
  <c r="V47" i="8"/>
  <c r="W47" i="8"/>
  <c r="AA47" i="8"/>
  <c r="S47" i="8"/>
  <c r="R47" i="8"/>
  <c r="AI35" i="8"/>
  <c r="AE35" i="8"/>
  <c r="AD35" i="8"/>
  <c r="AH35" i="8"/>
  <c r="W35" i="8"/>
  <c r="Z35" i="8"/>
  <c r="AA35" i="8"/>
  <c r="V35" i="8"/>
  <c r="S35" i="8"/>
  <c r="R35" i="8"/>
  <c r="AI25" i="8"/>
  <c r="AE25" i="8"/>
  <c r="AD25" i="8"/>
  <c r="AH25" i="8"/>
  <c r="V25" i="8"/>
  <c r="Z25" i="8"/>
  <c r="W25" i="8"/>
  <c r="AA25" i="8"/>
  <c r="S25" i="8"/>
  <c r="R25" i="8"/>
  <c r="AI13" i="8"/>
  <c r="AE13" i="8"/>
  <c r="AH13" i="8"/>
  <c r="Z13" i="8"/>
  <c r="AD13" i="8"/>
  <c r="AA13" i="8"/>
  <c r="V13" i="8"/>
  <c r="W13" i="8"/>
  <c r="S13" i="8"/>
  <c r="R13" i="8"/>
  <c r="AH298" i="8"/>
  <c r="AI298" i="8"/>
  <c r="AE298" i="8"/>
  <c r="AD298" i="8"/>
  <c r="W298" i="8"/>
  <c r="AA298" i="8"/>
  <c r="Z298" i="8"/>
  <c r="V298" i="8"/>
  <c r="R298" i="8"/>
  <c r="S298" i="8"/>
  <c r="AI370" i="8"/>
  <c r="AH370" i="8"/>
  <c r="AE370" i="8"/>
  <c r="AA370" i="8"/>
  <c r="AD370" i="8"/>
  <c r="W370" i="8"/>
  <c r="V370" i="8"/>
  <c r="Z370" i="8"/>
  <c r="R370" i="8"/>
  <c r="S370" i="8"/>
  <c r="AH245" i="8"/>
  <c r="AI245" i="8"/>
  <c r="Z245" i="8"/>
  <c r="AE245" i="8"/>
  <c r="AA245" i="8"/>
  <c r="W245" i="8"/>
  <c r="AD245" i="8"/>
  <c r="V245" i="8"/>
  <c r="R245" i="8"/>
  <c r="S245" i="8"/>
  <c r="AI232" i="8"/>
  <c r="AH232" i="8"/>
  <c r="AA232" i="8"/>
  <c r="W232" i="8"/>
  <c r="AE232" i="8"/>
  <c r="Z232" i="8"/>
  <c r="V232" i="8"/>
  <c r="AD232" i="8"/>
  <c r="R232" i="8"/>
  <c r="S232" i="8"/>
  <c r="AI286" i="8"/>
  <c r="AD286" i="8"/>
  <c r="Z286" i="8"/>
  <c r="AE286" i="8"/>
  <c r="W286" i="8"/>
  <c r="AH286" i="8"/>
  <c r="V286" i="8"/>
  <c r="AA286" i="8"/>
  <c r="R286" i="8"/>
  <c r="S286" i="8"/>
  <c r="AI359" i="8"/>
  <c r="AD359" i="8"/>
  <c r="AH359" i="8"/>
  <c r="AE359" i="8"/>
  <c r="W359" i="8"/>
  <c r="AA359" i="8"/>
  <c r="Z359" i="8"/>
  <c r="V359" i="8"/>
  <c r="R359" i="8"/>
  <c r="S359" i="8"/>
  <c r="AI390" i="8"/>
  <c r="AE390" i="8"/>
  <c r="AD390" i="8"/>
  <c r="Z390" i="8"/>
  <c r="AH390" i="8"/>
  <c r="AA390" i="8"/>
  <c r="W390" i="8"/>
  <c r="V390" i="8"/>
  <c r="S390" i="8"/>
  <c r="R390" i="8"/>
  <c r="AI229" i="8"/>
  <c r="AE229" i="8"/>
  <c r="AH229" i="8"/>
  <c r="Z229" i="8"/>
  <c r="AD229" i="8"/>
  <c r="AA229" i="8"/>
  <c r="W229" i="8"/>
  <c r="V229" i="8"/>
  <c r="S229" i="8"/>
  <c r="R229" i="8"/>
  <c r="AH285" i="8"/>
  <c r="AE285" i="8"/>
  <c r="AI285" i="8"/>
  <c r="AD285" i="8"/>
  <c r="Z285" i="8"/>
  <c r="AA285" i="8"/>
  <c r="W285" i="8"/>
  <c r="V285" i="8"/>
  <c r="S285" i="8"/>
  <c r="R285" i="8"/>
  <c r="AH192" i="8"/>
  <c r="Z192" i="8"/>
  <c r="AI192" i="8"/>
  <c r="AA192" i="8"/>
  <c r="AD192" i="8"/>
  <c r="W192" i="8"/>
  <c r="V192" i="8"/>
  <c r="AE192" i="8"/>
  <c r="S192" i="8"/>
  <c r="R192" i="8"/>
  <c r="AH131" i="8"/>
  <c r="AE131" i="8"/>
  <c r="AI131" i="8"/>
  <c r="AD131" i="8"/>
  <c r="W131" i="8"/>
  <c r="AA131" i="8"/>
  <c r="Z131" i="8"/>
  <c r="V131" i="8"/>
  <c r="S131" i="8"/>
  <c r="R131" i="8"/>
  <c r="AH70" i="8"/>
  <c r="AE70" i="8"/>
  <c r="AI70" i="8"/>
  <c r="AA70" i="8"/>
  <c r="AD70" i="8"/>
  <c r="Z70" i="8"/>
  <c r="W70" i="8"/>
  <c r="V70" i="8"/>
  <c r="S70" i="8"/>
  <c r="R70" i="8"/>
  <c r="AE24" i="8"/>
  <c r="AH24" i="8"/>
  <c r="Z24" i="8"/>
  <c r="AI24" i="8"/>
  <c r="AD24" i="8"/>
  <c r="AA24" i="8"/>
  <c r="W24" i="8"/>
  <c r="V24" i="8"/>
  <c r="S24" i="8"/>
  <c r="R24" i="8"/>
  <c r="AH267" i="8"/>
  <c r="AI267" i="8"/>
  <c r="AD267" i="8"/>
  <c r="AE267" i="8"/>
  <c r="Z267" i="8"/>
  <c r="W267" i="8"/>
  <c r="AA267" i="8"/>
  <c r="V267" i="8"/>
  <c r="R267" i="8"/>
  <c r="S267" i="8"/>
  <c r="AD231" i="8"/>
  <c r="AH231" i="8"/>
  <c r="Z231" i="8"/>
  <c r="AI231" i="8"/>
  <c r="AE231" i="8"/>
  <c r="AA231" i="8"/>
  <c r="W231" i="8"/>
  <c r="V231" i="8"/>
  <c r="R231" i="8"/>
  <c r="S231" i="8"/>
  <c r="AI350" i="8"/>
  <c r="AD350" i="8"/>
  <c r="AH350" i="8"/>
  <c r="AA350" i="8"/>
  <c r="Z350" i="8"/>
  <c r="W350" i="8"/>
  <c r="AE350" i="8"/>
  <c r="V350" i="8"/>
  <c r="R350" i="8"/>
  <c r="S350" i="8"/>
  <c r="AD277" i="8"/>
  <c r="AH277" i="8"/>
  <c r="AE277" i="8"/>
  <c r="AI277" i="8"/>
  <c r="Z277" i="8"/>
  <c r="W277" i="8"/>
  <c r="V277" i="8"/>
  <c r="AA277" i="8"/>
  <c r="S277" i="8"/>
  <c r="R277" i="8"/>
  <c r="AI181" i="8"/>
  <c r="AE181" i="8"/>
  <c r="AH181" i="8"/>
  <c r="AD181" i="8"/>
  <c r="AA181" i="8"/>
  <c r="W181" i="8"/>
  <c r="Z181" i="8"/>
  <c r="V181" i="8"/>
  <c r="S181" i="8"/>
  <c r="R181" i="8"/>
  <c r="AI398" i="8"/>
  <c r="AH398" i="8"/>
  <c r="AD398" i="8"/>
  <c r="AE398" i="8"/>
  <c r="W398" i="8"/>
  <c r="Z398" i="8"/>
  <c r="AA398" i="8"/>
  <c r="V398" i="8"/>
  <c r="S398" i="8"/>
  <c r="R398" i="8"/>
  <c r="AH215" i="8"/>
  <c r="AI215" i="8"/>
  <c r="AE215" i="8"/>
  <c r="AD215" i="8"/>
  <c r="AA215" i="8"/>
  <c r="W215" i="8"/>
  <c r="Z215" i="8"/>
  <c r="V215" i="8"/>
  <c r="S215" i="8"/>
  <c r="R215" i="8"/>
  <c r="AE168" i="8"/>
  <c r="AI168" i="8"/>
  <c r="AH168" i="8"/>
  <c r="AA168" i="8"/>
  <c r="Z168" i="8"/>
  <c r="AD168" i="8"/>
  <c r="W168" i="8"/>
  <c r="V168" i="8"/>
  <c r="S168" i="8"/>
  <c r="R168" i="8"/>
  <c r="Z82" i="8"/>
  <c r="AH82" i="8"/>
  <c r="AE82" i="8"/>
  <c r="AD82" i="8"/>
  <c r="AI82" i="8"/>
  <c r="AA82" i="8"/>
  <c r="W82" i="8"/>
  <c r="V82" i="8"/>
  <c r="S82" i="8"/>
  <c r="R82" i="8"/>
  <c r="AI12" i="8"/>
  <c r="AH12" i="8"/>
  <c r="AE12" i="8"/>
  <c r="AA12" i="8"/>
  <c r="AD12" i="8"/>
  <c r="Z12" i="8"/>
  <c r="W12" i="8"/>
  <c r="V12" i="8"/>
  <c r="S12" i="8"/>
  <c r="R12" i="8"/>
  <c r="AH334" i="8"/>
  <c r="AE334" i="8"/>
  <c r="AI334" i="8"/>
  <c r="Z334" i="8"/>
  <c r="AD334" i="8"/>
  <c r="AA334" i="8"/>
  <c r="V334" i="8"/>
  <c r="W334" i="8"/>
  <c r="R334" i="8"/>
  <c r="S334" i="8"/>
  <c r="AE11" i="8"/>
  <c r="AD11" i="8"/>
  <c r="AI11" i="8"/>
  <c r="W11" i="8"/>
  <c r="V11" i="8"/>
  <c r="AH11" i="8"/>
  <c r="Z11" i="8"/>
  <c r="AA11" i="8"/>
  <c r="R11" i="8"/>
  <c r="S11" i="8"/>
  <c r="AI328" i="8"/>
  <c r="AD328" i="8"/>
  <c r="Z328" i="8"/>
  <c r="AH328" i="8"/>
  <c r="V328" i="8"/>
  <c r="AE328" i="8"/>
  <c r="AA328" i="8"/>
  <c r="W328" i="8"/>
  <c r="S328" i="8"/>
  <c r="R328" i="8"/>
  <c r="AE372" i="8"/>
  <c r="AH372" i="8"/>
  <c r="AI372" i="8"/>
  <c r="AD372" i="8"/>
  <c r="Z372" i="8"/>
  <c r="AA372" i="8"/>
  <c r="V372" i="8"/>
  <c r="W372" i="8"/>
  <c r="S372" i="8"/>
  <c r="R372" i="8"/>
  <c r="AI205" i="8"/>
  <c r="AE205" i="8"/>
  <c r="AH205" i="8"/>
  <c r="AD205" i="8"/>
  <c r="Z205" i="8"/>
  <c r="W205" i="8"/>
  <c r="V205" i="8"/>
  <c r="AA205" i="8"/>
  <c r="S205" i="8"/>
  <c r="R205" i="8"/>
  <c r="AH332" i="8"/>
  <c r="AE332" i="8"/>
  <c r="AD332" i="8"/>
  <c r="W332" i="8"/>
  <c r="AA332" i="8"/>
  <c r="Z332" i="8"/>
  <c r="AI332" i="8"/>
  <c r="V332" i="8"/>
  <c r="S332" i="8"/>
  <c r="R332" i="8"/>
  <c r="AI228" i="8"/>
  <c r="AE228" i="8"/>
  <c r="AH228" i="8"/>
  <c r="Z228" i="8"/>
  <c r="AD228" i="8"/>
  <c r="AA228" i="8"/>
  <c r="V228" i="8"/>
  <c r="W228" i="8"/>
  <c r="S228" i="8"/>
  <c r="R228" i="8"/>
  <c r="AH144" i="8"/>
  <c r="AA144" i="8"/>
  <c r="AE144" i="8"/>
  <c r="AD144" i="8"/>
  <c r="AI144" i="8"/>
  <c r="Z144" i="8"/>
  <c r="W144" i="8"/>
  <c r="V144" i="8"/>
  <c r="S144" i="8"/>
  <c r="R144" i="8"/>
  <c r="AD237" i="8"/>
  <c r="AI237" i="8"/>
  <c r="Z237" i="8"/>
  <c r="AE237" i="8"/>
  <c r="AA237" i="8"/>
  <c r="AH237" i="8"/>
  <c r="W237" i="8"/>
  <c r="V237" i="8"/>
  <c r="R237" i="8"/>
  <c r="S237" i="8"/>
  <c r="AI349" i="8"/>
  <c r="AE349" i="8"/>
  <c r="AH349" i="8"/>
  <c r="AA349" i="8"/>
  <c r="Z349" i="8"/>
  <c r="V349" i="8"/>
  <c r="W349" i="8"/>
  <c r="AD349" i="8"/>
  <c r="S349" i="8"/>
  <c r="R349" i="8"/>
  <c r="AI384" i="8"/>
  <c r="AE384" i="8"/>
  <c r="AD384" i="8"/>
  <c r="Z384" i="8"/>
  <c r="AA384" i="8"/>
  <c r="V384" i="8"/>
  <c r="W384" i="8"/>
  <c r="AH384" i="8"/>
  <c r="S384" i="8"/>
  <c r="R384" i="8"/>
  <c r="AI193" i="8"/>
  <c r="AE193" i="8"/>
  <c r="AH193" i="8"/>
  <c r="AD193" i="8"/>
  <c r="AA193" i="8"/>
  <c r="Z193" i="8"/>
  <c r="V193" i="8"/>
  <c r="W193" i="8"/>
  <c r="S193" i="8"/>
  <c r="R193" i="8"/>
  <c r="AI346" i="8"/>
  <c r="AE346" i="8"/>
  <c r="AH346" i="8"/>
  <c r="AA346" i="8"/>
  <c r="AD346" i="8"/>
  <c r="Z346" i="8"/>
  <c r="W346" i="8"/>
  <c r="V346" i="8"/>
  <c r="S346" i="8"/>
  <c r="R346" i="8"/>
  <c r="AI312" i="8"/>
  <c r="AE312" i="8"/>
  <c r="AH312" i="8"/>
  <c r="AD312" i="8"/>
  <c r="AA312" i="8"/>
  <c r="W312" i="8"/>
  <c r="Z312" i="8"/>
  <c r="V312" i="8"/>
  <c r="S312" i="8"/>
  <c r="R312" i="8"/>
  <c r="AH307" i="8"/>
  <c r="AI307" i="8"/>
  <c r="Z307" i="8"/>
  <c r="AD307" i="8"/>
  <c r="AA307" i="8"/>
  <c r="AE307" i="8"/>
  <c r="W307" i="8"/>
  <c r="V307" i="8"/>
  <c r="S307" i="8"/>
  <c r="R307" i="8"/>
  <c r="AE204" i="8"/>
  <c r="AI204" i="8"/>
  <c r="AD204" i="8"/>
  <c r="AH204" i="8"/>
  <c r="AA204" i="8"/>
  <c r="W204" i="8"/>
  <c r="Z204" i="8"/>
  <c r="V204" i="8"/>
  <c r="S204" i="8"/>
  <c r="R204" i="8"/>
  <c r="AE156" i="8"/>
  <c r="AI156" i="8"/>
  <c r="Z156" i="8"/>
  <c r="AH156" i="8"/>
  <c r="AD156" i="8"/>
  <c r="V156" i="8"/>
  <c r="AA156" i="8"/>
  <c r="W156" i="8"/>
  <c r="S156" i="8"/>
  <c r="R156" i="8"/>
  <c r="AI106" i="8"/>
  <c r="AH106" i="8"/>
  <c r="AD106" i="8"/>
  <c r="AA106" i="8"/>
  <c r="AE106" i="8"/>
  <c r="Z106" i="8"/>
  <c r="W106" i="8"/>
  <c r="V106" i="8"/>
  <c r="S106" i="8"/>
  <c r="R106" i="8"/>
  <c r="AI46" i="8"/>
  <c r="AH46" i="8"/>
  <c r="Z46" i="8"/>
  <c r="AE46" i="8"/>
  <c r="AD46" i="8"/>
  <c r="AA46" i="8"/>
  <c r="V46" i="8"/>
  <c r="W46" i="8"/>
  <c r="S46" i="8"/>
  <c r="R46" i="8"/>
  <c r="AH302" i="8"/>
  <c r="AD302" i="8"/>
  <c r="AE302" i="8"/>
  <c r="Z302" i="8"/>
  <c r="AI302" i="8"/>
  <c r="W302" i="8"/>
  <c r="V302" i="8"/>
  <c r="AA302" i="8"/>
  <c r="R302" i="8"/>
  <c r="S302" i="8"/>
  <c r="AH313" i="8"/>
  <c r="AE313" i="8"/>
  <c r="AD313" i="8"/>
  <c r="AI313" i="8"/>
  <c r="W313" i="8"/>
  <c r="V313" i="8"/>
  <c r="AA313" i="8"/>
  <c r="Z313" i="8"/>
  <c r="S313" i="8"/>
  <c r="R313" i="8"/>
  <c r="AI352" i="8"/>
  <c r="AH352" i="8"/>
  <c r="AD352" i="8"/>
  <c r="AE352" i="8"/>
  <c r="Z352" i="8"/>
  <c r="V352" i="8"/>
  <c r="W352" i="8"/>
  <c r="AA352" i="8"/>
  <c r="R352" i="8"/>
  <c r="S352" i="8"/>
  <c r="AI263" i="8"/>
  <c r="AH263" i="8"/>
  <c r="AD263" i="8"/>
  <c r="W263" i="8"/>
  <c r="AE263" i="8"/>
  <c r="Z263" i="8"/>
  <c r="V263" i="8"/>
  <c r="AA263" i="8"/>
  <c r="R263" i="8"/>
  <c r="S263" i="8"/>
  <c r="AI214" i="8"/>
  <c r="Z214" i="8"/>
  <c r="AH214" i="8"/>
  <c r="AD214" i="8"/>
  <c r="AA214" i="8"/>
  <c r="AE214" i="8"/>
  <c r="V214" i="8"/>
  <c r="W214" i="8"/>
  <c r="R214" i="8"/>
  <c r="S214" i="8"/>
  <c r="AI191" i="8"/>
  <c r="AD191" i="8"/>
  <c r="AH191" i="8"/>
  <c r="AE191" i="8"/>
  <c r="AA191" i="8"/>
  <c r="Z191" i="8"/>
  <c r="V191" i="8"/>
  <c r="W191" i="8"/>
  <c r="R191" i="8"/>
  <c r="S191" i="8"/>
  <c r="AD167" i="8"/>
  <c r="AI167" i="8"/>
  <c r="Z167" i="8"/>
  <c r="AE167" i="8"/>
  <c r="W167" i="8"/>
  <c r="AA167" i="8"/>
  <c r="V167" i="8"/>
  <c r="AH167" i="8"/>
  <c r="R167" i="8"/>
  <c r="S167" i="8"/>
  <c r="AI143" i="8"/>
  <c r="Z143" i="8"/>
  <c r="AD143" i="8"/>
  <c r="AE143" i="8"/>
  <c r="AA143" i="8"/>
  <c r="AH143" i="8"/>
  <c r="W143" i="8"/>
  <c r="V143" i="8"/>
  <c r="R143" i="8"/>
  <c r="S143" i="8"/>
  <c r="AI117" i="8"/>
  <c r="AE117" i="8"/>
  <c r="AD117" i="8"/>
  <c r="AH117" i="8"/>
  <c r="Z117" i="8"/>
  <c r="W117" i="8"/>
  <c r="V117" i="8"/>
  <c r="AA117" i="8"/>
  <c r="S117" i="8"/>
  <c r="R117" i="8"/>
  <c r="AI69" i="8"/>
  <c r="AD69" i="8"/>
  <c r="AE69" i="8"/>
  <c r="AH69" i="8"/>
  <c r="Z69" i="8"/>
  <c r="V69" i="8"/>
  <c r="W69" i="8"/>
  <c r="AA69" i="8"/>
  <c r="R69" i="8"/>
  <c r="S69" i="8"/>
  <c r="AD34" i="8"/>
  <c r="AH34" i="8"/>
  <c r="AE34" i="8"/>
  <c r="AI34" i="8"/>
  <c r="Z34" i="8"/>
  <c r="W34" i="8"/>
  <c r="V34" i="8"/>
  <c r="AA34" i="8"/>
  <c r="R34" i="8"/>
  <c r="S34" i="8"/>
  <c r="AH293" i="8"/>
  <c r="AE293" i="8"/>
  <c r="AI293" i="8"/>
  <c r="AA293" i="8"/>
  <c r="Z293" i="8"/>
  <c r="AD293" i="8"/>
  <c r="W293" i="8"/>
  <c r="V293" i="8"/>
  <c r="S293" i="8"/>
  <c r="R293" i="8"/>
  <c r="AH275" i="8"/>
  <c r="AE275" i="8"/>
  <c r="AI275" i="8"/>
  <c r="AA275" i="8"/>
  <c r="AD275" i="8"/>
  <c r="Z275" i="8"/>
  <c r="V275" i="8"/>
  <c r="W275" i="8"/>
  <c r="S275" i="8"/>
  <c r="R275" i="8"/>
  <c r="AH225" i="8"/>
  <c r="AE225" i="8"/>
  <c r="AI225" i="8"/>
  <c r="Z225" i="8"/>
  <c r="AD225" i="8"/>
  <c r="W225" i="8"/>
  <c r="AA225" i="8"/>
  <c r="V225" i="8"/>
  <c r="R225" i="8"/>
  <c r="S225" i="8"/>
  <c r="AH358" i="8"/>
  <c r="AE358" i="8"/>
  <c r="AD358" i="8"/>
  <c r="Z358" i="8"/>
  <c r="AI358" i="8"/>
  <c r="AA358" i="8"/>
  <c r="W358" i="8"/>
  <c r="V358" i="8"/>
  <c r="S358" i="8"/>
  <c r="R358" i="8"/>
  <c r="AI157" i="8"/>
  <c r="AE157" i="8"/>
  <c r="AH157" i="8"/>
  <c r="Z157" i="8"/>
  <c r="AA157" i="8"/>
  <c r="V157" i="8"/>
  <c r="W157" i="8"/>
  <c r="AD157" i="8"/>
  <c r="S157" i="8"/>
  <c r="R157" i="8"/>
  <c r="AH309" i="8"/>
  <c r="AI309" i="8"/>
  <c r="AD309" i="8"/>
  <c r="AA309" i="8"/>
  <c r="AE309" i="8"/>
  <c r="W309" i="8"/>
  <c r="Z309" i="8"/>
  <c r="V309" i="8"/>
  <c r="S309" i="8"/>
  <c r="R309" i="8"/>
  <c r="AH323" i="8"/>
  <c r="AD323" i="8"/>
  <c r="Z323" i="8"/>
  <c r="AI323" i="8"/>
  <c r="AA323" i="8"/>
  <c r="W323" i="8"/>
  <c r="AE323" i="8"/>
  <c r="V323" i="8"/>
  <c r="S323" i="8"/>
  <c r="R323" i="8"/>
  <c r="AE180" i="8"/>
  <c r="AA180" i="8"/>
  <c r="AI180" i="8"/>
  <c r="Z180" i="8"/>
  <c r="AH180" i="8"/>
  <c r="AD180" i="8"/>
  <c r="W180" i="8"/>
  <c r="V180" i="8"/>
  <c r="S180" i="8"/>
  <c r="R180" i="8"/>
  <c r="AH118" i="8"/>
  <c r="AE118" i="8"/>
  <c r="Z118" i="8"/>
  <c r="AI118" i="8"/>
  <c r="AD118" i="8"/>
  <c r="AA118" i="8"/>
  <c r="V118" i="8"/>
  <c r="W118" i="8"/>
  <c r="S118" i="8"/>
  <c r="R118" i="8"/>
  <c r="AH94" i="8"/>
  <c r="Z94" i="8"/>
  <c r="W94" i="8"/>
  <c r="AD94" i="8"/>
  <c r="AI94" i="8"/>
  <c r="AE94" i="8"/>
  <c r="AA94" i="8"/>
  <c r="V94" i="8"/>
  <c r="S94" i="8"/>
  <c r="R94" i="8"/>
  <c r="AH58" i="8"/>
  <c r="AD58" i="8"/>
  <c r="AE58" i="8"/>
  <c r="AI58" i="8"/>
  <c r="Z58" i="8"/>
  <c r="W58" i="8"/>
  <c r="AA58" i="8"/>
  <c r="V58" i="8"/>
  <c r="S58" i="8"/>
  <c r="R58" i="8"/>
  <c r="AH135" i="8"/>
  <c r="AD135" i="8"/>
  <c r="AE135" i="8"/>
  <c r="AA135" i="8"/>
  <c r="AI135" i="8"/>
  <c r="W135" i="8"/>
  <c r="Z135" i="8"/>
  <c r="V135" i="8"/>
  <c r="S135" i="8"/>
  <c r="R135" i="8"/>
  <c r="AI279" i="8"/>
  <c r="AH279" i="8"/>
  <c r="AD279" i="8"/>
  <c r="AA279" i="8"/>
  <c r="Z279" i="8"/>
  <c r="W279" i="8"/>
  <c r="AE279" i="8"/>
  <c r="V279" i="8"/>
  <c r="R279" i="8"/>
  <c r="S279" i="8"/>
  <c r="AI382" i="8"/>
  <c r="AE382" i="8"/>
  <c r="AH382" i="8"/>
  <c r="AA382" i="8"/>
  <c r="W382" i="8"/>
  <c r="AD382" i="8"/>
  <c r="Z382" i="8"/>
  <c r="V382" i="8"/>
  <c r="R382" i="8"/>
  <c r="S382" i="8"/>
  <c r="AH374" i="8"/>
  <c r="AE374" i="8"/>
  <c r="Z374" i="8"/>
  <c r="AD374" i="8"/>
  <c r="AA374" i="8"/>
  <c r="V374" i="8"/>
  <c r="W374" i="8"/>
  <c r="AI374" i="8"/>
  <c r="R374" i="8"/>
  <c r="S374" i="8"/>
  <c r="AI376" i="8"/>
  <c r="AH376" i="8"/>
  <c r="Z376" i="8"/>
  <c r="AE376" i="8"/>
  <c r="AD376" i="8"/>
  <c r="W376" i="8"/>
  <c r="V376" i="8"/>
  <c r="AA376" i="8"/>
  <c r="R376" i="8"/>
  <c r="S376" i="8"/>
  <c r="AH341" i="8"/>
  <c r="AE341" i="8"/>
  <c r="AI341" i="8"/>
  <c r="Z341" i="8"/>
  <c r="AA341" i="8"/>
  <c r="W341" i="8"/>
  <c r="V341" i="8"/>
  <c r="AD341" i="8"/>
  <c r="S341" i="8"/>
  <c r="R341" i="8"/>
  <c r="AI227" i="8"/>
  <c r="AE227" i="8"/>
  <c r="AH227" i="8"/>
  <c r="Z227" i="8"/>
  <c r="W227" i="8"/>
  <c r="V227" i="8"/>
  <c r="AA227" i="8"/>
  <c r="AD227" i="8"/>
  <c r="R227" i="8"/>
  <c r="S227" i="8"/>
  <c r="AH203" i="8"/>
  <c r="AI203" i="8"/>
  <c r="AE203" i="8"/>
  <c r="AD203" i="8"/>
  <c r="AA203" i="8"/>
  <c r="W203" i="8"/>
  <c r="V203" i="8"/>
  <c r="Z203" i="8"/>
  <c r="S203" i="8"/>
  <c r="R203" i="8"/>
  <c r="AE179" i="8"/>
  <c r="Z179" i="8"/>
  <c r="AH179" i="8"/>
  <c r="AI179" i="8"/>
  <c r="V179" i="8"/>
  <c r="AA179" i="8"/>
  <c r="W179" i="8"/>
  <c r="AD179" i="8"/>
  <c r="S179" i="8"/>
  <c r="R179" i="8"/>
  <c r="AE155" i="8"/>
  <c r="AH155" i="8"/>
  <c r="AI155" i="8"/>
  <c r="Z155" i="8"/>
  <c r="AA155" i="8"/>
  <c r="V155" i="8"/>
  <c r="W155" i="8"/>
  <c r="AD155" i="8"/>
  <c r="R155" i="8"/>
  <c r="S155" i="8"/>
  <c r="AH130" i="8"/>
  <c r="AE130" i="8"/>
  <c r="AD130" i="8"/>
  <c r="AI130" i="8"/>
  <c r="W130" i="8"/>
  <c r="Z130" i="8"/>
  <c r="V130" i="8"/>
  <c r="AA130" i="8"/>
  <c r="S130" i="8"/>
  <c r="R130" i="8"/>
  <c r="AH105" i="8"/>
  <c r="AE105" i="8"/>
  <c r="AI105" i="8"/>
  <c r="AD105" i="8"/>
  <c r="Z105" i="8"/>
  <c r="V105" i="8"/>
  <c r="W105" i="8"/>
  <c r="AA105" i="8"/>
  <c r="S105" i="8"/>
  <c r="R105" i="8"/>
  <c r="AE93" i="8"/>
  <c r="AD93" i="8"/>
  <c r="AI93" i="8"/>
  <c r="AH93" i="8"/>
  <c r="W93" i="8"/>
  <c r="Z93" i="8"/>
  <c r="V93" i="8"/>
  <c r="AA93" i="8"/>
  <c r="S93" i="8"/>
  <c r="R93" i="8"/>
  <c r="AH81" i="8"/>
  <c r="AD81" i="8"/>
  <c r="AI81" i="8"/>
  <c r="Z81" i="8"/>
  <c r="AA81" i="8"/>
  <c r="AE81" i="8"/>
  <c r="V81" i="8"/>
  <c r="W81" i="8"/>
  <c r="R81" i="8"/>
  <c r="S81" i="8"/>
  <c r="AH57" i="8"/>
  <c r="AD57" i="8"/>
  <c r="Z57" i="8"/>
  <c r="AI57" i="8"/>
  <c r="AE57" i="8"/>
  <c r="W57" i="8"/>
  <c r="V57" i="8"/>
  <c r="AA57" i="8"/>
  <c r="S57" i="8"/>
  <c r="R57" i="8"/>
  <c r="AI45" i="8"/>
  <c r="AE45" i="8"/>
  <c r="AD45" i="8"/>
  <c r="AH45" i="8"/>
  <c r="AA45" i="8"/>
  <c r="Z45" i="8"/>
  <c r="V45" i="8"/>
  <c r="W45" i="8"/>
  <c r="R45" i="8"/>
  <c r="S45" i="8"/>
  <c r="AD23" i="8"/>
  <c r="AE23" i="8"/>
  <c r="AH23" i="8"/>
  <c r="Z23" i="8"/>
  <c r="AI23" i="8"/>
  <c r="AA23" i="8"/>
  <c r="W23" i="8"/>
  <c r="V23" i="8"/>
  <c r="R23" i="8"/>
  <c r="S23" i="8"/>
  <c r="AH381" i="8"/>
  <c r="AE381" i="8"/>
  <c r="AA381" i="8"/>
  <c r="AI381" i="8"/>
  <c r="AD381" i="8"/>
  <c r="Z381" i="8"/>
  <c r="W381" i="8"/>
  <c r="V381" i="8"/>
  <c r="S381" i="8"/>
  <c r="R381" i="8"/>
  <c r="AH243" i="8"/>
  <c r="AE243" i="8"/>
  <c r="AA243" i="8"/>
  <c r="AI243" i="8"/>
  <c r="Z243" i="8"/>
  <c r="AD243" i="8"/>
  <c r="V243" i="8"/>
  <c r="W243" i="8"/>
  <c r="S243" i="8"/>
  <c r="R243" i="8"/>
  <c r="AH240" i="8"/>
  <c r="AI240" i="8"/>
  <c r="AE240" i="8"/>
  <c r="AA240" i="8"/>
  <c r="AD240" i="8"/>
  <c r="Z240" i="8"/>
  <c r="V240" i="8"/>
  <c r="W240" i="8"/>
  <c r="S240" i="8"/>
  <c r="R240" i="8"/>
  <c r="AH348" i="8"/>
  <c r="AA348" i="8"/>
  <c r="AE348" i="8"/>
  <c r="AD348" i="8"/>
  <c r="AI348" i="8"/>
  <c r="Z348" i="8"/>
  <c r="V348" i="8"/>
  <c r="W348" i="8"/>
  <c r="S348" i="8"/>
  <c r="R348" i="8"/>
  <c r="AE401" i="8"/>
  <c r="AD401" i="8"/>
  <c r="AH401" i="8"/>
  <c r="W401" i="8"/>
  <c r="V401" i="8"/>
  <c r="AI401" i="8"/>
  <c r="AA401" i="8"/>
  <c r="Z401" i="8"/>
  <c r="R401" i="8"/>
  <c r="S401" i="8"/>
  <c r="AI330" i="8"/>
  <c r="AE330" i="8"/>
  <c r="AD330" i="8"/>
  <c r="Z330" i="8"/>
  <c r="AA330" i="8"/>
  <c r="W330" i="8"/>
  <c r="AH330" i="8"/>
  <c r="V330" i="8"/>
  <c r="R330" i="8"/>
  <c r="S330" i="8"/>
  <c r="AE363" i="8"/>
  <c r="AI363" i="8"/>
  <c r="AH363" i="8"/>
  <c r="AD363" i="8"/>
  <c r="AA363" i="8"/>
  <c r="V363" i="8"/>
  <c r="Z363" i="8"/>
  <c r="W363" i="8"/>
  <c r="R363" i="8"/>
  <c r="S363" i="8"/>
  <c r="AE257" i="8"/>
  <c r="AI257" i="8"/>
  <c r="AH257" i="8"/>
  <c r="AD257" i="8"/>
  <c r="AA257" i="8"/>
  <c r="V257" i="8"/>
  <c r="Z257" i="8"/>
  <c r="W257" i="8"/>
  <c r="R257" i="8"/>
  <c r="S257" i="8"/>
  <c r="AE364" i="8"/>
  <c r="AD364" i="8"/>
  <c r="AI364" i="8"/>
  <c r="AH364" i="8"/>
  <c r="AA364" i="8"/>
  <c r="V364" i="8"/>
  <c r="W364" i="8"/>
  <c r="Z364" i="8"/>
  <c r="R364" i="8"/>
  <c r="S364" i="8"/>
  <c r="AI342" i="8"/>
  <c r="AE342" i="8"/>
  <c r="AD342" i="8"/>
  <c r="Z342" i="8"/>
  <c r="AA342" i="8"/>
  <c r="W342" i="8"/>
  <c r="V342" i="8"/>
  <c r="AH342" i="8"/>
  <c r="R342" i="8"/>
  <c r="S342" i="8"/>
  <c r="AE311" i="8"/>
  <c r="AD311" i="8"/>
  <c r="AI311" i="8"/>
  <c r="Z311" i="8"/>
  <c r="AA311" i="8"/>
  <c r="V311" i="8"/>
  <c r="AH311" i="8"/>
  <c r="W311" i="8"/>
  <c r="R311" i="8"/>
  <c r="S311" i="8"/>
  <c r="AH345" i="8"/>
  <c r="AE345" i="8"/>
  <c r="AI345" i="8"/>
  <c r="AD345" i="8"/>
  <c r="AA345" i="8"/>
  <c r="Z345" i="8"/>
  <c r="V345" i="8"/>
  <c r="W345" i="8"/>
  <c r="R345" i="8"/>
  <c r="S345" i="8"/>
  <c r="AD226" i="8"/>
  <c r="AI226" i="8"/>
  <c r="Z226" i="8"/>
  <c r="W226" i="8"/>
  <c r="AE226" i="8"/>
  <c r="AA226" i="8"/>
  <c r="V226" i="8"/>
  <c r="AH226" i="8"/>
  <c r="R226" i="8"/>
  <c r="S226" i="8"/>
  <c r="AE216" i="8"/>
  <c r="AD216" i="8"/>
  <c r="AH216" i="8"/>
  <c r="Z216" i="8"/>
  <c r="AI216" i="8"/>
  <c r="V216" i="8"/>
  <c r="W216" i="8"/>
  <c r="AA216" i="8"/>
  <c r="R216" i="8"/>
  <c r="S216" i="8"/>
  <c r="AH202" i="8"/>
  <c r="AD202" i="8"/>
  <c r="AE202" i="8"/>
  <c r="AI202" i="8"/>
  <c r="AA202" i="8"/>
  <c r="V202" i="8"/>
  <c r="Z202" i="8"/>
  <c r="W202" i="8"/>
  <c r="R202" i="8"/>
  <c r="S202" i="8"/>
  <c r="AH190" i="8"/>
  <c r="AD190" i="8"/>
  <c r="AE190" i="8"/>
  <c r="AI190" i="8"/>
  <c r="Z190" i="8"/>
  <c r="W190" i="8"/>
  <c r="V190" i="8"/>
  <c r="AA190" i="8"/>
  <c r="R190" i="8"/>
  <c r="S190" i="8"/>
  <c r="AI178" i="8"/>
  <c r="AH178" i="8"/>
  <c r="AD178" i="8"/>
  <c r="Z178" i="8"/>
  <c r="AA178" i="8"/>
  <c r="AE178" i="8"/>
  <c r="V178" i="8"/>
  <c r="W178" i="8"/>
  <c r="R178" i="8"/>
  <c r="S178" i="8"/>
  <c r="AE166" i="8"/>
  <c r="AD166" i="8"/>
  <c r="AH166" i="8"/>
  <c r="AA166" i="8"/>
  <c r="AI166" i="8"/>
  <c r="V166" i="8"/>
  <c r="W166" i="8"/>
  <c r="Z166" i="8"/>
  <c r="R166" i="8"/>
  <c r="S166" i="8"/>
  <c r="AH154" i="8"/>
  <c r="AD154" i="8"/>
  <c r="AI154" i="8"/>
  <c r="Z154" i="8"/>
  <c r="AE154" i="8"/>
  <c r="W154" i="8"/>
  <c r="V154" i="8"/>
  <c r="AA154" i="8"/>
  <c r="R154" i="8"/>
  <c r="S154" i="8"/>
  <c r="AE142" i="8"/>
  <c r="AI142" i="8"/>
  <c r="AD142" i="8"/>
  <c r="AH142" i="8"/>
  <c r="Z142" i="8"/>
  <c r="V142" i="8"/>
  <c r="W142" i="8"/>
  <c r="AA142" i="8"/>
  <c r="R142" i="8"/>
  <c r="S142" i="8"/>
  <c r="AH129" i="8"/>
  <c r="AD129" i="8"/>
  <c r="AI129" i="8"/>
  <c r="AA129" i="8"/>
  <c r="AE129" i="8"/>
  <c r="Z129" i="8"/>
  <c r="V129" i="8"/>
  <c r="W129" i="8"/>
  <c r="R129" i="8"/>
  <c r="S129" i="8"/>
  <c r="AE116" i="8"/>
  <c r="AI116" i="8"/>
  <c r="AD116" i="8"/>
  <c r="AH116" i="8"/>
  <c r="AA116" i="8"/>
  <c r="W116" i="8"/>
  <c r="V116" i="8"/>
  <c r="Z116" i="8"/>
  <c r="R116" i="8"/>
  <c r="S116" i="8"/>
  <c r="AH104" i="8"/>
  <c r="AD104" i="8"/>
  <c r="AE104" i="8"/>
  <c r="Z104" i="8"/>
  <c r="V104" i="8"/>
  <c r="W104" i="8"/>
  <c r="AI104" i="8"/>
  <c r="AA104" i="8"/>
  <c r="R104" i="8"/>
  <c r="S104" i="8"/>
  <c r="AH92" i="8"/>
  <c r="AE92" i="8"/>
  <c r="AD92" i="8"/>
  <c r="AI92" i="8"/>
  <c r="AA92" i="8"/>
  <c r="Z92" i="8"/>
  <c r="V92" i="8"/>
  <c r="W92" i="8"/>
  <c r="R92" i="8"/>
  <c r="S92" i="8"/>
  <c r="AI80" i="8"/>
  <c r="AH80" i="8"/>
  <c r="AD80" i="8"/>
  <c r="AE80" i="8"/>
  <c r="AA80" i="8"/>
  <c r="W80" i="8"/>
  <c r="Z80" i="8"/>
  <c r="V80" i="8"/>
  <c r="R80" i="8"/>
  <c r="S80" i="8"/>
  <c r="AD68" i="8"/>
  <c r="AI68" i="8"/>
  <c r="AH68" i="8"/>
  <c r="AE68" i="8"/>
  <c r="Z68" i="8"/>
  <c r="V68" i="8"/>
  <c r="AA68" i="8"/>
  <c r="W68" i="8"/>
  <c r="R68" i="8"/>
  <c r="S68" i="8"/>
  <c r="AD56" i="8"/>
  <c r="AH56" i="8"/>
  <c r="AA56" i="8"/>
  <c r="Z56" i="8"/>
  <c r="V56" i="8"/>
  <c r="W56" i="8"/>
  <c r="AI56" i="8"/>
  <c r="AE56" i="8"/>
  <c r="R56" i="8"/>
  <c r="S56" i="8"/>
  <c r="AH44" i="8"/>
  <c r="AE44" i="8"/>
  <c r="AD44" i="8"/>
  <c r="AI44" i="8"/>
  <c r="Z44" i="8"/>
  <c r="W44" i="8"/>
  <c r="V44" i="8"/>
  <c r="AA44" i="8"/>
  <c r="R44" i="8"/>
  <c r="S44" i="8"/>
  <c r="AD124" i="8"/>
  <c r="AI124" i="8"/>
  <c r="AE124" i="8"/>
  <c r="Z124" i="8"/>
  <c r="AH124" i="8"/>
  <c r="AA124" i="8"/>
  <c r="V124" i="8"/>
  <c r="W124" i="8"/>
  <c r="R124" i="8"/>
  <c r="S124" i="8"/>
  <c r="AI22" i="8"/>
  <c r="AD22" i="8"/>
  <c r="AH22" i="8"/>
  <c r="AA22" i="8"/>
  <c r="Z22" i="8"/>
  <c r="W22" i="8"/>
  <c r="V22" i="8"/>
  <c r="AE22" i="8"/>
  <c r="R22" i="8"/>
  <c r="S22" i="8"/>
  <c r="AD10" i="8"/>
  <c r="AA10" i="8"/>
  <c r="AI10" i="8"/>
  <c r="V10" i="8"/>
  <c r="W10" i="8"/>
  <c r="AH10" i="8"/>
  <c r="Z10" i="8"/>
  <c r="AE10" i="8"/>
  <c r="R10" i="8"/>
  <c r="S10" i="8"/>
  <c r="AH368" i="8"/>
  <c r="AI368" i="8"/>
  <c r="AE368" i="8"/>
  <c r="AD368" i="8"/>
  <c r="Z368" i="8"/>
  <c r="AA368" i="8"/>
  <c r="W368" i="8"/>
  <c r="V368" i="8"/>
  <c r="S368" i="8"/>
  <c r="R368" i="8"/>
  <c r="AE283" i="8"/>
  <c r="AH283" i="8"/>
  <c r="Z283" i="8"/>
  <c r="AI283" i="8"/>
  <c r="AA283" i="8"/>
  <c r="AD283" i="8"/>
  <c r="V283" i="8"/>
  <c r="W283" i="8"/>
  <c r="S283" i="8"/>
  <c r="R283" i="8"/>
  <c r="AH290" i="8"/>
  <c r="AE290" i="8"/>
  <c r="AD290" i="8"/>
  <c r="AA290" i="8"/>
  <c r="Z290" i="8"/>
  <c r="AI290" i="8"/>
  <c r="V290" i="8"/>
  <c r="W290" i="8"/>
  <c r="S290" i="8"/>
  <c r="R290" i="8"/>
  <c r="AE268" i="8"/>
  <c r="AI268" i="8"/>
  <c r="AH268" i="8"/>
  <c r="Z268" i="8"/>
  <c r="AD268" i="8"/>
  <c r="V268" i="8"/>
  <c r="W268" i="8"/>
  <c r="AA268" i="8"/>
  <c r="S268" i="8"/>
  <c r="R268" i="8"/>
  <c r="AI304" i="8"/>
  <c r="AH304" i="8"/>
  <c r="AE304" i="8"/>
  <c r="Z304" i="8"/>
  <c r="V304" i="8"/>
  <c r="AD304" i="8"/>
  <c r="AA304" i="8"/>
  <c r="W304" i="8"/>
  <c r="S304" i="8"/>
  <c r="R304" i="8"/>
  <c r="AE355" i="8"/>
  <c r="AI355" i="8"/>
  <c r="AH355" i="8"/>
  <c r="AA355" i="8"/>
  <c r="Z355" i="8"/>
  <c r="W355" i="8"/>
  <c r="V355" i="8"/>
  <c r="AD355" i="8"/>
  <c r="S355" i="8"/>
  <c r="R355" i="8"/>
  <c r="AH379" i="8"/>
  <c r="AE379" i="8"/>
  <c r="AI379" i="8"/>
  <c r="Z379" i="8"/>
  <c r="AD379" i="8"/>
  <c r="AA379" i="8"/>
  <c r="W379" i="8"/>
  <c r="V379" i="8"/>
  <c r="R379" i="8"/>
  <c r="S379" i="8"/>
  <c r="AI324" i="8"/>
  <c r="Z324" i="8"/>
  <c r="AD324" i="8"/>
  <c r="AH324" i="8"/>
  <c r="AE324" i="8"/>
  <c r="AA324" i="8"/>
  <c r="V324" i="8"/>
  <c r="W324" i="8"/>
  <c r="R324" i="8"/>
  <c r="S324" i="8"/>
  <c r="AI321" i="8"/>
  <c r="AH321" i="8"/>
  <c r="Z321" i="8"/>
  <c r="AE321" i="8"/>
  <c r="AD321" i="8"/>
  <c r="W321" i="8"/>
  <c r="AA321" i="8"/>
  <c r="V321" i="8"/>
  <c r="R321" i="8"/>
  <c r="S321" i="8"/>
  <c r="Z385" i="8"/>
  <c r="AE385" i="8"/>
  <c r="AI385" i="8"/>
  <c r="AH385" i="8"/>
  <c r="AD385" i="8"/>
  <c r="W385" i="8"/>
  <c r="AA385" i="8"/>
  <c r="V385" i="8"/>
  <c r="R385" i="8"/>
  <c r="S385" i="8"/>
  <c r="AE258" i="8"/>
  <c r="Z258" i="8"/>
  <c r="AD258" i="8"/>
  <c r="AH258" i="8"/>
  <c r="AI258" i="8"/>
  <c r="AA258" i="8"/>
  <c r="W258" i="8"/>
  <c r="V258" i="8"/>
  <c r="R258" i="8"/>
  <c r="S258" i="8"/>
  <c r="AI360" i="8"/>
  <c r="Z360" i="8"/>
  <c r="AH360" i="8"/>
  <c r="AD360" i="8"/>
  <c r="AA360" i="8"/>
  <c r="W360" i="8"/>
  <c r="AE360" i="8"/>
  <c r="V360" i="8"/>
  <c r="R360" i="8"/>
  <c r="S360" i="8"/>
  <c r="AI314" i="8"/>
  <c r="AH314" i="8"/>
  <c r="AE314" i="8"/>
  <c r="Z314" i="8"/>
  <c r="AD314" i="8"/>
  <c r="AA314" i="8"/>
  <c r="W314" i="8"/>
  <c r="V314" i="8"/>
  <c r="R314" i="8"/>
  <c r="S314" i="8"/>
  <c r="Z351" i="8"/>
  <c r="AD351" i="8"/>
  <c r="AE351" i="8"/>
  <c r="AH351" i="8"/>
  <c r="AI351" i="8"/>
  <c r="W351" i="8"/>
  <c r="AA351" i="8"/>
  <c r="V351" i="8"/>
  <c r="R351" i="8"/>
  <c r="S351" i="8"/>
  <c r="AE213" i="8"/>
  <c r="AH213" i="8"/>
  <c r="Z213" i="8"/>
  <c r="AD213" i="8"/>
  <c r="AI213" i="8"/>
  <c r="AA213" i="8"/>
  <c r="W213" i="8"/>
  <c r="V213" i="8"/>
  <c r="R213" i="8"/>
  <c r="S213" i="8"/>
  <c r="AI201" i="8"/>
  <c r="AH201" i="8"/>
  <c r="Z201" i="8"/>
  <c r="AE201" i="8"/>
  <c r="AA201" i="8"/>
  <c r="AD201" i="8"/>
  <c r="W201" i="8"/>
  <c r="V201" i="8"/>
  <c r="R201" i="8"/>
  <c r="S201" i="8"/>
  <c r="AE189" i="8"/>
  <c r="AH189" i="8"/>
  <c r="Z189" i="8"/>
  <c r="AI189" i="8"/>
  <c r="AD189" i="8"/>
  <c r="W189" i="8"/>
  <c r="AA189" i="8"/>
  <c r="V189" i="8"/>
  <c r="R189" i="8"/>
  <c r="S189" i="8"/>
  <c r="AI177" i="8"/>
  <c r="AH177" i="8"/>
  <c r="Z177" i="8"/>
  <c r="AD177" i="8"/>
  <c r="AE177" i="8"/>
  <c r="AA177" i="8"/>
  <c r="W177" i="8"/>
  <c r="V177" i="8"/>
  <c r="R177" i="8"/>
  <c r="S177" i="8"/>
  <c r="AE165" i="8"/>
  <c r="Z165" i="8"/>
  <c r="AH165" i="8"/>
  <c r="AD165" i="8"/>
  <c r="W165" i="8"/>
  <c r="AI165" i="8"/>
  <c r="AA165" i="8"/>
  <c r="V165" i="8"/>
  <c r="R165" i="8"/>
  <c r="S165" i="8"/>
  <c r="AI153" i="8"/>
  <c r="Z153" i="8"/>
  <c r="AD153" i="8"/>
  <c r="AA153" i="8"/>
  <c r="AH153" i="8"/>
  <c r="W153" i="8"/>
  <c r="AE153" i="8"/>
  <c r="V153" i="8"/>
  <c r="R153" i="8"/>
  <c r="S153" i="8"/>
  <c r="AE141" i="8"/>
  <c r="AI141" i="8"/>
  <c r="Z141" i="8"/>
  <c r="AD141" i="8"/>
  <c r="AH141" i="8"/>
  <c r="W141" i="8"/>
  <c r="AA141" i="8"/>
  <c r="V141" i="8"/>
  <c r="R141" i="8"/>
  <c r="S141" i="8"/>
  <c r="AI128" i="8"/>
  <c r="AE128" i="8"/>
  <c r="AH128" i="8"/>
  <c r="Z128" i="8"/>
  <c r="W128" i="8"/>
  <c r="AD128" i="8"/>
  <c r="AA128" i="8"/>
  <c r="V128" i="8"/>
  <c r="R128" i="8"/>
  <c r="S128" i="8"/>
  <c r="AI115" i="8"/>
  <c r="Z115" i="8"/>
  <c r="AD115" i="8"/>
  <c r="AH115" i="8"/>
  <c r="AE115" i="8"/>
  <c r="AA115" i="8"/>
  <c r="W115" i="8"/>
  <c r="V115" i="8"/>
  <c r="R115" i="8"/>
  <c r="S115" i="8"/>
  <c r="AI103" i="8"/>
  <c r="Z103" i="8"/>
  <c r="AE103" i="8"/>
  <c r="AH103" i="8"/>
  <c r="AD103" i="8"/>
  <c r="AA103" i="8"/>
  <c r="W103" i="8"/>
  <c r="V103" i="8"/>
  <c r="R103" i="8"/>
  <c r="S103" i="8"/>
  <c r="AE91" i="8"/>
  <c r="AD91" i="8"/>
  <c r="Z91" i="8"/>
  <c r="AI91" i="8"/>
  <c r="AH91" i="8"/>
  <c r="AA91" i="8"/>
  <c r="W91" i="8"/>
  <c r="V91" i="8"/>
  <c r="R91" i="8"/>
  <c r="S91" i="8"/>
  <c r="AH79" i="8"/>
  <c r="AE79" i="8"/>
  <c r="Z79" i="8"/>
  <c r="AI79" i="8"/>
  <c r="W79" i="8"/>
  <c r="AD79" i="8"/>
  <c r="AA79" i="8"/>
  <c r="V79" i="8"/>
  <c r="R79" i="8"/>
  <c r="S79" i="8"/>
  <c r="AI67" i="8"/>
  <c r="AE67" i="8"/>
  <c r="AD67" i="8"/>
  <c r="Z67" i="8"/>
  <c r="AA67" i="8"/>
  <c r="W67" i="8"/>
  <c r="AH67" i="8"/>
  <c r="V67" i="8"/>
  <c r="R67" i="8"/>
  <c r="S67" i="8"/>
  <c r="AI55" i="8"/>
  <c r="AE55" i="8"/>
  <c r="AD55" i="8"/>
  <c r="Z55" i="8"/>
  <c r="AA55" i="8"/>
  <c r="W55" i="8"/>
  <c r="AH55" i="8"/>
  <c r="V55" i="8"/>
  <c r="R55" i="8"/>
  <c r="S55" i="8"/>
  <c r="AH43" i="8"/>
  <c r="AE43" i="8"/>
  <c r="Z43" i="8"/>
  <c r="AI43" i="8"/>
  <c r="AD43" i="8"/>
  <c r="AA43" i="8"/>
  <c r="W43" i="8"/>
  <c r="V43" i="8"/>
  <c r="R43" i="8"/>
  <c r="S43" i="8"/>
  <c r="AI33" i="8"/>
  <c r="AH33" i="8"/>
  <c r="AD33" i="8"/>
  <c r="Z33" i="8"/>
  <c r="AE33" i="8"/>
  <c r="AA33" i="8"/>
  <c r="W33" i="8"/>
  <c r="V33" i="8"/>
  <c r="R33" i="8"/>
  <c r="S33" i="8"/>
  <c r="AH21" i="8"/>
  <c r="AI21" i="8"/>
  <c r="AE21" i="8"/>
  <c r="AD21" i="8"/>
  <c r="Z21" i="8"/>
  <c r="W21" i="8"/>
  <c r="AA21" i="8"/>
  <c r="V21" i="8"/>
  <c r="R21" i="8"/>
  <c r="S21" i="8"/>
  <c r="AE9" i="8"/>
  <c r="Z9" i="8"/>
  <c r="AA9" i="8"/>
  <c r="AI9" i="8"/>
  <c r="W9" i="8"/>
  <c r="AH9" i="8"/>
  <c r="AD9" i="8"/>
  <c r="V9" i="8"/>
  <c r="R9" i="8"/>
  <c r="S9" i="8"/>
  <c r="AI393" i="8"/>
  <c r="AH393" i="8"/>
  <c r="AE393" i="8"/>
  <c r="Z393" i="8"/>
  <c r="AA393" i="8"/>
  <c r="AD393" i="8"/>
  <c r="W393" i="8"/>
  <c r="V393" i="8"/>
  <c r="S393" i="8"/>
  <c r="R393" i="8"/>
  <c r="AE233" i="8"/>
  <c r="AH233" i="8"/>
  <c r="AI233" i="8"/>
  <c r="AD233" i="8"/>
  <c r="Z233" i="8"/>
  <c r="AA233" i="8"/>
  <c r="W233" i="8"/>
  <c r="V233" i="8"/>
  <c r="S233" i="8"/>
  <c r="R233" i="8"/>
  <c r="AI284" i="8"/>
  <c r="AH284" i="8"/>
  <c r="AE284" i="8"/>
  <c r="AD284" i="8"/>
  <c r="Z284" i="8"/>
  <c r="W284" i="8"/>
  <c r="AA284" i="8"/>
  <c r="V284" i="8"/>
  <c r="S284" i="8"/>
  <c r="R284" i="8"/>
  <c r="AH234" i="8"/>
  <c r="AE234" i="8"/>
  <c r="AI234" i="8"/>
  <c r="Z234" i="8"/>
  <c r="AA234" i="8"/>
  <c r="AD234" i="8"/>
  <c r="W234" i="8"/>
  <c r="V234" i="8"/>
  <c r="S234" i="8"/>
  <c r="R234" i="8"/>
  <c r="AI287" i="8"/>
  <c r="AE287" i="8"/>
  <c r="AD287" i="8"/>
  <c r="AA287" i="8"/>
  <c r="AH287" i="8"/>
  <c r="Z287" i="8"/>
  <c r="W287" i="8"/>
  <c r="V287" i="8"/>
  <c r="S287" i="8"/>
  <c r="R287" i="8"/>
  <c r="AI353" i="8"/>
  <c r="AE353" i="8"/>
  <c r="AD353" i="8"/>
  <c r="AH353" i="8"/>
  <c r="Z353" i="8"/>
  <c r="AA353" i="8"/>
  <c r="W353" i="8"/>
  <c r="V353" i="8"/>
  <c r="S353" i="8"/>
  <c r="R353" i="8"/>
  <c r="AE317" i="8"/>
  <c r="AD317" i="8"/>
  <c r="AI317" i="8"/>
  <c r="AH317" i="8"/>
  <c r="Z317" i="8"/>
  <c r="AA317" i="8"/>
  <c r="V317" i="8"/>
  <c r="W317" i="8"/>
  <c r="S317" i="8"/>
  <c r="R317" i="8"/>
  <c r="AH325" i="8"/>
  <c r="AE325" i="8"/>
  <c r="AI325" i="8"/>
  <c r="Z325" i="8"/>
  <c r="AD325" i="8"/>
  <c r="AA325" i="8"/>
  <c r="W325" i="8"/>
  <c r="V325" i="8"/>
  <c r="S325" i="8"/>
  <c r="R325" i="8"/>
  <c r="AH388" i="8"/>
  <c r="AE388" i="8"/>
  <c r="AD388" i="8"/>
  <c r="AA388" i="8"/>
  <c r="AI388" i="8"/>
  <c r="V388" i="8"/>
  <c r="W388" i="8"/>
  <c r="Z388" i="8"/>
  <c r="S388" i="8"/>
  <c r="R388" i="8"/>
  <c r="AI265" i="8"/>
  <c r="AH265" i="8"/>
  <c r="AE265" i="8"/>
  <c r="W265" i="8"/>
  <c r="V265" i="8"/>
  <c r="Z265" i="8"/>
  <c r="AD265" i="8"/>
  <c r="AA265" i="8"/>
  <c r="S265" i="8"/>
  <c r="R265" i="8"/>
  <c r="AH278" i="8"/>
  <c r="AE278" i="8"/>
  <c r="AI278" i="8"/>
  <c r="Z278" i="8"/>
  <c r="AD278" i="8"/>
  <c r="V278" i="8"/>
  <c r="W278" i="8"/>
  <c r="AA278" i="8"/>
  <c r="S278" i="8"/>
  <c r="R278" i="8"/>
  <c r="AH395" i="8"/>
  <c r="AE395" i="8"/>
  <c r="AA395" i="8"/>
  <c r="V395" i="8"/>
  <c r="AD395" i="8"/>
  <c r="AI395" i="8"/>
  <c r="W395" i="8"/>
  <c r="Z395" i="8"/>
  <c r="S395" i="8"/>
  <c r="R395" i="8"/>
  <c r="AH269" i="8"/>
  <c r="AD269" i="8"/>
  <c r="AI269" i="8"/>
  <c r="AE269" i="8"/>
  <c r="Z269" i="8"/>
  <c r="W269" i="8"/>
  <c r="V269" i="8"/>
  <c r="AA269" i="8"/>
  <c r="S269" i="8"/>
  <c r="R269" i="8"/>
  <c r="AE326" i="8"/>
  <c r="AH326" i="8"/>
  <c r="AI326" i="8"/>
  <c r="Z326" i="8"/>
  <c r="V326" i="8"/>
  <c r="AA326" i="8"/>
  <c r="W326" i="8"/>
  <c r="AD326" i="8"/>
  <c r="S326" i="8"/>
  <c r="R326" i="8"/>
  <c r="AH224" i="8"/>
  <c r="AD224" i="8"/>
  <c r="AE224" i="8"/>
  <c r="AA224" i="8"/>
  <c r="Z224" i="8"/>
  <c r="V224" i="8"/>
  <c r="AI224" i="8"/>
  <c r="W224" i="8"/>
  <c r="S224" i="8"/>
  <c r="R224" i="8"/>
  <c r="AH212" i="8"/>
  <c r="AE212" i="8"/>
  <c r="AI212" i="8"/>
  <c r="AD212" i="8"/>
  <c r="W212" i="8"/>
  <c r="AA212" i="8"/>
  <c r="Z212" i="8"/>
  <c r="V212" i="8"/>
  <c r="S212" i="8"/>
  <c r="R212" i="8"/>
  <c r="Z200" i="8"/>
  <c r="AI200" i="8"/>
  <c r="AH200" i="8"/>
  <c r="AE200" i="8"/>
  <c r="AA200" i="8"/>
  <c r="AD200" i="8"/>
  <c r="V200" i="8"/>
  <c r="W200" i="8"/>
  <c r="S200" i="8"/>
  <c r="R200" i="8"/>
  <c r="AI188" i="8"/>
  <c r="AE188" i="8"/>
  <c r="AH188" i="8"/>
  <c r="Z188" i="8"/>
  <c r="AA188" i="8"/>
  <c r="AD188" i="8"/>
  <c r="V188" i="8"/>
  <c r="W188" i="8"/>
  <c r="S188" i="8"/>
  <c r="R188" i="8"/>
  <c r="AI176" i="8"/>
  <c r="AH176" i="8"/>
  <c r="AD176" i="8"/>
  <c r="AE176" i="8"/>
  <c r="W176" i="8"/>
  <c r="Z176" i="8"/>
  <c r="V176" i="8"/>
  <c r="AA176" i="8"/>
  <c r="S176" i="8"/>
  <c r="R176" i="8"/>
  <c r="AH164" i="8"/>
  <c r="AE164" i="8"/>
  <c r="AI164" i="8"/>
  <c r="AD164" i="8"/>
  <c r="V164" i="8"/>
  <c r="AA164" i="8"/>
  <c r="Z164" i="8"/>
  <c r="W164" i="8"/>
  <c r="S164" i="8"/>
  <c r="R164" i="8"/>
  <c r="AI152" i="8"/>
  <c r="AD152" i="8"/>
  <c r="AA152" i="8"/>
  <c r="AH152" i="8"/>
  <c r="Z152" i="8"/>
  <c r="V152" i="8"/>
  <c r="AE152" i="8"/>
  <c r="W152" i="8"/>
  <c r="S152" i="8"/>
  <c r="R152" i="8"/>
  <c r="AH140" i="8"/>
  <c r="AE140" i="8"/>
  <c r="AI140" i="8"/>
  <c r="Z140" i="8"/>
  <c r="W140" i="8"/>
  <c r="AD140" i="8"/>
  <c r="V140" i="8"/>
  <c r="AA140" i="8"/>
  <c r="S140" i="8"/>
  <c r="R140" i="8"/>
  <c r="Z127" i="8"/>
  <c r="AH127" i="8"/>
  <c r="AI127" i="8"/>
  <c r="V127" i="8"/>
  <c r="AA127" i="8"/>
  <c r="AE127" i="8"/>
  <c r="W127" i="8"/>
  <c r="AD127" i="8"/>
  <c r="S127" i="8"/>
  <c r="R127" i="8"/>
  <c r="AE114" i="8"/>
  <c r="AD114" i="8"/>
  <c r="AA114" i="8"/>
  <c r="Z114" i="8"/>
  <c r="AH114" i="8"/>
  <c r="V114" i="8"/>
  <c r="AI114" i="8"/>
  <c r="W114" i="8"/>
  <c r="S114" i="8"/>
  <c r="R114" i="8"/>
  <c r="AE102" i="8"/>
  <c r="AD102" i="8"/>
  <c r="AI102" i="8"/>
  <c r="AH102" i="8"/>
  <c r="Z102" i="8"/>
  <c r="AA102" i="8"/>
  <c r="W102" i="8"/>
  <c r="V102" i="8"/>
  <c r="S102" i="8"/>
  <c r="R102" i="8"/>
  <c r="AI90" i="8"/>
  <c r="AH90" i="8"/>
  <c r="AE90" i="8"/>
  <c r="AD90" i="8"/>
  <c r="AA90" i="8"/>
  <c r="V90" i="8"/>
  <c r="Z90" i="8"/>
  <c r="W90" i="8"/>
  <c r="S90" i="8"/>
  <c r="R90" i="8"/>
  <c r="AE78" i="8"/>
  <c r="AD78" i="8"/>
  <c r="AI78" i="8"/>
  <c r="AA78" i="8"/>
  <c r="AH78" i="8"/>
  <c r="V78" i="8"/>
  <c r="W78" i="8"/>
  <c r="Z78" i="8"/>
  <c r="S78" i="8"/>
  <c r="R78" i="8"/>
  <c r="AH66" i="8"/>
  <c r="AE66" i="8"/>
  <c r="AD66" i="8"/>
  <c r="AI66" i="8"/>
  <c r="AA66" i="8"/>
  <c r="W66" i="8"/>
  <c r="V66" i="8"/>
  <c r="Z66" i="8"/>
  <c r="S66" i="8"/>
  <c r="R66" i="8"/>
  <c r="AI54" i="8"/>
  <c r="AE54" i="8"/>
  <c r="Z54" i="8"/>
  <c r="AD54" i="8"/>
  <c r="AA54" i="8"/>
  <c r="V54" i="8"/>
  <c r="AH54" i="8"/>
  <c r="W54" i="8"/>
  <c r="S54" i="8"/>
  <c r="R54" i="8"/>
  <c r="AH42" i="8"/>
  <c r="AI42" i="8"/>
  <c r="AD42" i="8"/>
  <c r="AA42" i="8"/>
  <c r="Z42" i="8"/>
  <c r="AE42" i="8"/>
  <c r="V42" i="8"/>
  <c r="W42" i="8"/>
  <c r="S42" i="8"/>
  <c r="R42" i="8"/>
  <c r="AE32" i="8"/>
  <c r="AI32" i="8"/>
  <c r="AH32" i="8"/>
  <c r="Z32" i="8"/>
  <c r="AD32" i="8"/>
  <c r="AA32" i="8"/>
  <c r="W32" i="8"/>
  <c r="V32" i="8"/>
  <c r="S32" i="8"/>
  <c r="R32" i="8"/>
  <c r="AH20" i="8"/>
  <c r="AE20" i="8"/>
  <c r="AI20" i="8"/>
  <c r="AA20" i="8"/>
  <c r="W20" i="8"/>
  <c r="V20" i="8"/>
  <c r="AD20" i="8"/>
  <c r="Z20" i="8"/>
  <c r="S20" i="8"/>
  <c r="R20" i="8"/>
  <c r="AE8" i="8"/>
  <c r="AH8" i="8"/>
  <c r="AA8" i="8"/>
  <c r="AI8" i="8"/>
  <c r="W8" i="8"/>
  <c r="AD8" i="8"/>
  <c r="V8" i="8"/>
  <c r="Z8" i="8"/>
  <c r="S8" i="8"/>
  <c r="R8" i="8"/>
  <c r="AH367" i="8"/>
  <c r="Z367" i="8"/>
  <c r="AE367" i="8"/>
  <c r="AA367" i="8"/>
  <c r="AI367" i="8"/>
  <c r="W367" i="8"/>
  <c r="AD367" i="8"/>
  <c r="V367" i="8"/>
  <c r="S367" i="8"/>
  <c r="R367" i="8"/>
  <c r="AD244" i="8"/>
  <c r="AH244" i="8"/>
  <c r="AI244" i="8"/>
  <c r="Z244" i="8"/>
  <c r="AA244" i="8"/>
  <c r="AE244" i="8"/>
  <c r="W244" i="8"/>
  <c r="V244" i="8"/>
  <c r="R244" i="8"/>
  <c r="S244" i="8"/>
  <c r="AI300" i="8"/>
  <c r="AE300" i="8"/>
  <c r="AH300" i="8"/>
  <c r="Z300" i="8"/>
  <c r="AD300" i="8"/>
  <c r="V300" i="8"/>
  <c r="AA300" i="8"/>
  <c r="W300" i="8"/>
  <c r="R300" i="8"/>
  <c r="S300" i="8"/>
  <c r="AH254" i="8"/>
  <c r="AI254" i="8"/>
  <c r="AE254" i="8"/>
  <c r="AA254" i="8"/>
  <c r="AD254" i="8"/>
  <c r="Z254" i="8"/>
  <c r="V254" i="8"/>
  <c r="W254" i="8"/>
  <c r="R254" i="8"/>
  <c r="S254" i="8"/>
  <c r="AH270" i="8"/>
  <c r="AI270" i="8"/>
  <c r="AE270" i="8"/>
  <c r="AD270" i="8"/>
  <c r="AA270" i="8"/>
  <c r="V270" i="8"/>
  <c r="W270" i="8"/>
  <c r="Z270" i="8"/>
  <c r="S270" i="8"/>
  <c r="R270" i="8"/>
  <c r="AH375" i="8"/>
  <c r="AI375" i="8"/>
  <c r="AE375" i="8"/>
  <c r="Z375" i="8"/>
  <c r="V375" i="8"/>
  <c r="AD375" i="8"/>
  <c r="W375" i="8"/>
  <c r="AA375" i="8"/>
  <c r="R375" i="8"/>
  <c r="S375" i="8"/>
  <c r="AE356" i="8"/>
  <c r="AH356" i="8"/>
  <c r="AD356" i="8"/>
  <c r="AA356" i="8"/>
  <c r="W356" i="8"/>
  <c r="AI356" i="8"/>
  <c r="V356" i="8"/>
  <c r="Z356" i="8"/>
  <c r="S356" i="8"/>
  <c r="R356" i="8"/>
  <c r="AI320" i="8"/>
  <c r="AH320" i="8"/>
  <c r="AE320" i="8"/>
  <c r="Z320" i="8"/>
  <c r="AD320" i="8"/>
  <c r="AA320" i="8"/>
  <c r="W320" i="8"/>
  <c r="V320" i="8"/>
  <c r="S320" i="8"/>
  <c r="R320" i="8"/>
  <c r="AI211" i="8"/>
  <c r="AH211" i="8"/>
  <c r="W211" i="8"/>
  <c r="AD211" i="8"/>
  <c r="AA211" i="8"/>
  <c r="Z211" i="8"/>
  <c r="AE211" i="8"/>
  <c r="V211" i="8"/>
  <c r="S211" i="8"/>
  <c r="R211" i="8"/>
  <c r="AH199" i="8"/>
  <c r="AE199" i="8"/>
  <c r="AI199" i="8"/>
  <c r="AD199" i="8"/>
  <c r="Z199" i="8"/>
  <c r="AA199" i="8"/>
  <c r="W199" i="8"/>
  <c r="V199" i="8"/>
  <c r="S199" i="8"/>
  <c r="R199" i="8"/>
  <c r="AI187" i="8"/>
  <c r="AH187" i="8"/>
  <c r="AE187" i="8"/>
  <c r="AD187" i="8"/>
  <c r="Z187" i="8"/>
  <c r="AA187" i="8"/>
  <c r="W187" i="8"/>
  <c r="V187" i="8"/>
  <c r="S187" i="8"/>
  <c r="R187" i="8"/>
  <c r="AH151" i="8"/>
  <c r="AE151" i="8"/>
  <c r="AD151" i="8"/>
  <c r="AA151" i="8"/>
  <c r="Z151" i="8"/>
  <c r="W151" i="8"/>
  <c r="AI151" i="8"/>
  <c r="V151" i="8"/>
  <c r="S151" i="8"/>
  <c r="R151" i="8"/>
  <c r="AI126" i="8"/>
  <c r="AH126" i="8"/>
  <c r="Z126" i="8"/>
  <c r="AA126" i="8"/>
  <c r="AE126" i="8"/>
  <c r="AD126" i="8"/>
  <c r="V126" i="8"/>
  <c r="W126" i="8"/>
  <c r="S126" i="8"/>
  <c r="R126" i="8"/>
  <c r="AI113" i="8"/>
  <c r="AH113" i="8"/>
  <c r="AE113" i="8"/>
  <c r="AD113" i="8"/>
  <c r="Z113" i="8"/>
  <c r="AA113" i="8"/>
  <c r="W113" i="8"/>
  <c r="V113" i="8"/>
  <c r="S113" i="8"/>
  <c r="R113" i="8"/>
  <c r="AE101" i="8"/>
  <c r="AH101" i="8"/>
  <c r="AA101" i="8"/>
  <c r="W101" i="8"/>
  <c r="AD101" i="8"/>
  <c r="AI101" i="8"/>
  <c r="V101" i="8"/>
  <c r="Z101" i="8"/>
  <c r="S101" i="8"/>
  <c r="R101" i="8"/>
  <c r="AI89" i="8"/>
  <c r="AH89" i="8"/>
  <c r="Z89" i="8"/>
  <c r="AE89" i="8"/>
  <c r="AA89" i="8"/>
  <c r="AD89" i="8"/>
  <c r="W89" i="8"/>
  <c r="V89" i="8"/>
  <c r="S89" i="8"/>
  <c r="R89" i="8"/>
  <c r="AE77" i="8"/>
  <c r="AI77" i="8"/>
  <c r="AD77" i="8"/>
  <c r="AH77" i="8"/>
  <c r="AA77" i="8"/>
  <c r="W77" i="8"/>
  <c r="Z77" i="8"/>
  <c r="V77" i="8"/>
  <c r="S77" i="8"/>
  <c r="R77" i="8"/>
  <c r="AH65" i="8"/>
  <c r="AI65" i="8"/>
  <c r="AD65" i="8"/>
  <c r="Z65" i="8"/>
  <c r="AA65" i="8"/>
  <c r="W65" i="8"/>
  <c r="V65" i="8"/>
  <c r="AE65" i="8"/>
  <c r="S65" i="8"/>
  <c r="R65" i="8"/>
  <c r="AH53" i="8"/>
  <c r="AE53" i="8"/>
  <c r="AI53" i="8"/>
  <c r="AA53" i="8"/>
  <c r="W53" i="8"/>
  <c r="Z53" i="8"/>
  <c r="V53" i="8"/>
  <c r="AD53" i="8"/>
  <c r="S53" i="8"/>
  <c r="R53" i="8"/>
  <c r="AI41" i="8"/>
  <c r="AH41" i="8"/>
  <c r="Z41" i="8"/>
  <c r="AD41" i="8"/>
  <c r="AA41" i="8"/>
  <c r="AE41" i="8"/>
  <c r="W41" i="8"/>
  <c r="V41" i="8"/>
  <c r="S41" i="8"/>
  <c r="R41" i="8"/>
  <c r="AI31" i="8"/>
  <c r="AE31" i="8"/>
  <c r="AD31" i="8"/>
  <c r="AA31" i="8"/>
  <c r="AH31" i="8"/>
  <c r="Z31" i="8"/>
  <c r="W31" i="8"/>
  <c r="V31" i="8"/>
  <c r="S31" i="8"/>
  <c r="R31" i="8"/>
  <c r="AI19" i="8"/>
  <c r="AH19" i="8"/>
  <c r="Z19" i="8"/>
  <c r="AE19" i="8"/>
  <c r="AD19" i="8"/>
  <c r="AA19" i="8"/>
  <c r="W19" i="8"/>
  <c r="V19" i="8"/>
  <c r="S19" i="8"/>
  <c r="R19" i="8"/>
  <c r="AH7" i="8"/>
  <c r="AE7" i="8"/>
  <c r="Z7" i="8"/>
  <c r="AI7" i="8"/>
  <c r="W7" i="8"/>
  <c r="AD7" i="8"/>
  <c r="AA7" i="8"/>
  <c r="V7" i="8"/>
  <c r="S7" i="8"/>
  <c r="R7" i="8"/>
  <c r="AE365" i="8"/>
  <c r="AD365" i="8"/>
  <c r="AI365" i="8"/>
  <c r="AA365" i="8"/>
  <c r="W365" i="8"/>
  <c r="Z365" i="8"/>
  <c r="AH365" i="8"/>
  <c r="V365" i="8"/>
  <c r="R365" i="8"/>
  <c r="S365" i="8"/>
  <c r="AH297" i="8"/>
  <c r="AI297" i="8"/>
  <c r="AD297" i="8"/>
  <c r="AA297" i="8"/>
  <c r="W297" i="8"/>
  <c r="Z297" i="8"/>
  <c r="V297" i="8"/>
  <c r="AE297" i="8"/>
  <c r="R297" i="8"/>
  <c r="S297" i="8"/>
  <c r="AH299" i="8"/>
  <c r="AE299" i="8"/>
  <c r="Z299" i="8"/>
  <c r="W299" i="8"/>
  <c r="AD299" i="8"/>
  <c r="AI299" i="8"/>
  <c r="V299" i="8"/>
  <c r="AA299" i="8"/>
  <c r="R299" i="8"/>
  <c r="S299" i="8"/>
  <c r="AH276" i="8"/>
  <c r="AE276" i="8"/>
  <c r="AI276" i="8"/>
  <c r="AD276" i="8"/>
  <c r="W276" i="8"/>
  <c r="AA276" i="8"/>
  <c r="V276" i="8"/>
  <c r="Z276" i="8"/>
  <c r="R276" i="8"/>
  <c r="S276" i="8"/>
  <c r="AE273" i="8"/>
  <c r="AH273" i="8"/>
  <c r="AI273" i="8"/>
  <c r="AA273" i="8"/>
  <c r="W273" i="8"/>
  <c r="V273" i="8"/>
  <c r="AD273" i="8"/>
  <c r="Z273" i="8"/>
  <c r="R273" i="8"/>
  <c r="S273" i="8"/>
  <c r="AH255" i="8"/>
  <c r="AE255" i="8"/>
  <c r="AI255" i="8"/>
  <c r="AD255" i="8"/>
  <c r="W255" i="8"/>
  <c r="V255" i="8"/>
  <c r="AA255" i="8"/>
  <c r="Z255" i="8"/>
  <c r="R255" i="8"/>
  <c r="S255" i="8"/>
  <c r="AE371" i="8"/>
  <c r="AH371" i="8"/>
  <c r="AD371" i="8"/>
  <c r="AI371" i="8"/>
  <c r="AA371" i="8"/>
  <c r="W371" i="8"/>
  <c r="V371" i="8"/>
  <c r="Z371" i="8"/>
  <c r="S371" i="8"/>
  <c r="R371" i="8"/>
  <c r="AE347" i="8"/>
  <c r="Z347" i="8"/>
  <c r="AI347" i="8"/>
  <c r="W347" i="8"/>
  <c r="AH347" i="8"/>
  <c r="AD347" i="8"/>
  <c r="AA347" i="8"/>
  <c r="V347" i="8"/>
  <c r="S347" i="8"/>
  <c r="R347" i="8"/>
  <c r="AE281" i="8"/>
  <c r="AI281" i="8"/>
  <c r="AA281" i="8"/>
  <c r="W281" i="8"/>
  <c r="AH281" i="8"/>
  <c r="AD281" i="8"/>
  <c r="Z281" i="8"/>
  <c r="V281" i="8"/>
  <c r="S281" i="8"/>
  <c r="R281" i="8"/>
  <c r="AI366" i="8"/>
  <c r="AE366" i="8"/>
  <c r="AH366" i="8"/>
  <c r="Z366" i="8"/>
  <c r="AD366" i="8"/>
  <c r="W366" i="8"/>
  <c r="AA366" i="8"/>
  <c r="V366" i="8"/>
  <c r="R366" i="8"/>
  <c r="S366" i="8"/>
  <c r="AH294" i="8"/>
  <c r="AE294" i="8"/>
  <c r="AI294" i="8"/>
  <c r="Z294" i="8"/>
  <c r="AD294" i="8"/>
  <c r="AA294" i="8"/>
  <c r="W294" i="8"/>
  <c r="V294" i="8"/>
  <c r="R294" i="8"/>
  <c r="S294" i="8"/>
  <c r="AI295" i="8"/>
  <c r="AE295" i="8"/>
  <c r="Z295" i="8"/>
  <c r="AH295" i="8"/>
  <c r="AD295" i="8"/>
  <c r="AA295" i="8"/>
  <c r="W295" i="8"/>
  <c r="V295" i="8"/>
  <c r="R295" i="8"/>
  <c r="S295" i="8"/>
  <c r="AI336" i="8"/>
  <c r="Z336" i="8"/>
  <c r="AH336" i="8"/>
  <c r="AA336" i="8"/>
  <c r="AD336" i="8"/>
  <c r="W336" i="8"/>
  <c r="AE336" i="8"/>
  <c r="V336" i="8"/>
  <c r="R336" i="8"/>
  <c r="S336" i="8"/>
  <c r="AI357" i="8"/>
  <c r="AH357" i="8"/>
  <c r="Z357" i="8"/>
  <c r="AE357" i="8"/>
  <c r="AA357" i="8"/>
  <c r="AD357" i="8"/>
  <c r="W357" i="8"/>
  <c r="V357" i="8"/>
  <c r="R357" i="8"/>
  <c r="S357" i="8"/>
  <c r="AI223" i="8"/>
  <c r="AH223" i="8"/>
  <c r="Z223" i="8"/>
  <c r="AE223" i="8"/>
  <c r="AD223" i="8"/>
  <c r="AA223" i="8"/>
  <c r="W223" i="8"/>
  <c r="V223" i="8"/>
  <c r="S223" i="8"/>
  <c r="R223" i="8"/>
  <c r="AI209" i="8"/>
  <c r="AH209" i="8"/>
  <c r="Z209" i="8"/>
  <c r="AD209" i="8"/>
  <c r="AA209" i="8"/>
  <c r="W209" i="8"/>
  <c r="AE209" i="8"/>
  <c r="V209" i="8"/>
  <c r="R209" i="8"/>
  <c r="S209" i="8"/>
  <c r="AE306" i="8"/>
  <c r="AI306" i="8"/>
  <c r="AH306" i="8"/>
  <c r="AA306" i="8"/>
  <c r="AD306" i="8"/>
  <c r="W306" i="8"/>
  <c r="Z306" i="8"/>
  <c r="V306" i="8"/>
  <c r="S306" i="8"/>
  <c r="R306" i="8"/>
  <c r="AH175" i="8"/>
  <c r="AE175" i="8"/>
  <c r="AD175" i="8"/>
  <c r="AI175" i="8"/>
  <c r="W175" i="8"/>
  <c r="AA175" i="8"/>
  <c r="Z175" i="8"/>
  <c r="V175" i="8"/>
  <c r="S175" i="8"/>
  <c r="R175" i="8"/>
  <c r="AI399" i="8"/>
  <c r="AE399" i="8"/>
  <c r="AD399" i="8"/>
  <c r="AA399" i="8"/>
  <c r="W399" i="8"/>
  <c r="Z399" i="8"/>
  <c r="AH399" i="8"/>
  <c r="V399" i="8"/>
  <c r="S399" i="8"/>
  <c r="R399" i="8"/>
  <c r="AE150" i="8"/>
  <c r="AD150" i="8"/>
  <c r="AA150" i="8"/>
  <c r="W150" i="8"/>
  <c r="AH150" i="8"/>
  <c r="AI150" i="8"/>
  <c r="V150" i="8"/>
  <c r="Z150" i="8"/>
  <c r="S150" i="8"/>
  <c r="R150" i="8"/>
  <c r="AD18" i="8"/>
  <c r="AI18" i="8"/>
  <c r="AA18" i="8"/>
  <c r="W18" i="8"/>
  <c r="AH18" i="8"/>
  <c r="Z18" i="8"/>
  <c r="V18" i="8"/>
  <c r="AE18" i="8"/>
  <c r="S18" i="8"/>
  <c r="R18" i="8"/>
  <c r="AH288" i="8"/>
  <c r="AD288" i="8"/>
  <c r="AI288" i="8"/>
  <c r="Z288" i="8"/>
  <c r="W288" i="8"/>
  <c r="AE288" i="8"/>
  <c r="V288" i="8"/>
  <c r="AA288" i="8"/>
  <c r="S288" i="8"/>
  <c r="R288" i="8"/>
  <c r="AI316" i="8"/>
  <c r="AE316" i="8"/>
  <c r="AH316" i="8"/>
  <c r="AD316" i="8"/>
  <c r="W316" i="8"/>
  <c r="Z316" i="8"/>
  <c r="AA316" i="8"/>
  <c r="V316" i="8"/>
  <c r="S316" i="8"/>
  <c r="R316" i="8"/>
  <c r="AI163" i="8"/>
  <c r="AE163" i="8"/>
  <c r="AH163" i="8"/>
  <c r="Z163" i="8"/>
  <c r="AD163" i="8"/>
  <c r="W163" i="8"/>
  <c r="AA163" i="8"/>
  <c r="V163" i="8"/>
  <c r="S163" i="8"/>
  <c r="R163" i="8"/>
  <c r="AH335" i="8"/>
  <c r="AE335" i="8"/>
  <c r="AI335" i="8"/>
  <c r="AA335" i="8"/>
  <c r="AD335" i="8"/>
  <c r="Z335" i="8"/>
  <c r="W335" i="8"/>
  <c r="V335" i="8"/>
  <c r="S335" i="8"/>
  <c r="R335" i="8"/>
  <c r="AE327" i="8"/>
  <c r="AI327" i="8"/>
  <c r="AA327" i="8"/>
  <c r="Z327" i="8"/>
  <c r="AH327" i="8"/>
  <c r="W327" i="8"/>
  <c r="V327" i="8"/>
  <c r="AD327" i="8"/>
  <c r="S327" i="8"/>
  <c r="R327" i="8"/>
  <c r="AE266" i="8"/>
  <c r="AI266" i="8"/>
  <c r="AD266" i="8"/>
  <c r="AA266" i="8"/>
  <c r="W266" i="8"/>
  <c r="Z266" i="8"/>
  <c r="AH266" i="8"/>
  <c r="V266" i="8"/>
  <c r="S266" i="8"/>
  <c r="R266" i="8"/>
  <c r="AE322" i="8"/>
  <c r="AH322" i="8"/>
  <c r="AD322" i="8"/>
  <c r="AI322" i="8"/>
  <c r="AA322" i="8"/>
  <c r="W322" i="8"/>
  <c r="Z322" i="8"/>
  <c r="V322" i="8"/>
  <c r="S322" i="8"/>
  <c r="R322" i="8"/>
  <c r="AD210" i="8"/>
  <c r="AE210" i="8"/>
  <c r="AA210" i="8"/>
  <c r="W210" i="8"/>
  <c r="Z210" i="8"/>
  <c r="AI210" i="8"/>
  <c r="AH210" i="8"/>
  <c r="V210" i="8"/>
  <c r="S210" i="8"/>
  <c r="R210" i="8"/>
  <c r="AH186" i="8"/>
  <c r="AE186" i="8"/>
  <c r="AI186" i="8"/>
  <c r="AD186" i="8"/>
  <c r="AA186" i="8"/>
  <c r="W186" i="8"/>
  <c r="Z186" i="8"/>
  <c r="V186" i="8"/>
  <c r="S186" i="8"/>
  <c r="R186" i="8"/>
  <c r="AH162" i="8"/>
  <c r="AD162" i="8"/>
  <c r="AA162" i="8"/>
  <c r="W162" i="8"/>
  <c r="AE162" i="8"/>
  <c r="AI162" i="8"/>
  <c r="Z162" i="8"/>
  <c r="V162" i="8"/>
  <c r="S162" i="8"/>
  <c r="R162" i="8"/>
  <c r="AH138" i="8"/>
  <c r="AD138" i="8"/>
  <c r="AA138" i="8"/>
  <c r="W138" i="8"/>
  <c r="AI138" i="8"/>
  <c r="AE138" i="8"/>
  <c r="Z138" i="8"/>
  <c r="V138" i="8"/>
  <c r="S138" i="8"/>
  <c r="R138" i="8"/>
  <c r="AD112" i="8"/>
  <c r="AH112" i="8"/>
  <c r="AA112" i="8"/>
  <c r="W112" i="8"/>
  <c r="Z112" i="8"/>
  <c r="AE112" i="8"/>
  <c r="AI112" i="8"/>
  <c r="V112" i="8"/>
  <c r="S112" i="8"/>
  <c r="R112" i="8"/>
  <c r="AE100" i="8"/>
  <c r="AI100" i="8"/>
  <c r="AD100" i="8"/>
  <c r="AA100" i="8"/>
  <c r="W100" i="8"/>
  <c r="Z100" i="8"/>
  <c r="AH100" i="8"/>
  <c r="V100" i="8"/>
  <c r="S100" i="8"/>
  <c r="R100" i="8"/>
  <c r="AD76" i="8"/>
  <c r="AE76" i="8"/>
  <c r="AA76" i="8"/>
  <c r="W76" i="8"/>
  <c r="AH76" i="8"/>
  <c r="AI76" i="8"/>
  <c r="V76" i="8"/>
  <c r="Z76" i="8"/>
  <c r="S76" i="8"/>
  <c r="R76" i="8"/>
  <c r="AI64" i="8"/>
  <c r="AD64" i="8"/>
  <c r="AH64" i="8"/>
  <c r="AA64" i="8"/>
  <c r="W64" i="8"/>
  <c r="AE64" i="8"/>
  <c r="Z64" i="8"/>
  <c r="V64" i="8"/>
  <c r="S64" i="8"/>
  <c r="R64" i="8"/>
  <c r="AD52" i="8"/>
  <c r="AA52" i="8"/>
  <c r="W52" i="8"/>
  <c r="AE52" i="8"/>
  <c r="AH52" i="8"/>
  <c r="Z52" i="8"/>
  <c r="AI52" i="8"/>
  <c r="V52" i="8"/>
  <c r="S52" i="8"/>
  <c r="R52" i="8"/>
  <c r="AH30" i="8"/>
  <c r="AD30" i="8"/>
  <c r="AE30" i="8"/>
  <c r="AA30" i="8"/>
  <c r="W30" i="8"/>
  <c r="AI30" i="8"/>
  <c r="Z30" i="8"/>
  <c r="V30" i="8"/>
  <c r="S30" i="8"/>
  <c r="R30" i="8"/>
  <c r="AH389" i="8"/>
  <c r="AE389" i="8"/>
  <c r="Z389" i="8"/>
  <c r="AI389" i="8"/>
  <c r="AD389" i="8"/>
  <c r="AA389" i="8"/>
  <c r="W389" i="8"/>
  <c r="V389" i="8"/>
  <c r="R389" i="8"/>
  <c r="S389" i="8"/>
  <c r="AI319" i="8"/>
  <c r="AH319" i="8"/>
  <c r="Z319" i="8"/>
  <c r="AA319" i="8"/>
  <c r="AE319" i="8"/>
  <c r="AD319" i="8"/>
  <c r="W319" i="8"/>
  <c r="V319" i="8"/>
  <c r="S319" i="8"/>
  <c r="R319" i="8"/>
  <c r="AI391" i="8"/>
  <c r="AE391" i="8"/>
  <c r="Z391" i="8"/>
  <c r="AD391" i="8"/>
  <c r="AA391" i="8"/>
  <c r="V391" i="8"/>
  <c r="W391" i="8"/>
  <c r="AH391" i="8"/>
  <c r="R391" i="8"/>
  <c r="S391" i="8"/>
  <c r="AI400" i="8"/>
  <c r="AH400" i="8"/>
  <c r="Z400" i="8"/>
  <c r="AE400" i="8"/>
  <c r="W400" i="8"/>
  <c r="AD400" i="8"/>
  <c r="AA400" i="8"/>
  <c r="V400" i="8"/>
  <c r="R400" i="8"/>
  <c r="S400" i="8"/>
  <c r="AI251" i="8"/>
  <c r="Z251" i="8"/>
  <c r="AD251" i="8"/>
  <c r="AH251" i="8"/>
  <c r="AE251" i="8"/>
  <c r="AA251" i="8"/>
  <c r="W251" i="8"/>
  <c r="V251" i="8"/>
  <c r="S251" i="8"/>
  <c r="R251" i="8"/>
  <c r="AI221" i="8"/>
  <c r="AE221" i="8"/>
  <c r="Z221" i="8"/>
  <c r="AD221" i="8"/>
  <c r="AA221" i="8"/>
  <c r="AH221" i="8"/>
  <c r="V221" i="8"/>
  <c r="W221" i="8"/>
  <c r="R221" i="8"/>
  <c r="S221" i="8"/>
  <c r="AI197" i="8"/>
  <c r="AE197" i="8"/>
  <c r="Z197" i="8"/>
  <c r="AD197" i="8"/>
  <c r="W197" i="8"/>
  <c r="AH197" i="8"/>
  <c r="V197" i="8"/>
  <c r="AA197" i="8"/>
  <c r="R197" i="8"/>
  <c r="S197" i="8"/>
  <c r="AI173" i="8"/>
  <c r="AH173" i="8"/>
  <c r="AE173" i="8"/>
  <c r="Z173" i="8"/>
  <c r="AA173" i="8"/>
  <c r="AD173" i="8"/>
  <c r="W173" i="8"/>
  <c r="V173" i="8"/>
  <c r="R173" i="8"/>
  <c r="S173" i="8"/>
  <c r="AI149" i="8"/>
  <c r="Z149" i="8"/>
  <c r="AH149" i="8"/>
  <c r="AE149" i="8"/>
  <c r="W149" i="8"/>
  <c r="AD149" i="8"/>
  <c r="AA149" i="8"/>
  <c r="V149" i="8"/>
  <c r="R149" i="8"/>
  <c r="S149" i="8"/>
  <c r="AI123" i="8"/>
  <c r="AH123" i="8"/>
  <c r="AE123" i="8"/>
  <c r="Z123" i="8"/>
  <c r="AD123" i="8"/>
  <c r="W123" i="8"/>
  <c r="AA123" i="8"/>
  <c r="V123" i="8"/>
  <c r="R123" i="8"/>
  <c r="S123" i="8"/>
  <c r="AI99" i="8"/>
  <c r="Z99" i="8"/>
  <c r="AD99" i="8"/>
  <c r="AA99" i="8"/>
  <c r="AE99" i="8"/>
  <c r="AH99" i="8"/>
  <c r="W99" i="8"/>
  <c r="V99" i="8"/>
  <c r="R99" i="8"/>
  <c r="S99" i="8"/>
  <c r="AI75" i="8"/>
  <c r="AE75" i="8"/>
  <c r="AD75" i="8"/>
  <c r="AH75" i="8"/>
  <c r="Z75" i="8"/>
  <c r="AA75" i="8"/>
  <c r="V75" i="8"/>
  <c r="W75" i="8"/>
  <c r="R75" i="8"/>
  <c r="S75" i="8"/>
  <c r="AI51" i="8"/>
  <c r="AD51" i="8"/>
  <c r="Z51" i="8"/>
  <c r="AE51" i="8"/>
  <c r="AH51" i="8"/>
  <c r="W51" i="8"/>
  <c r="AA51" i="8"/>
  <c r="V51" i="8"/>
  <c r="R51" i="8"/>
  <c r="S51" i="8"/>
  <c r="AI29" i="8"/>
  <c r="AH29" i="8"/>
  <c r="AE29" i="8"/>
  <c r="AD29" i="8"/>
  <c r="Z29" i="8"/>
  <c r="AA29" i="8"/>
  <c r="W29" i="8"/>
  <c r="V29" i="8"/>
  <c r="R29" i="8"/>
  <c r="S29" i="8"/>
  <c r="AI392" i="8"/>
  <c r="AE392" i="8"/>
  <c r="AH392" i="8"/>
  <c r="AA392" i="8"/>
  <c r="AD392" i="8"/>
  <c r="Z392" i="8"/>
  <c r="V392" i="8"/>
  <c r="W392" i="8"/>
  <c r="S392" i="8"/>
  <c r="R392" i="8"/>
  <c r="AI248" i="8"/>
  <c r="AE248" i="8"/>
  <c r="AH248" i="8"/>
  <c r="W248" i="8"/>
  <c r="V248" i="8"/>
  <c r="AD248" i="8"/>
  <c r="Z248" i="8"/>
  <c r="AA248" i="8"/>
  <c r="S248" i="8"/>
  <c r="R248" i="8"/>
  <c r="AH331" i="8"/>
  <c r="AE331" i="8"/>
  <c r="Z331" i="8"/>
  <c r="AI331" i="8"/>
  <c r="AA331" i="8"/>
  <c r="AD331" i="8"/>
  <c r="W331" i="8"/>
  <c r="V331" i="8"/>
  <c r="S331" i="8"/>
  <c r="R331" i="8"/>
  <c r="AH280" i="8"/>
  <c r="AE280" i="8"/>
  <c r="AI280" i="8"/>
  <c r="Z280" i="8"/>
  <c r="AA280" i="8"/>
  <c r="AD280" i="8"/>
  <c r="W280" i="8"/>
  <c r="V280" i="8"/>
  <c r="R280" i="8"/>
  <c r="S280" i="8"/>
  <c r="P136" i="10"/>
  <c r="C29" i="14" l="1"/>
  <c r="H29" i="14"/>
  <c r="H27" i="14"/>
  <c r="H5" i="14"/>
  <c r="H16" i="14"/>
  <c r="H18" i="14"/>
  <c r="H7" i="14"/>
  <c r="G47" i="12"/>
  <c r="G49" i="12"/>
  <c r="I45" i="12"/>
  <c r="I41" i="12"/>
  <c r="I43" i="12" s="1"/>
  <c r="I31" i="12"/>
  <c r="G31" i="12"/>
  <c r="G29" i="12"/>
  <c r="E11" i="12"/>
  <c r="E15" i="12" s="1"/>
  <c r="E13" i="12"/>
  <c r="I49" i="12" l="1"/>
  <c r="G51" i="12"/>
  <c r="I47" i="12"/>
  <c r="I51" i="12" s="1"/>
  <c r="G33" i="12"/>
  <c r="I29" i="12"/>
  <c r="I33" i="12" s="1"/>
  <c r="F13" i="12"/>
  <c r="F11" i="12"/>
  <c r="O318" i="8"/>
  <c r="O406" i="8" s="1"/>
  <c r="L417" i="8" s="1"/>
  <c r="AM318" i="8" l="1"/>
  <c r="AL318" i="8"/>
  <c r="G13" i="12"/>
  <c r="G11" i="12"/>
  <c r="G15" i="12" s="1"/>
  <c r="I9" i="12"/>
  <c r="I13" i="12" s="1"/>
  <c r="F15" i="12"/>
  <c r="AH318" i="8"/>
  <c r="AI318" i="8"/>
  <c r="AD318" i="8"/>
  <c r="AA318" i="8"/>
  <c r="AE318" i="8"/>
  <c r="V318" i="8"/>
  <c r="Z318" i="8"/>
  <c r="D29" i="14" s="1"/>
  <c r="E29" i="14" s="1"/>
  <c r="W318" i="8"/>
  <c r="S318" i="8"/>
  <c r="R318" i="8"/>
  <c r="R408" i="8" l="1"/>
  <c r="R409" i="8"/>
  <c r="R410" i="8"/>
  <c r="R406" i="8"/>
  <c r="AM406" i="8"/>
  <c r="AA406" i="8"/>
  <c r="W406" i="8"/>
  <c r="S406" i="8"/>
  <c r="F29" i="14"/>
  <c r="G29" i="14" s="1"/>
  <c r="I29" i="14" s="1"/>
  <c r="Z406" i="8"/>
  <c r="Z410" i="8"/>
  <c r="Z409" i="8"/>
  <c r="Z408" i="8"/>
  <c r="AL409" i="8"/>
  <c r="AL406" i="8"/>
  <c r="AL410" i="8"/>
  <c r="AL408" i="8"/>
  <c r="V410" i="8"/>
  <c r="V409" i="8"/>
  <c r="V408" i="8"/>
  <c r="V406" i="8"/>
  <c r="C27" i="14"/>
  <c r="C31" i="14" s="1"/>
  <c r="P407" i="8"/>
  <c r="I11" i="12"/>
  <c r="I15" i="12" s="1"/>
  <c r="D27" i="14" l="1"/>
  <c r="D31" i="14" s="1"/>
  <c r="C5" i="14"/>
  <c r="C7" i="14"/>
  <c r="D7" i="14" s="1"/>
  <c r="E7" i="14" s="1"/>
  <c r="C16" i="14"/>
  <c r="D16" i="14" s="1"/>
  <c r="E16" i="14" s="1"/>
  <c r="F16" i="14" s="1"/>
  <c r="G16" i="14" s="1"/>
  <c r="C18" i="14"/>
  <c r="E27" i="14" l="1"/>
  <c r="F27" i="14" s="1"/>
  <c r="C20" i="14"/>
  <c r="F7" i="14"/>
  <c r="D18" i="14"/>
  <c r="I16" i="14"/>
  <c r="C9" i="14"/>
  <c r="D5" i="14"/>
  <c r="E5" i="14" s="1"/>
  <c r="F5" i="14" s="1"/>
  <c r="G5" i="14" s="1"/>
  <c r="E31" i="14" l="1"/>
  <c r="G27" i="14"/>
  <c r="G31" i="14" s="1"/>
  <c r="F31" i="14"/>
  <c r="I5" i="14"/>
  <c r="D9" i="14"/>
  <c r="D20" i="14"/>
  <c r="E18" i="14"/>
  <c r="F9" i="14"/>
  <c r="G7" i="14"/>
  <c r="G9" i="14" s="1"/>
  <c r="E9" i="14"/>
  <c r="I27" i="14" l="1"/>
  <c r="I31" i="14" s="1"/>
  <c r="E20" i="14"/>
  <c r="F18" i="14"/>
  <c r="I7" i="14"/>
  <c r="I9" i="14" s="1"/>
  <c r="G18" i="14" l="1"/>
  <c r="G20" i="14" s="1"/>
  <c r="F20" i="14"/>
  <c r="I18" i="14" l="1"/>
  <c r="I20" i="14" s="1"/>
</calcChain>
</file>

<file path=xl/sharedStrings.xml><?xml version="1.0" encoding="utf-8"?>
<sst xmlns="http://schemas.openxmlformats.org/spreadsheetml/2006/main" count="5116" uniqueCount="1407">
  <si>
    <t>Новиков Анатолий Николаевич</t>
  </si>
  <si>
    <t>38:12:000000:1643</t>
  </si>
  <si>
    <t>38:12:000000:1652</t>
  </si>
  <si>
    <t>Герасимов Борис Владимирович</t>
  </si>
  <si>
    <t>38:12:000000:1655</t>
  </si>
  <si>
    <t>38:12:000000:1656</t>
  </si>
  <si>
    <t>Золотухин Юрий Васильевич</t>
  </si>
  <si>
    <t>38:12:000000:1659</t>
  </si>
  <si>
    <t>Завьялова Нина Геннадьевна</t>
  </si>
  <si>
    <t>38:12:010101:5145</t>
  </si>
  <si>
    <t>Солодкова Алена Александровна</t>
  </si>
  <si>
    <t>38:12:010101:5252</t>
  </si>
  <si>
    <t>38:12:010104:1285</t>
  </si>
  <si>
    <t>38:12:010104:2098</t>
  </si>
  <si>
    <t>38:12:010104:2119</t>
  </si>
  <si>
    <t>38:12:010104:2120</t>
  </si>
  <si>
    <t>38:12:010104:2121</t>
  </si>
  <si>
    <t>38:12:010104:2122</t>
  </si>
  <si>
    <t>38:12:010104:2123</t>
  </si>
  <si>
    <t>38:12:010104:2124</t>
  </si>
  <si>
    <t>38:12:010104:2125</t>
  </si>
  <si>
    <t>38:12:010104:2126</t>
  </si>
  <si>
    <t>38:12:010104:2127</t>
  </si>
  <si>
    <t>38:12:010104:2135</t>
  </si>
  <si>
    <t>38:12:010104:2136</t>
  </si>
  <si>
    <t>38:12:010104:2171</t>
  </si>
  <si>
    <t>38:12:010104:2172</t>
  </si>
  <si>
    <t>38:12:010104:405</t>
  </si>
  <si>
    <t>Лапа Ольга Михайловна</t>
  </si>
  <si>
    <t>38:12:010104:569</t>
  </si>
  <si>
    <t>Котович Зоя Ивановна</t>
  </si>
  <si>
    <t>38:12:010104:570</t>
  </si>
  <si>
    <t>Коптева Инна Олеговна</t>
  </si>
  <si>
    <t>38:12:010105:3543</t>
  </si>
  <si>
    <t>Блокова Ольга Александровна</t>
  </si>
  <si>
    <t>38:12:010105:3966</t>
  </si>
  <si>
    <t>Чучуй Оксана Александровна</t>
  </si>
  <si>
    <t>38:12:010105:4569</t>
  </si>
  <si>
    <t>Уваров Сергей Максимович</t>
  </si>
  <si>
    <t>38:12:010105:4582</t>
  </si>
  <si>
    <t>Куклина Марина Алексеевна</t>
  </si>
  <si>
    <t>Мазаркина Оксана Ивановна</t>
  </si>
  <si>
    <t>38:12:010105:4644</t>
  </si>
  <si>
    <t>38:12:010105:4645</t>
  </si>
  <si>
    <t>Зонов Николай Николаевич</t>
  </si>
  <si>
    <t>38:12:010105:4646</t>
  </si>
  <si>
    <t>38:12:010105:4647</t>
  </si>
  <si>
    <t>38:12:010105:4648</t>
  </si>
  <si>
    <t>Зиганьшина Людмила Павловна</t>
  </si>
  <si>
    <t>38:12:010105:850</t>
  </si>
  <si>
    <t>38:12:010105:936</t>
  </si>
  <si>
    <t>38:12:010105:938</t>
  </si>
  <si>
    <t>38:12:010105:994</t>
  </si>
  <si>
    <t>Корнилова Татьяна Павловна</t>
  </si>
  <si>
    <t>38:12:010105:998</t>
  </si>
  <si>
    <t>Акопян Шаген Людвикович</t>
  </si>
  <si>
    <t>38:12:010106:2035</t>
  </si>
  <si>
    <t>38:12:010106:357</t>
  </si>
  <si>
    <t>Хафизулина Марина Рашидовна</t>
  </si>
  <si>
    <t>38:12:010106:4049</t>
  </si>
  <si>
    <t>38:12:010106:4062</t>
  </si>
  <si>
    <t>Давыдов Иван Иванович</t>
  </si>
  <si>
    <t>38:12:010106:4050</t>
  </si>
  <si>
    <t>38:12:010106:4129</t>
  </si>
  <si>
    <t>38:12:010106:4225</t>
  </si>
  <si>
    <t>38:12:010106:4226</t>
  </si>
  <si>
    <t>38:12:010106:4307</t>
  </si>
  <si>
    <t>Садыкова Светлана Владимировна</t>
  </si>
  <si>
    <t>38:12:010106:552</t>
  </si>
  <si>
    <t>Байрамов Рафик Наджафали оглы</t>
  </si>
  <si>
    <t>38:12:010101:1030</t>
  </si>
  <si>
    <t>Майстренко Валентин Николаевич</t>
  </si>
  <si>
    <t>38:12:010101:2174</t>
  </si>
  <si>
    <t>Деньгин Михаил Авенирович</t>
  </si>
  <si>
    <t>38:12:010101:2371</t>
  </si>
  <si>
    <t>Дробница Наталья Алексеевна</t>
  </si>
  <si>
    <t>38:12:010101:2463</t>
  </si>
  <si>
    <t>Джафаров Хафиз Рустам оглы</t>
  </si>
  <si>
    <t>38:12:010101:2466</t>
  </si>
  <si>
    <t>Невзоров Роман Анатольевич</t>
  </si>
  <si>
    <t>38:12:010101:2467</t>
  </si>
  <si>
    <t>38:12:010101:2572</t>
  </si>
  <si>
    <t>Поликарпов Александр Васильевич</t>
  </si>
  <si>
    <t>38:12:010101:4979</t>
  </si>
  <si>
    <t>Мирзоев Гамлет Гусейн оглы</t>
  </si>
  <si>
    <t>38:12:010101:5122</t>
  </si>
  <si>
    <t>38:12:010101:5213</t>
  </si>
  <si>
    <t>38:12:010101:5219</t>
  </si>
  <si>
    <t>Перов Николай Александрович</t>
  </si>
  <si>
    <t>38:12:010101:5281</t>
  </si>
  <si>
    <t>38:12:010101:5287</t>
  </si>
  <si>
    <t>38:12:010102:1333</t>
  </si>
  <si>
    <t>38:12:010102:1492</t>
  </si>
  <si>
    <t>38:12:010104:2162</t>
  </si>
  <si>
    <t>Акопян Руслан Шагенович</t>
  </si>
  <si>
    <t>38:12:010104:2188</t>
  </si>
  <si>
    <t>38:12:010104:2205</t>
  </si>
  <si>
    <t>Герасимов Владислав Владимирович</t>
  </si>
  <si>
    <t>38:12:010104:2244</t>
  </si>
  <si>
    <t>38:12:010104:296</t>
  </si>
  <si>
    <t>Арипов Кахрамонжон Отабекович</t>
  </si>
  <si>
    <t>38:12:010105:4298</t>
  </si>
  <si>
    <t>38:12:010105:4526</t>
  </si>
  <si>
    <t>38:12:010105:4528</t>
  </si>
  <si>
    <t>38:12:010105:4638</t>
  </si>
  <si>
    <t>Джафаров Яльчын Рустам оглы</t>
  </si>
  <si>
    <t>38:12:010105:4843</t>
  </si>
  <si>
    <t>Теричева Альбина Геннадьевна</t>
  </si>
  <si>
    <t>38:12:010105:496</t>
  </si>
  <si>
    <t>38:12:010105:4963</t>
  </si>
  <si>
    <t>38:12:010105:502</t>
  </si>
  <si>
    <t>38:12:010105:5134</t>
  </si>
  <si>
    <t>38:12:010106:262</t>
  </si>
  <si>
    <t>Куркчи Владимир Викторович</t>
  </si>
  <si>
    <t>38:12:010106:265</t>
  </si>
  <si>
    <t>38:12:010106:271</t>
  </si>
  <si>
    <t>38:12:010106:4095</t>
  </si>
  <si>
    <t>38:12:010106:4105</t>
  </si>
  <si>
    <t>38:12:010106:4107</t>
  </si>
  <si>
    <t>38:12:010106:4112</t>
  </si>
  <si>
    <t>38:12:010106:4208</t>
  </si>
  <si>
    <t>Диянова Светлана Николаевна</t>
  </si>
  <si>
    <t>38:12:010106:4227</t>
  </si>
  <si>
    <t>Гавриш Александр Юрьевич</t>
  </si>
  <si>
    <t>38:12:010106:4228</t>
  </si>
  <si>
    <t>38:12:010106:4250</t>
  </si>
  <si>
    <t>38:12:010106:4280</t>
  </si>
  <si>
    <t>38:12:010106:4327</t>
  </si>
  <si>
    <t>Захаров Евгений Анатольевич</t>
  </si>
  <si>
    <t>38:12:010106:914</t>
  </si>
  <si>
    <t>38:12:010108:1363</t>
  </si>
  <si>
    <t>38:12:010108:1508</t>
  </si>
  <si>
    <t>38:12:010108:1509</t>
  </si>
  <si>
    <t>данные отсутствуют</t>
  </si>
  <si>
    <t>Пашинский Алексей Иванович</t>
  </si>
  <si>
    <t>38:12:010109:521</t>
  </si>
  <si>
    <t>38:12:010109:551</t>
  </si>
  <si>
    <t>38:12:010112:164</t>
  </si>
  <si>
    <t>Дорохов Юрий Николаевич</t>
  </si>
  <si>
    <t>38:12:010112:170</t>
  </si>
  <si>
    <t>38:12:010112:316</t>
  </si>
  <si>
    <t>38:12:010112:356</t>
  </si>
  <si>
    <t>38:12:010112:357</t>
  </si>
  <si>
    <t>Рехлов Виталий Викторович</t>
  </si>
  <si>
    <t>38:12:010113:439</t>
  </si>
  <si>
    <t>Кузьмин Игорь Анатольевич</t>
  </si>
  <si>
    <t>38:12:010105:501</t>
  </si>
  <si>
    <t>Волкова Ольга Валентиновна</t>
  </si>
  <si>
    <t>38:12:010106:4211</t>
  </si>
  <si>
    <t>38:12:010109:544</t>
  </si>
  <si>
    <t>Кадастровая стоимость</t>
  </si>
  <si>
    <t>Адрес объекта имущества</t>
  </si>
  <si>
    <t>Собственник объекта имущества</t>
  </si>
  <si>
    <t>Доля в праве</t>
  </si>
  <si>
    <t>Налоговая ставка</t>
  </si>
  <si>
    <t>Количество месяцев владения</t>
  </si>
  <si>
    <t>Сравнительная таблица начисления налога на недвижимое имущество</t>
  </si>
  <si>
    <t>Площадь</t>
  </si>
  <si>
    <t>Стоимость кв.м</t>
  </si>
  <si>
    <t>кадастровая стоимость свыше 10 млн. рублей</t>
  </si>
  <si>
    <t>Налог 2</t>
  </si>
  <si>
    <t>Иркутская область, Нижнеилимский район, г.Железногорск-Илимский, кв-л 3, д.27, кв.19</t>
  </si>
  <si>
    <t>Иркутская область, Нижнеилимский район, г.Железногорск-Илимский, кв-л 1, д.88</t>
  </si>
  <si>
    <t>Иркутская область, Нижнеилимский район, г.Железногорск-Илимский, квартал 3, дом 27, № 2</t>
  </si>
  <si>
    <t>Иркутская область, Нижнеилимский район, г.Железногорск-Илимский, кв-л 2, д.66, кв.1</t>
  </si>
  <si>
    <t>Иркутская область, Нижнеилимский район, город Железногорск-Илимский, квартал 8, дом 1, квартира 2</t>
  </si>
  <si>
    <t>Иркутская область, р-н. Нижнеилимский, г. Железногорск-Илимский, кв-л. 3-й, д. 28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</si>
  <si>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1, дом 1</t>
  </si>
  <si>
    <t>Иркутская область, р-н. Нижнеилимский, г. Железногорск-Илимский, ул. Янгеля, д. 6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</si>
  <si>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Янгеля, дом 6</t>
  </si>
  <si>
    <t>Иркутская область, Нижнеилимский район, г. Железногорск-Илимский, ул. Янгеля, д. 6, пом. 48</t>
  </si>
  <si>
    <t>Иркутская область, Нижнеилимский район, г.Железногорск-Илимский, ул.Янгеля, д.12, № 1</t>
  </si>
  <si>
    <t>Российская Федерация, Иркутская область, р-н. Нижнеилимский, г. Железногорск-Илимский, ул. Янгеля, д. 6, кв. На ПП: 1-15</t>
  </si>
  <si>
    <t>Иркутская область, р-н. Нижнеилимский, г. Железногорск-Илимский, кв-л. 8-й, д. 14, пом. 2</t>
  </si>
  <si>
    <t>Иркутская область, р-н. Нижнеилимский, г. Железногорск-Илимский, кв-л. 8-й, д. 14, кв. 1</t>
  </si>
  <si>
    <t>Иркутская область, Нижнеилимский район, г. Железногорск-Илимский, 3-й кв-л., д. 21, пом. 2</t>
  </si>
  <si>
    <t>Иркутская область, р-н. Нижнеилимский, г. Железногорск-Илимский, кв-л. 3-й, д. 28, кв. 4</t>
  </si>
  <si>
    <t>Иркутская область, Железногорск-Илимский г., квартал 3, д.28, кв.36</t>
  </si>
  <si>
    <t>Иркутская область, Железногорск-Илимский г., квартал 1, д.113, №1</t>
  </si>
  <si>
    <t>Иркутская область, р-н. Нижнеилимский, г. Железногорск-Илимский, кв-л. 3-й, д. 28, пом. №1</t>
  </si>
  <si>
    <t>Иркутская область, Нижнеилимский район, г.Железногорск-Илимский, кв-л 3, д.27, № 35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</si>
  <si>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дом 29,№36</t>
  </si>
  <si>
    <t>Иркутская область, Нижнеилимский район, город Железногорск-Илимский, квартал 2, № 71/1</t>
  </si>
  <si>
    <t>Иркутская область, р-н. Нижнеилимский, г. Железногорск-Илимский, кв-л. 2-й, д. 71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</si>
  <si>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дом 31, помещение 1</t>
  </si>
  <si>
    <t>Иркутская область, р-н. Нижнеилимский, г. Железногорск-Илимский, кв-л. 3-й, д. 29, пом. 34/1</t>
  </si>
  <si>
    <t>Иркутская область, р-н. Нижнеилимский, г. Железногорск-Илимский, кв-л. 3-й, д. 30, пом. 33</t>
  </si>
  <si>
    <t>Иркутская область, р-н. Нижнеилимский, г. Железногорск-Илимский, кв-л. 6-й, д. 11, кв. 4</t>
  </si>
  <si>
    <t>Иркутская область, р-н. Нижнеилимский, г. Железногорск-Илимский, кв-л. 6-й, д. 1, кв. 21</t>
  </si>
  <si>
    <t>Иркутская область, р-н. Нижнеилимский, г. Железногорск-Илимский, кв-л. 6-й, д. 21а, кв. 4</t>
  </si>
  <si>
    <t>Иркутская область, р-н. Нижнеилимский, г. Железногорск-Илимский, кв-л. 6-й, д. 21А, пом. 6</t>
  </si>
  <si>
    <t>Иркутская область, р-н. Нижнеилимский, г. Железногорск-Илимский, кв-л. 6-й, д. 21А, пом. 5</t>
  </si>
  <si>
    <t>Иркутская область, Нижнеилимский район, город Железногорск-Илимский, квартал 6, дом 2, №110</t>
  </si>
  <si>
    <t>Иркутская область, р-н. Нижнеилимский, г. Железногорск-Илимский, кв-л. 7-й, д. 14, пом. 2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</si>
  <si>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микрорайон 13, улица Микрорайонная, здание 3А</t>
  </si>
  <si>
    <t>Иркутская область, Нижнеилимский район, г. Железногорск-Илимский, мкр. 13-й, ул. Микрорайонная, д. 2</t>
  </si>
  <si>
    <t>Иркутская область, р-н Нижнеилимский, г Железногорск-Илимский, ул Нагорная, 3А</t>
  </si>
  <si>
    <t>Российская Федерация, Иркутская область, Нижнеилимский район, Железногорск-Илимское городское поселение, г. Железногорск-Илимский, квартал 8, здание 10А</t>
  </si>
  <si>
    <t>Иркутская область, р-н Нижнеилимский, г Железногорск-Илимский, ул Кирова, №1</t>
  </si>
  <si>
    <t>Иркутская область, р-н. Нижнеилимский, г. Железногорск-Илимский, кв-л. 8-й, д. 19</t>
  </si>
  <si>
    <t>Иркутская область, р-н. Нижнеилимский, г. Железногорск-Илимский, кв-л. 1-й, д. 42а</t>
  </si>
  <si>
    <t>Иркутская область, Нижнеилимский район, г. Железногорск-Илимский, кв-л. 1-й, д. 33</t>
  </si>
  <si>
    <t>Иркутская область, Нижнеилимский район, г. Железногорск-Илимский, кв-л. 1-й, д. 41А</t>
  </si>
  <si>
    <t>Иркутская область, р-н. Нижнеилимский, г. Железногорск-Илимский, кв-л. 1-й, д. 51</t>
  </si>
  <si>
    <t>Иркутская область, р-н Нижнеилимский, г Железногорск-Илимский, кв-л 1, д 41</t>
  </si>
  <si>
    <t>Иркутская обл, р-н Нижнеилимский, г Железногорск-Илимский, кв-л 3-й, район жилого дома №31</t>
  </si>
  <si>
    <t>Российская Федерация, Иркутская область, Нижнеилимский район, г. Железногорск-Илимский, квартал 2, №3</t>
  </si>
  <si>
    <t>Иркутская область, р-н. Нижнеилимский, г. Железногорск-Илимский, кв-л. 6-й, д. 2А</t>
  </si>
  <si>
    <t>Иркутская область, Нижнеилимский район, г. Железногорск-Илимский, 6 квартал, д. 20ж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</si>
  <si>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7, дом 20</t>
  </si>
  <si>
    <t>Иркутская область, р-н. Нижнеилимский, г. Железногорск-Илимский, ул. Радищева, д. 13</t>
  </si>
  <si>
    <t>Иркутская область, Нижнеилимский район, г. Железногорск-Илимский, кв-л. 7-й, д. 4А</t>
  </si>
  <si>
    <t>Иркутская область, р-н. Нижнеилимский, г. Железногорск-Илимский, кв-л. 6-й, д. 20а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</si>
  <si>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7, здание 8А</t>
  </si>
  <si>
    <t>Российская Федерация, Иркутская область, Нижнеилимский район, г. Железногорск-Илимский, квартал 6, № 25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</si>
  <si>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7, здание 1А</t>
  </si>
  <si>
    <t>Иркутская область, р-н. Нижнеилимский, г. Железногорск-Илимский, ул. Иващенко, д. 12</t>
  </si>
  <si>
    <t>Иркутская область, р-н. Нижнеилимский, г. Железногорск-Илимский, ул. Иващенко, д. 16</t>
  </si>
  <si>
    <t>Иркутская область, Нижнеилимский район, г. Железногорск-Илимский, ул. Иващенко, д. 10Б</t>
  </si>
  <si>
    <t>Иркутская область, р-н. Нижнеилимский, г. Железногорск-Илимский, ул. Иващенко, д. 26 Б/2</t>
  </si>
  <si>
    <t>Иркутская область, р-н. Нижнеилимский, г. Железногорск-Илимский, ул. Иващенко, д. 26Б/1</t>
  </si>
  <si>
    <t>Иркутская область, Нижнеилимский район, г. Железногорск-Илимский, ул. Промышленная, д. 26/41</t>
  </si>
  <si>
    <t>Иркутская область, Нижнеилимский район, город Железногорск-Илимский, квартал 7, 4Б</t>
  </si>
  <si>
    <t>Иркутская область, Нижнеилимский район, г. Железногорск-Илимский, ул. Транспортная, д. 47</t>
  </si>
  <si>
    <t>-</t>
  </si>
  <si>
    <t>Количество объектов</t>
  </si>
  <si>
    <t>38:12:010101:1714</t>
  </si>
  <si>
    <t>38:12:010101:5378</t>
  </si>
  <si>
    <t>38:12:010102:2029</t>
  </si>
  <si>
    <t>Российская Федерация, Иркутская область, Нижнеилимский район, Железногорское городское поселение, г. Железногорск-Илимский, ул. Иващенко, здание 1б</t>
  </si>
  <si>
    <t>38:12:010104:2250</t>
  </si>
  <si>
    <t>38:12:010105:4966</t>
  </si>
  <si>
    <t>38:12:010105:5110</t>
  </si>
  <si>
    <t>38:12:010105:6513</t>
  </si>
  <si>
    <t>Российская Федерация, Иркутская обл., Нижнеилимский район, Железногорск-Илимское городское поселение, г. Железногорск-Илимский, 1 квартал, здание 21А.</t>
  </si>
  <si>
    <t>38:12:010106:4274</t>
  </si>
  <si>
    <t>Иркутская область, р-н. Нижнеилимский, г. Железногорск-Илимский, кв-л. 6-й, д. 10А</t>
  </si>
  <si>
    <t>38:12:010106:4917</t>
  </si>
  <si>
    <t>Российская Федерация, Иркутская область, Нижнеилимский район, г. Железногорск-Илимский, 7 квартал, №5А</t>
  </si>
  <si>
    <t>38:12:010106:4922</t>
  </si>
  <si>
    <t>Российская Федерация, Иркутская область, Нижнеилимский район, г. Железногорск-Илимский, 6 квартал, № 25А</t>
  </si>
  <si>
    <t>38:12:010112:180</t>
  </si>
  <si>
    <t>38:12:010112:184</t>
  </si>
  <si>
    <t>Иркутская область, р-н. Нижнеилимский, г. Железногорск-Илимский, ул. Иващенко, д. 28/2а</t>
  </si>
  <si>
    <t>Иркутская область, р-н. Нижнеилимский, г. Железногорск-Илимский, ул. Иващенко, д. 12 Г</t>
  </si>
  <si>
    <t>38:12:010112:348</t>
  </si>
  <si>
    <t>38:12:010112:373</t>
  </si>
  <si>
    <t>38:12:010112:376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</si>
  <si>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Иващенко, здание 8</t>
  </si>
  <si>
    <t>Иркутская область, Нижнеилимский район, г.Железногорск-Илимский, ул.Иващенко, д.12б</t>
  </si>
  <si>
    <t>38:12:010112:761</t>
  </si>
  <si>
    <t>38:12:010112:762</t>
  </si>
  <si>
    <t>38:12:010112:764</t>
  </si>
  <si>
    <t>38:12:010112:773</t>
  </si>
  <si>
    <t>Российская Федерация, Иркутская область, Нижнеилимский район, Железногорск-Илимское городское поселение, г. Железногорск-Илимский, ул. Иващенко, здание 16/3</t>
  </si>
  <si>
    <t>Иркутская область, муниципальный район Нижнеилимский, городское поселение Железногорское, город Железногорск-Илимский, улица Иващенко, здание 16/2</t>
  </si>
  <si>
    <t>38:12:010101:1195</t>
  </si>
  <si>
    <t>38:12:010101:925</t>
  </si>
  <si>
    <t>38:12:010106:4306</t>
  </si>
  <si>
    <t>38:12:010108:2082</t>
  </si>
  <si>
    <t>38:12:010112:326</t>
  </si>
  <si>
    <t>Иркутская область, Нижнеилимский район, г. Железногорск-Илимский, ул. Иващенко, д. 12В</t>
  </si>
  <si>
    <t>38:12:010113:307</t>
  </si>
  <si>
    <t>Иркутская область, Нижнеилимский район, г. Железногорск-Илимский, Промышленная база МК -162, д. 5</t>
  </si>
  <si>
    <t>38:12:010113:309</t>
  </si>
  <si>
    <t>Иркутская область, г. Нижнеилимский, г. Железногорск-Илимский, Промышленная база МК-162, №1</t>
  </si>
  <si>
    <t>38:12:010113:490</t>
  </si>
  <si>
    <t>Иркутская область, Нижнеилимский район, г. Железногорск-Илимский, ул. Промышленная, д. 12</t>
  </si>
  <si>
    <t>38:12:000000:1645</t>
  </si>
  <si>
    <t>38:12:010103:356</t>
  </si>
  <si>
    <t>Иркутская обл, р-н Нижнеилимский, г Железногорск-Илимский, район Горбаков, дом 1</t>
  </si>
  <si>
    <t>38:12:010112:165</t>
  </si>
  <si>
    <t>38:12:010112:772</t>
  </si>
  <si>
    <t>38:12:010101:1020</t>
  </si>
  <si>
    <t>38:12:010101:1841</t>
  </si>
  <si>
    <t>38:12:010105:1209</t>
  </si>
  <si>
    <t>38:12:000000:607</t>
  </si>
  <si>
    <t>Иркутская область, р-н. Нижнеилимский, г. Железногорск-Илимский, кв-л. 3-й, д. 42</t>
  </si>
  <si>
    <t>38:12:010106:3944</t>
  </si>
  <si>
    <t>38:12:010104:302</t>
  </si>
  <si>
    <t>38:12:010104:618</t>
  </si>
  <si>
    <t>38:12:010401:52</t>
  </si>
  <si>
    <t>38:12:010112:341</t>
  </si>
  <si>
    <t>Российская Федерация, Иркутская область, Нижнеилимский район, г. Железногорск-Илимский, ул. Иващенко, 22Г</t>
  </si>
  <si>
    <t>38:12:010113:515</t>
  </si>
  <si>
    <t>Иркутская область, Железногорск-Илимский г., Промышленная ул., д.3/32</t>
  </si>
  <si>
    <t>38:12:010105:3534</t>
  </si>
  <si>
    <t>Иркутская область, р-н. Нижнеилимский, г. Железногорск-Илимский, кв-л. 3-й, д. 21, кв. 1</t>
  </si>
  <si>
    <t>38:12:010105:775</t>
  </si>
  <si>
    <t>38:12:010106:2036</t>
  </si>
  <si>
    <t>38:12:000000:1657</t>
  </si>
  <si>
    <t>Иркутская область, Нижнеилимский район, г.Железногорск-Илимский, квартал 3, дом 27, № 1</t>
  </si>
  <si>
    <t>38:12:010104:2083</t>
  </si>
  <si>
    <t>38:12:010105:2458</t>
  </si>
  <si>
    <t>Иркутская обл., Нижнеилимский р-н, г. Железногорск-Илимский, 3-й кв-л, д. 22, 2</t>
  </si>
  <si>
    <t>38:12:010105:3215</t>
  </si>
  <si>
    <t>Иркутская область, р-н Нижнеилимский, г Железногорск-Илимский, кв-л 3-й, д 29, 2</t>
  </si>
  <si>
    <t>38:12:010105:3721</t>
  </si>
  <si>
    <t>Иркутская область, Нижнеилимский район, г. Железногорск-Илимский, квартал 3, дом 31, помещение № 17</t>
  </si>
  <si>
    <t>38:12:010106:2037</t>
  </si>
  <si>
    <t>38:12:010106:4055</t>
  </si>
  <si>
    <t>Иркутская область, Нижнеилимский район, г. Железногорск-Илимский, кв-л. 6-й, д. 21А, пом. 6</t>
  </si>
  <si>
    <t>38:12:010106:4056</t>
  </si>
  <si>
    <t>Иркутская область, р-н. Нижнеилимский, г. Железногорск-Илимский, кв-л. 6-й, д. 21А, пом. 2</t>
  </si>
  <si>
    <t>38:12:010106:4058</t>
  </si>
  <si>
    <t>Иркутская область, р-н. Нижнеилимский, г. Железногорск-Илимский, кв-л. 6-й, д. 21А, пом. 3</t>
  </si>
  <si>
    <t>38:12:010106:4060</t>
  </si>
  <si>
    <t>Иркутская область, р-н. Нижнеилимский, г. Железногорск-Илимский, кв-л. 6-й, д. 21А, пом. 7</t>
  </si>
  <si>
    <t>38:12:010106:4110</t>
  </si>
  <si>
    <t>Иркутская область, р-н. Нижнеилимский, г. Железногорск-Илимский, кв-л. 6-й, д. 18/1</t>
  </si>
  <si>
    <t>38:12:010106:4111</t>
  </si>
  <si>
    <t>38:12:010106:4137</t>
  </si>
  <si>
    <t>38:12:010106:4183</t>
  </si>
  <si>
    <t>38:12:010106:483</t>
  </si>
  <si>
    <t>38:12:010106:4961</t>
  </si>
  <si>
    <t>38:12:010109:816</t>
  </si>
  <si>
    <t>Российская Федерация, Иркутская область, Нижнеилимский район, Железногорское городское поселение, г. Железногорск-Илимский, 12 микрорайон, ул. Рождественская, дом 2А, помещение 3</t>
  </si>
  <si>
    <t>38:12:010112:238</t>
  </si>
  <si>
    <t>38:12:010101:4938</t>
  </si>
  <si>
    <t>Иркутская область, р-н. Нижнеилимский, г. Железногорск-Илимский, кв-л. 3-й, д. 41, пом. 1</t>
  </si>
  <si>
    <t>38:12:010101:5163</t>
  </si>
  <si>
    <t>Иркутская область, р-н. Нижнеилимский, г. Железногорск-Илимский, кв-л. 6-й, д. 21, пом. 9/1</t>
  </si>
  <si>
    <t>38:12:010101:5164</t>
  </si>
  <si>
    <t>Иркутская область, р-н. Нижнеилимский, г. Железногорск-Илимский, кв-л. 6-й, д. 21, пом. 9/2</t>
  </si>
  <si>
    <t>38:12:010104:2021</t>
  </si>
  <si>
    <t>Иркутская область, р-н Нижнеилимский, г Железногорск-Илимский, ул Янгеля, д 6, офис 17, помещение № 1</t>
  </si>
  <si>
    <t>38:12:010104:2057</t>
  </si>
  <si>
    <t>38:12:010104:2082</t>
  </si>
  <si>
    <t>38:12:010104:2087</t>
  </si>
  <si>
    <t>Иркутская область, р-н. Нижнеилимский, г. Железногорск-Илимский, ул. Янгеля, д. 6, пом. 47</t>
  </si>
  <si>
    <t>38:12:010104:2097</t>
  </si>
  <si>
    <t>Иркутская область, Нижнеилимский район, г.Железногорск-Илимский, ул.Янгеля, дом 6, офис 8, кабинет 45</t>
  </si>
  <si>
    <t>38:12:010104:2113</t>
  </si>
  <si>
    <t>Иркутская область, Нижнеилимский район, г.Железногорск-Илимский, ул.Янгеля, дом 6, офис 8, кабинет 43, кабинет 44</t>
  </si>
  <si>
    <t>38:12:010104:2131</t>
  </si>
  <si>
    <t>Иркутская область, Нижнеилимский район, г.Железногорск-Илимский, ул.Янгеля, дом 6, офис 8, кабинет 41</t>
  </si>
  <si>
    <t>38:12:010104:2153</t>
  </si>
  <si>
    <t>38:12:010104:2211</t>
  </si>
  <si>
    <t>Иркутская область, р-н. Нижнеилимский, г. Железногорск-Илимский, ул. Янгеля, д. 16, пом. 4</t>
  </si>
  <si>
    <t>38:12:010104:2212</t>
  </si>
  <si>
    <t>Иркутская область, р-н. Нижнеилимский, г. Железногорск-Илимский, ул. Янгеля, д. 16, пом. 6</t>
  </si>
  <si>
    <t>38:12:010104:2213</t>
  </si>
  <si>
    <t>Иркутская область, р-н. Нижнеилимский, г. Железногорск-Илимский, ул. Янгеля, д. 16, пом. 5</t>
  </si>
  <si>
    <t>38:12:010104:2214</t>
  </si>
  <si>
    <t>Иркутская область, р-н. Нижнеилимский, г. Железногорск-Илимский, ул. Янгеля, д. 16, пом. 3</t>
  </si>
  <si>
    <t>38:12:010104:2215</t>
  </si>
  <si>
    <t>Иркутская область, р-н. Нижнеилимский, г. Железногорск-Илимский, ул. Янгеля, д. 16, пом. 7</t>
  </si>
  <si>
    <t>38:12:010104:2748</t>
  </si>
  <si>
    <t>Российская Федерация, Иркутская область, Нижнеилимский район, город Железногорск-Илимский, улица Янгеля, д 6</t>
  </si>
  <si>
    <t>38:12:010104:2774</t>
  </si>
  <si>
    <t>38:12:010104:354</t>
  </si>
  <si>
    <t>38:12:010104:356</t>
  </si>
  <si>
    <t>Иркутская область, р-н. Нижнеилимский, г. Железногорск-Илимский, кв-л. 8-й, д. 19, пом. 5</t>
  </si>
  <si>
    <t>38:12:010104:357</t>
  </si>
  <si>
    <t>Иркутская область, р-н. Нижнеилимский, г. Железногорск-Илимский, кв-л. 8-й, д. 19, пом. 6</t>
  </si>
  <si>
    <t>38:12:010104:404</t>
  </si>
  <si>
    <t>38:12:010105:4562</t>
  </si>
  <si>
    <t>38:12:010105:4838</t>
  </si>
  <si>
    <t>Иркутская область, р-н. Нижнеилимский, г. Железногорск-Илимский, кв-л. 3-й, д. 32Б, пом. 1</t>
  </si>
  <si>
    <t>38:12:010105:4839</t>
  </si>
  <si>
    <t>Иркутская область, р-н. Нижнеилимский, г. Железногорск-Илимский, кв-л. 3-й, д. 32Б, пом. 2</t>
  </si>
  <si>
    <t>38:12:010105:4840</t>
  </si>
  <si>
    <t>Иркутская область, Нижнеилимский район, г. Железногорск-Илимский, 3 квартал, дом 32Б, помещение № 3</t>
  </si>
  <si>
    <t>38:12:010105:6488</t>
  </si>
  <si>
    <t>Российская Федерация, Иркутская область, Нижнеилимский район, город Железногорск-Илимский, 3 квартал, дом 42, помещение №1</t>
  </si>
  <si>
    <t>38:12:010106:4160</t>
  </si>
  <si>
    <t>Российская Федерация, Иркутская область, Железногорск-Илимский г., квартал 6, д.21</t>
  </si>
  <si>
    <t>38:12:010106:4954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</si>
  <si>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дом 21</t>
  </si>
  <si>
    <t>Российская Федерация, Иркутская область, Нижнеилимский район, город Железногорск-Илимский, улица Янгеля, дом 6</t>
  </si>
  <si>
    <t>Иркутская область, муниципальный район Нижнеилимский, городское поселение Железногорское, город Железногорск-Илимский, квартал 8, дом 19, помещение 1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</si>
  <si>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Янгеля, дом 6, офис 17, пом 2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</si>
  <si>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дом 21а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</si>
  <si>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дом 10</t>
  </si>
  <si>
    <t>Российская Федерация, Иркутская область, Нижнеилимский район, Железногорск-Илимское городское поселение, г. Железногорск-Илимский, 10 квартал, № 1В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</si>
  <si>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Иващенко, здание 22</t>
  </si>
  <si>
    <t>Российская Федерация, Иркутская область, Нижнеилимский район, Железногорск-Илимское городское поселение, г. Железногорск-Илимский, ул. Иващенко, здание 16/1</t>
  </si>
  <si>
    <t>Иркутская область, Нижнеилимский район, г. Железногорск-Илимский, ул. Иващенко</t>
  </si>
  <si>
    <t>Таланцева Наталья Юрьевна</t>
  </si>
  <si>
    <t>Головизина Роза Ахнафовна 1/2
Шабхарова Любовь Яковлевна 1/2</t>
  </si>
  <si>
    <t>Сморчкова Оксана Валерьевна</t>
  </si>
  <si>
    <t>Юлдашев Озодбек Мурадилжанович</t>
  </si>
  <si>
    <t>Аскаров Абдулхамид Аскарович</t>
  </si>
  <si>
    <t>Юмашев Николай Иванович</t>
  </si>
  <si>
    <t>Зобков Семен Сергеевич 7/24
Зобкова Ксения Сергеевна 17/24</t>
  </si>
  <si>
    <t>Арсентьева Юлия Николаевна</t>
  </si>
  <si>
    <t>Мукина Юлия Александровна</t>
  </si>
  <si>
    <t>Афанасенко Ирина Геннадьевна</t>
  </si>
  <si>
    <t>Каюмов Музаффар Анваржанович</t>
  </si>
  <si>
    <t>Витко Виктория Николаевна 1/6
Короленко Александр Васильевич 1/12
Рудых Николай Николаевич 1/4
Короленко Иван Васильевич 1/2</t>
  </si>
  <si>
    <t>Есенков Иван Леонидович</t>
  </si>
  <si>
    <t>Мамуркова Ксения Сергеевна</t>
  </si>
  <si>
    <t>Складнев Дмитрий Валерьевич</t>
  </si>
  <si>
    <t>Арендатор объекта имущества</t>
  </si>
  <si>
    <t>ООО "Камелот"</t>
  </si>
  <si>
    <t>ООО "Фотон"</t>
  </si>
  <si>
    <t>ООО "Дионис"</t>
  </si>
  <si>
    <t>ООО "Хром"</t>
  </si>
  <si>
    <t>ООО "Алко-траст"</t>
  </si>
  <si>
    <t>ООО "Уран"</t>
  </si>
  <si>
    <t>ООО "Фортуна"
ООО "Хром"</t>
  </si>
  <si>
    <t>ООО "Норд"</t>
  </si>
  <si>
    <t>ООО "Хром"
Лобода Любовь Михайловна</t>
  </si>
  <si>
    <t>ООО "Орбита"
ООО "Баргузин"</t>
  </si>
  <si>
    <t>Карабанова Любовь Васильевна</t>
  </si>
  <si>
    <t>Бричкова Елена Георгиевна</t>
  </si>
  <si>
    <t>Абузарова Наталья Александровна</t>
  </si>
  <si>
    <t>ООО "Торгсервис 238"</t>
  </si>
  <si>
    <t>Пшеничников Иван Владимирович АЗС</t>
  </si>
  <si>
    <t>Кузьмина Юлия Николаевна</t>
  </si>
  <si>
    <t>ООО "Романова"</t>
  </si>
  <si>
    <t>ООО "Фортуна"
ООО "Алко-Траст"</t>
  </si>
  <si>
    <t>Пляскина Юлия Петровна</t>
  </si>
  <si>
    <t>Терехова Кристина Николаевна</t>
  </si>
  <si>
    <t>ООО "Мурман-Дон"</t>
  </si>
  <si>
    <t>ООО "Лесная Симфония"</t>
  </si>
  <si>
    <t>Пальшина Ольга Анатольевна</t>
  </si>
  <si>
    <t>2025 год</t>
  </si>
  <si>
    <t>Российская Федерация, Иркутская область, Нижнеилимский район, город Железногорск-Илимский, Коршуновский карьер, 44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</si>
  <si>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здание 16А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</si>
  <si>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7, дом 13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</si>
  <si>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Иващенко, здание 26а/2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</si>
  <si>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1, дом 27А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</si>
  <si>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здание 2Б</t>
  </si>
  <si>
    <t>38:12:020102:1590</t>
  </si>
  <si>
    <t>Иркутская область, р-н. Нижнеилимский, рп. Новая Игирма, ул. С.Бархатова, д. 97</t>
  </si>
  <si>
    <t>38:12:020102:3000</t>
  </si>
  <si>
    <t>Иркутская область, р-н. Нижнеилимский, рп. Новая Игирма, ул. Илимская, д. 31/2</t>
  </si>
  <si>
    <t>38:12:061401:263</t>
  </si>
  <si>
    <t>Российская Федерация, Иркутская область, муниципальный район Нижнеилимский, сельское поселение Шестаковское, поселок Шестаково, территория СНТ Илимский садовод, дом 1</t>
  </si>
  <si>
    <t>38:12:090201:425</t>
  </si>
  <si>
    <t>Иркутская область, Нижнеилимский район, п. Игирма, ул. Гагарина, д. 2</t>
  </si>
  <si>
    <t>38:12:090201:973</t>
  </si>
  <si>
    <t>Российская Федерация, Иркутская область, муниципальный район Нижнеилимский, сельское поселение Березняковское, поселок Игирма, улица 50 лет Октября, дом 2</t>
  </si>
  <si>
    <t>38:12:110101:571</t>
  </si>
  <si>
    <t>Российская Федерация, Иркутская область, муниципальный район Нижнеилимский, сельское поселение Дальнинское, поселок Дальний, улица Саратовская, здание 2</t>
  </si>
  <si>
    <t>38:12:150101:234</t>
  </si>
  <si>
    <t>Российская Федерация, Иркутская область, муниципальный район Нижнеилимский, сельское поселение Семигорское, поселок Семигорск, улица Кубанская, дом 14</t>
  </si>
  <si>
    <t>38:12:160101:39</t>
  </si>
  <si>
    <t>Иркутская область, р-н. Нижнеилимский, п. Соцгородок, ул. 50 лет Октября, д. 15</t>
  </si>
  <si>
    <t>38:12:160201:153</t>
  </si>
  <si>
    <t>Российская Федерация, Иркутская область, Нижнеилимский район, населенный пункт Участок Сохатый, промышленная площадка №1 (нижний склад)</t>
  </si>
  <si>
    <t>38:12:170101:491</t>
  </si>
  <si>
    <t>Иркутская область, р-н. Нижнеилимский, п. Новоилимск, ул. Транспортная, д. 8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</si>
  <si>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Транспортная, здание 66</t>
  </si>
  <si>
    <t>38:12:000000:1308</t>
  </si>
  <si>
    <t>Иркутская область, Нижнеилимский район, п. Радищев, д. 33</t>
  </si>
  <si>
    <t>38:12:000000:1434</t>
  </si>
  <si>
    <t>Российская Федерация, Иркутская область, муниципальный район Нижнеилимский, сельское поселение Хребтовское, поселок Хребтовая, улица Трактовая, дом 25А</t>
  </si>
  <si>
    <t>38:12:000000:2215</t>
  </si>
  <si>
    <t>Иркутская область, Нижнеилимский район, р.п. Новая Игирма, ул. С.Бархатова, д. 3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</si>
  <si>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Иващенко, дом 10В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</si>
  <si>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1, дом 50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</si>
  <si>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Иващенко, дом 22Д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</si>
  <si>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Иващенко, здание 22А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</si>
  <si>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дом 22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</si>
  <si>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9, дом 9а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</si>
  <si>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микрорайон 13, улица Энтузиастов, здание 10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</si>
  <si>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микрорайон 13, улица Энтузиастов, здание 1А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</si>
  <si>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микрорайон 13, улица Энтузиастов, дом 10А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</si>
  <si>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микрорайон 13, улица Строителей, здание 2А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</si>
  <si>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микрорайон 13, улица Энтузиастов, здание 4А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</si>
  <si>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микрорайон 13, улица Энтузиастов, здание 10Б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</si>
  <si>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40 лет ВЛКСМ, дом 30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</si>
  <si>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8, дом 26</t>
  </si>
  <si>
    <t>Российская Федерация, Иркутская область, Нижнеилимский район, г. Железногорск-Илимский, кв-л 8-й, д. 18А</t>
  </si>
  <si>
    <t>38:12:010105:1236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</si>
  <si>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квартал 1-й, здание 20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</si>
  <si>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2, дом 69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</si>
  <si>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1, здание 78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</si>
  <si>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дом 36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</si>
  <si>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здание 20Е</t>
  </si>
  <si>
    <t>Российская Федерация, Иркутская область, Нижнеилимский район, г. Железногорск-Илимский, 6-й квартал, №20К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</si>
  <si>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здание 20м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</si>
  <si>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здание 20б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</si>
  <si>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6А, дом 13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</si>
  <si>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10, дом 1а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</si>
  <si>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10, дом 6б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</si>
  <si>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микрорайон 11, улица Северная, здание 3А</t>
  </si>
  <si>
    <t>Иркутская область, Нижнеилимский район, г. Железногорск-Илимский, ул. Иващенко, д. 28/3А</t>
  </si>
  <si>
    <t>38:12:020101:1996</t>
  </si>
  <si>
    <t>Иркутская область, р-н. Нижнеилимский, рп. Новая Игирма, ул. С.Бархатова, д. 7А</t>
  </si>
  <si>
    <t>38:12:020101:2023</t>
  </si>
  <si>
    <t>Иркутская область, р-н. Нижнеилимский, рп. Новая Игирма, ул. Транспортная, д. 44А</t>
  </si>
  <si>
    <t>38:12:020101:2279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</si>
  <si>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квартал 3-й, здание 40</t>
  </si>
  <si>
    <t>38:12:020101:3163</t>
  </si>
  <si>
    <t>Иркутская область, Нижнеилимский район, р.п. Новая Игирма, переулок Нагорный, д.15</t>
  </si>
  <si>
    <t>38:12:020101:3428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</si>
  <si>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8 Марта, здание 8</t>
  </si>
  <si>
    <t>38:12:020101:888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</si>
  <si>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квартал 3-й, здание 30</t>
  </si>
  <si>
    <t>38:12:020102:1406</t>
  </si>
  <si>
    <t>Иркутская область, Нижнеилимский район, рп. Новая Игирма, ул. Новоселов, д. 35</t>
  </si>
  <si>
    <t>38:12:020102:1411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</si>
  <si>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С.Бархатова, здание 38а</t>
  </si>
  <si>
    <t>38:12:020102:1450</t>
  </si>
  <si>
    <t>Иркутская область, р-н. Нижнеилимский, рп. Новая Игирма, ул. С.Бархатова, д. 18</t>
  </si>
  <si>
    <t>38:12:020102:1600</t>
  </si>
  <si>
    <t>Иркутская область, р-н. Нижнеилимский, рп. Новая Игирма, ул. Чкалова, д. 3А</t>
  </si>
  <si>
    <t>38:12:020102:2488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</si>
  <si>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Гагарина, здание 35</t>
  </si>
  <si>
    <t>38:12:020102:2593</t>
  </si>
  <si>
    <t>Российская Федерация, Иркутская область, Нижнеилимский район, hп Новая Игирма, квартал 3, № 30/4</t>
  </si>
  <si>
    <t>38:12:020102:2828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</si>
  <si>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С.Бархатова, здание 22</t>
  </si>
  <si>
    <t>38:12:020102:2830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</si>
  <si>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Киевский, 32</t>
  </si>
  <si>
    <t>38:12:020102:2856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</si>
  <si>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С.Бархатова, здание 24</t>
  </si>
  <si>
    <t>38:12:020102:2861</t>
  </si>
  <si>
    <t>Иркутская область, р-н. Нижнеилимский, рп. Новая Игирма, ул. Волгоградская, д. 11а</t>
  </si>
  <si>
    <t>38:12:020102:2891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</si>
  <si>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Илимская, здание 31/3</t>
  </si>
  <si>
    <t>38:12:020102:2908</t>
  </si>
  <si>
    <t>Иркутская область, р-н. Нижнеилимский, рп. Новая Игирма, ул. Новоселов, д. 43</t>
  </si>
  <si>
    <t>38:12:020102:2925</t>
  </si>
  <si>
    <t>Иркутская область, р-н. Нижнеилимский, рп. Новая Игирма, ул. С.Бархатова, д. 19</t>
  </si>
  <si>
    <t>38:12:020102:3011</t>
  </si>
  <si>
    <t>Иркутская область, р-н. Нижнеилимский, рп. Новая Игирма, ул. С.Бархатова, д. 20</t>
  </si>
  <si>
    <t>38:12:020102:3142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</si>
  <si>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Зверева, дом 1</t>
  </si>
  <si>
    <t>38:12:020102:3172</t>
  </si>
  <si>
    <t>Иркутская область, Нижнеилимский район, р.п. Новая Игирма, ул. Илимская, дом 29А</t>
  </si>
  <si>
    <t>38:12:020102:3672</t>
  </si>
  <si>
    <t>Иркутская область, Нижнеилимский район, р.п. Новая Игирма, ул.Илимская, 31В/1</t>
  </si>
  <si>
    <t>38:12:020102:3696</t>
  </si>
  <si>
    <t>Иркутская область, Нижнеилимский район, р.п. Новая Игирма, улица С.Бархатова, 18А</t>
  </si>
  <si>
    <t>38:12:020102:3723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</si>
  <si>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квартал 3-й, дом 33</t>
  </si>
  <si>
    <t>38:12:020102:3760</t>
  </si>
  <si>
    <t>Иркутская область, Нижнеилимский район, Новоигирминское городское поселение, р.п. Новая Игирма, ул. С. Бархатова, д. 22А</t>
  </si>
  <si>
    <t>38:12:020102:738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</si>
  <si>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Студенческая, дом 7</t>
  </si>
  <si>
    <t>38:12:020102:790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</si>
  <si>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Калинина, дом 34</t>
  </si>
  <si>
    <t>38:12:020102:809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</si>
  <si>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Кильдерова, здание 41</t>
  </si>
  <si>
    <t>38:12:020102:844</t>
  </si>
  <si>
    <t>Иркутская область, р-н. Нижнеилимский, рп. Новая Игирма, ул. Калинина, д. 32</t>
  </si>
  <si>
    <t>38:12:020102:845</t>
  </si>
  <si>
    <t>Иркутская область, р-н. Нижнеилимский, рп. Новая Игирма, пер. Речной, д. 9</t>
  </si>
  <si>
    <t>38:12:020102:846</t>
  </si>
  <si>
    <t>Иркутская область, р-н. Нижнеилимский, рп. Новая Игирма, ул. Калинина, д. 27</t>
  </si>
  <si>
    <t>38:12:020102:866</t>
  </si>
  <si>
    <t>Иркутская область, р-н. Нижнеилимский, рп. Новая Игирма, ул. Волгоградская, д. 36</t>
  </si>
  <si>
    <t>38:12:020103:1412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</si>
  <si>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проезд Центральный, здание 2/1</t>
  </si>
  <si>
    <t>38:12:020103:1478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</si>
  <si>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проезд Центральный, здание 2</t>
  </si>
  <si>
    <t>38:12:020103:1591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</si>
  <si>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29</t>
  </si>
  <si>
    <t>38:12:020103:1599</t>
  </si>
  <si>
    <t>Иркутская область, Нижнеилимский район, рабочий поселок Новая Игирма, микрорайон Химки, дом 40</t>
  </si>
  <si>
    <t>38:12:020103:1727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</si>
  <si>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дом 26</t>
  </si>
  <si>
    <t>38:12:020103:1728</t>
  </si>
  <si>
    <t>Российская Федерация, Иркутская область, Нижнеилимский район, рабочий поселок Новая Игирма, улица Целинная, дом 13а</t>
  </si>
  <si>
    <t>38:12:020103:1741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</si>
  <si>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Солнечная, здание 15а</t>
  </si>
  <si>
    <t>38:12:020103:1807</t>
  </si>
  <si>
    <t>Иркутская область, р-н. Нижнеилимский, рп. Новая Игирма, мкр. Химки, д. 45</t>
  </si>
  <si>
    <t>38:12:020103:2314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</si>
  <si>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Дружбы, здание 24</t>
  </si>
  <si>
    <t>38:12:020103:2400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</si>
  <si>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43</t>
  </si>
  <si>
    <t>38:12:020103:409</t>
  </si>
  <si>
    <t>Иркутская область, р-н. Нижнеилимский, рп. Новая Игирма, мкр. Химки, д. 41</t>
  </si>
  <si>
    <t>38:12:020103:419</t>
  </si>
  <si>
    <t>Иркутская область, р-н. Нижнеилимский, рп. Новая Игирма, мкр. Химки, д. 44/А</t>
  </si>
  <si>
    <t>38:12:020103:729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</si>
  <si>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Целинная, дом 2а</t>
  </si>
  <si>
    <t>38:12:020103:732</t>
  </si>
  <si>
    <t>Иркутская область, р-н. Нижнеилимский, рп. Новая Игирма, ул. Солнечная, д. 17А</t>
  </si>
  <si>
    <t>38:12:020104:1426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</si>
  <si>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Восточный, улица Железногорская, дом 12а</t>
  </si>
  <si>
    <t>38:12:020104:2174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</si>
  <si>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38А</t>
  </si>
  <si>
    <t>38:12:020104:2273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</si>
  <si>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50</t>
  </si>
  <si>
    <t>38:12:020104:2277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</si>
  <si>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Восточный, улица Молодежная, здание 1</t>
  </si>
  <si>
    <t>38:12:020104:2827</t>
  </si>
  <si>
    <t>Российская Федерация, Иркутская область, Нижнеилимский муниципальный район, Новоигирминское городское поселение, Новая Игирма рабочий поселок, Восточный микрорайон, улица Харьковская, дом 17А</t>
  </si>
  <si>
    <t>38:12:020104:2905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</si>
  <si>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42</t>
  </si>
  <si>
    <t>38:12:020105:134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</si>
  <si>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Гагарина, дом 14</t>
  </si>
  <si>
    <t>38:12:020105:194</t>
  </si>
  <si>
    <t>Российская Федерация, Иркутская область, муниципальный район Нижнеилимский, сельское поселение Березняковское, поселок Игирма, улица Гагарина, здание 2а</t>
  </si>
  <si>
    <t>38:12:020105:325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</si>
  <si>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Гагарина, здание 12в</t>
  </si>
  <si>
    <t>38:12:020105:345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</si>
  <si>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проезд Восточная магистраль, дом 2/48</t>
  </si>
  <si>
    <t>38:12:020108:167</t>
  </si>
  <si>
    <t>Иркутская область, р-н. Нижнеилимский, рп. Новая Игирма, ул. Кубанская, д. 11</t>
  </si>
  <si>
    <t>38:12:020108:278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</si>
  <si>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Дорожная, дом 11а</t>
  </si>
  <si>
    <t>38:12:020108:410</t>
  </si>
  <si>
    <t>Иркутская область, р-н. Нижнеилимский, рп. Новая Игирма, ул. Кубанская, д. 17</t>
  </si>
  <si>
    <t>38:12:030101:1278</t>
  </si>
  <si>
    <t>Российская Федерация, Иркутская область, Нижнеилимский муниципальный район, Видимское городское поселение, р.п. Видим, ул. Советская, д.6</t>
  </si>
  <si>
    <t>38:12:030101:150</t>
  </si>
  <si>
    <t>Иркутская область, р-н. Нижнеилимский, рп. Видим, ул. Советская, д. 12а</t>
  </si>
  <si>
    <t>38:12:030101:448</t>
  </si>
  <si>
    <t>Российская Федерация, Иркутская область, муниципальный район Нижнеилимский, городское поселение Видимское, рабочий поселок Видим, улица Советская, дом 8</t>
  </si>
  <si>
    <t>38:12:030101:883</t>
  </si>
  <si>
    <t>Иркутская область, Нижнеилимский район, рп. Видим, ул. Советская, д. 10</t>
  </si>
  <si>
    <t>38:12:030101:949</t>
  </si>
  <si>
    <t>Иркутская область, р-н. Нижнеилимский, рп. Видим, ул. Советская, д. 33А</t>
  </si>
  <si>
    <t>38:12:030103:52</t>
  </si>
  <si>
    <t>Иркутская область, р-н. Нижнеилимский, рп. Видим, ул. Трактовая, д. 1А</t>
  </si>
  <si>
    <t>38:12:030201:243</t>
  </si>
  <si>
    <t>Российская Федерация, Иркутская область, муниципальный район Нижнеилимский, городское поселение Видимское, поселок Чистополянский, улица Лесная, дом 3</t>
  </si>
  <si>
    <t>38:12:030201:257</t>
  </si>
  <si>
    <t>Иркутская область, р-н. Нижнеилимский, п. Чистополянский, ул. Ленина, д. 1а</t>
  </si>
  <si>
    <t>38:12:030301:244</t>
  </si>
  <si>
    <t>Иркутская обл, р-н Нижнеилимский, п Каймоновский, ул Лесная, район детского сада</t>
  </si>
  <si>
    <t>38:12:030301:283</t>
  </si>
  <si>
    <t>Иркутская область, р-н. Нижнеилимский, п. Каймоновский, ул. Сибирская, д. 17А</t>
  </si>
  <si>
    <t>38:12:030301:322</t>
  </si>
  <si>
    <t>Российская Федерация, Иркутская область, Нижнеилимский район, п. Каймоновский, ул. Таёжная, дом 11А</t>
  </si>
  <si>
    <t>38:12:040104:1238</t>
  </si>
  <si>
    <t>Российская Федерация, Иркутская область, муниципальный район Нижнеилимский, городское поселение Рудногорское, рабочий поселок Рудногорск, улица Вокзальная, здание 1а</t>
  </si>
  <si>
    <t>38:12:040104:1638</t>
  </si>
  <si>
    <t>Иркутская область, р-н. Нижнеилимский, рп. Рудногорск, ул. Школьная, д. 18</t>
  </si>
  <si>
    <t>38:12:040104:1887</t>
  </si>
  <si>
    <t>Иркутская область, муниципальный район Нижнеилимский, городское поселение Рудногорское, рабочий поселок Рудногорск, улица Школьная, дом 20</t>
  </si>
  <si>
    <t>38:12:040104:3472</t>
  </si>
  <si>
    <t>Иркутская область, р-н. Нижнеилимский, рп. Рудногорск, ул. Школьная, д. 22</t>
  </si>
  <si>
    <t>38:12:040104:3477</t>
  </si>
  <si>
    <t>Иркутская область, р-н. Нижнеилимский, рп. Рудногорск, ул. Почтовая, д. 19</t>
  </si>
  <si>
    <t>38:12:040104:3671</t>
  </si>
  <si>
    <t>Российская Федерация, Иркутская область, Нижнеилимский район, р.п. Рудногорск, ул. Вокзальная, д. 3А</t>
  </si>
  <si>
    <t>38:12:040104:4166</t>
  </si>
  <si>
    <t>Российская Федерация, Иркутская область, Нижнеилимский район., рп. Рудногорск, ул. Школьная, 2А</t>
  </si>
  <si>
    <t>38:12:050101:1157</t>
  </si>
  <si>
    <t>Российская Федерация, Иркутская область, муниципальный район Нижнеилимский, сельское поселение Хребтовское, поселок Хребтовая, улица Калинина, дом 4</t>
  </si>
  <si>
    <t>38:12:050105:202</t>
  </si>
  <si>
    <t>Российская Федерация, Иркутская область, муниципальный район Нижнеилимский, городское поселение Видимское, рабочий поселок Видим, улица Трактовая, дом 40</t>
  </si>
  <si>
    <t>38:12:050105:369</t>
  </si>
  <si>
    <t>Иркутская область, р-н. Нижнеилимский, рп. Хребтовая, ул. Трактовая, д. 46</t>
  </si>
  <si>
    <t>38:12:060102:123</t>
  </si>
  <si>
    <t>Российская Федерация, Иркутская область, муниципальный район Нижнеилимский, сельское поселение Шестаковское, поселок Шестаково, улица Октябрьская, здание 33а</t>
  </si>
  <si>
    <t>38:12:060102:741</t>
  </si>
  <si>
    <t>Российская Федерация, Иркутская область, муниципальный район Нижнеилимский, сельское поселение Шестаковское, поселок Шестаково, улица Октябрьская, строение 31А</t>
  </si>
  <si>
    <t>38:12:060102:744</t>
  </si>
  <si>
    <t>Иркутская область, Нижнеилимский район, п. Шестаково, ул. Ленина, д. 3А/1</t>
  </si>
  <si>
    <t>38:12:070101:484</t>
  </si>
  <si>
    <t>Российская Федерация, Иркутская область, муниципальный район Нижнеилимский, городское поселение Радищевское, рабочий поселок Радищев, дом 3А</t>
  </si>
  <si>
    <t>38:12:090101:1145</t>
  </si>
  <si>
    <t>Иркутская область, р-н. Нижнеилимский, п. Березняки, ул. Янгеля, д. 27</t>
  </si>
  <si>
    <t>38:12:090101:1146</t>
  </si>
  <si>
    <t>Иркутская область, р-н. Нижнеилимский, п. Березняки, ул. Янгеля, д. 24</t>
  </si>
  <si>
    <t>38:12:100101:758</t>
  </si>
  <si>
    <t xml:space="preserve">
Российская Федерация, Иркутская область, муниципальный район Нижнеилимский, сельское поселение Брусничное, поселок Брусничный, улица Ленина, дом 7а</t>
  </si>
  <si>
    <t>Российская Федерация, Иркутская область, муниципальный район Нижнеилимский, сельское поселение Речушинское, поселок Речушка, улица Пионерская, дом 16в</t>
  </si>
  <si>
    <t>38:12:140101:1004</t>
  </si>
  <si>
    <t>38:12:140101:1017</t>
  </si>
  <si>
    <t>Иркутская область, р-н. Нижнеилимский, п. Речушка, ул. Пионерская, д. 16Б</t>
  </si>
  <si>
    <t>38:12:180101:673</t>
  </si>
  <si>
    <t>Иркутская область, р-н. Нижнеилимский, п. Коршуновский, ул. Ленина, д. 9</t>
  </si>
  <si>
    <t>38:12:000000:1341</t>
  </si>
  <si>
    <t>Российская Федерация, Иркутская область, р-н. Нижнеилимский, рп. Рудногорск, ул. Рубежная, д. 4б</t>
  </si>
  <si>
    <t>38:12:000000:1362</t>
  </si>
  <si>
    <t>Российская Федерация, Иркутская область, Нижнеилимский район, р.п. Хребтовая, пост ГИБДД</t>
  </si>
  <si>
    <t>38:12:020105:331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</si>
  <si>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Гагарина, сооружение 2в</t>
  </si>
  <si>
    <t>38:12:050101:393</t>
  </si>
  <si>
    <t>Иркутская область, Нижнеилимский район, рп. Хребтовая, в районе базы ГСМ Оренбургского ЛПХ</t>
  </si>
  <si>
    <t>38:12:030201:246</t>
  </si>
  <si>
    <t>Российская Федерация, Иркутская область, муниципальный район Нижнеилимский, городское поселение Видимское, поселок Чистополянский, улица Гагарина, дом 32</t>
  </si>
  <si>
    <t>Кадастровый номер здания (строения, сооружения)</t>
  </si>
  <si>
    <t>Кадастровый номер помещения</t>
  </si>
  <si>
    <t>38:12:000000:1642</t>
  </si>
  <si>
    <t>Российская Федерация, Иркутская область, Нижнеилимский муниципальный район, Рудногорское городское поселение, р.п. Рудногорск, ул. Вокзальная, №1/4А</t>
  </si>
  <si>
    <t>Российская Федерация, Иркутская область, р-н. Нижнеилимский, г. Железногорск-Илимский, ул. Янгеля, д. 6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</si>
  <si>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Янгеля, здание 16, помещение 11</t>
  </si>
  <si>
    <t>Российская Федерация, Иркутская область, Нижнеилимский район, город Железногорск-Илимский, квартал 2, № 71/2</t>
  </si>
  <si>
    <t>38:12:020101:2005</t>
  </si>
  <si>
    <t>Иркутская область, Нижнеилимский район, п. Новая Игирма, квартал 1, д. 2, пом. 1</t>
  </si>
  <si>
    <t>38:12:020101:2028</t>
  </si>
  <si>
    <t>Иркутская область, р-н. Нижнеилимский, рп. Новая Игирма, кв-л. 1-й, д. 2, пом. 2</t>
  </si>
  <si>
    <t>38:12:020101:2057</t>
  </si>
  <si>
    <t>Иркутская область, Нижнеилимский р-н, п. Новая Игирма, ул. С.Бархатова, д. 1</t>
  </si>
  <si>
    <t>38:12:020101:2119</t>
  </si>
  <si>
    <t>Иркутская область, Нижнеилимский район, рп. Новая Игирма, ул. С. Бархатова, д. 1</t>
  </si>
  <si>
    <t>38:12:020102:2667</t>
  </si>
  <si>
    <t>Иркутская область, Нижнеилимский р-н, Новая Игирма п., Пионерская ул., д.56А</t>
  </si>
  <si>
    <t>38:12:020103:1602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</si>
  <si>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34, помещение 3</t>
  </si>
  <si>
    <t>38:12:020103:1603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</si>
  <si>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34, помещение 2</t>
  </si>
  <si>
    <t>38:12:020103:1606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</si>
  <si>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34, помещение 4</t>
  </si>
  <si>
    <t>38:12:020103:1607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</si>
  <si>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34, помещение 1</t>
  </si>
  <si>
    <t>38:12:040104:3645</t>
  </si>
  <si>
    <t>Иркутская область, Нижнеилимский р-н, Рудногорск п., Почтовая ул., д.23</t>
  </si>
  <si>
    <t>38:12:170101:1376</t>
  </si>
  <si>
    <t>Российская Федерация, Иркутская область, Нижнеилимский район, п. Новоилимск, ул. Зверева, дом 17, помещение 1</t>
  </si>
  <si>
    <t>38:12:170101:872</t>
  </si>
  <si>
    <t>Российская Федерация, Иркутская область, муниципальный район Нижнеилимский, сельское поселение Новоилимское, поселок Новоилимск, улица Зверева, дом 17</t>
  </si>
  <si>
    <t>38:12:020101:1097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</si>
  <si>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квартал 3-й, дом 18, квартира 2</t>
  </si>
  <si>
    <t>38:12:000000:1087</t>
  </si>
  <si>
    <t>Иркутская область, Нижнеилимский р-н, рп Новая Игирма, мкр. Химки, дом 10, № 33</t>
  </si>
  <si>
    <t>38:12:000000:1651</t>
  </si>
  <si>
    <t>Иркутская область, Нижнеилимский р-н, рп Янгель, мкр. Звездный, д. 1, № 22</t>
  </si>
  <si>
    <t>38:12:000000:701</t>
  </si>
  <si>
    <t>Иркутская область, Нижнеилимский р-н, Новая Игирма п., Пионерская ул., д.1А/1</t>
  </si>
  <si>
    <t>38:12:010105:3930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</si>
  <si>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дом 28, квартира 33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</si>
  <si>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дом 21, помещение 3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</si>
  <si>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дом 31, квартира 36</t>
  </si>
  <si>
    <t>Российская Федерация, Иркутская область, р-н. Нижнеилимский, г. Железногорск-Илимский, кв-л. 6-й, д. 11, пом 2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</si>
  <si>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дом 11, помещение 1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</si>
  <si>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дом 7, помещение 3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</si>
  <si>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д. 7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</si>
  <si>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дом 11, помещение 3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</si>
  <si>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Иващенко, дом 1, помещение 58</t>
  </si>
  <si>
    <t>38:12:020101:1421</t>
  </si>
  <si>
    <t>Иркутская область, р-н. Нижнеилимский, рп. Новая Игирма, кв-л. 3-й, д. 19, пом. 17</t>
  </si>
  <si>
    <t>38:12:020101:2103</t>
  </si>
  <si>
    <t>Иркутская область, Нижнеилимский р-н, рп Новая Игирма, квартал 3, д.21, кв.17</t>
  </si>
  <si>
    <t>38:12:020101:641</t>
  </si>
  <si>
    <t>Иркутская область, р-н. Нижнеилимский, рп. Новая Игирма, кв-л. 3-й, д. 74, пом. 44</t>
  </si>
  <si>
    <t>38:12:020102:2435</t>
  </si>
  <si>
    <t>Иркутская область, Нижнеилимский район, р.п. Новая Игирма, кв-л 3-й, д. 36, помещение 10</t>
  </si>
  <si>
    <t>38:12:020102:2707</t>
  </si>
  <si>
    <t>Российская Федерация, Иркутская область, Нижнеилимский район, п. Новая Игирма, ул.Кильдерова, д.21, кв.2/1</t>
  </si>
  <si>
    <t>38:12:020102:932</t>
  </si>
  <si>
    <t>38:12:020102:960</t>
  </si>
  <si>
    <t>Российская Федерация, Иркутская область, Нижнеилимский район, р.п. Новая Игирма, квартал 3, д. 36, пом. 7</t>
  </si>
  <si>
    <t>38:12:020103:1460</t>
  </si>
  <si>
    <t>Российская Федерация, Иркутская область, Нижнеилимский муниципальный район, Новоигирминское городское поселение, рабочий поселок Новая Игирма, микрорайон Химки, дом 1А, помещение 21А</t>
  </si>
  <si>
    <t>38:12:020103:1516</t>
  </si>
  <si>
    <t>Иркутская область, р-н. Нижнеилимский, рп. Новая Игирма, мкр. Химки, д. 23, пом. 52</t>
  </si>
  <si>
    <t>38:12:020103:1608</t>
  </si>
  <si>
    <t>Иркутская область, Нижнеилимский район, р.п.Новая Игирма, мкр-н Химки, д.10, пом.31</t>
  </si>
  <si>
    <t>38:12:020103:483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</si>
  <si>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дом 1а, квартира 1</t>
  </si>
  <si>
    <t>38:12:020103:576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</si>
  <si>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дом 10, квартира 3</t>
  </si>
  <si>
    <t>38:12:020103:774</t>
  </si>
  <si>
    <t>Иркутская область, р-н Нижнеилимский, рп Новая Игирма, мкр Химки, д 3, №1</t>
  </si>
  <si>
    <t>38:12:020103:855</t>
  </si>
  <si>
    <t>Российская Федерация, Иркутская область, Нижнеилимский район, р.п. Новая Игирма, м-он. Химки, дом 1а, пом. 3</t>
  </si>
  <si>
    <t>38:12:020103:963</t>
  </si>
  <si>
    <t>Иркутская область, р-н. Нижнеилимский, рп. Новая Игирма, мкр. Химки, д. 10, кв. 2</t>
  </si>
  <si>
    <t>38:12:020104:1290</t>
  </si>
  <si>
    <t>Иркутская область, р-н. Нижнеилимский, рп. Новая Игирма, мкр. Химки, д. 24, пом. 123</t>
  </si>
  <si>
    <t>38:12:020104:1573</t>
  </si>
  <si>
    <t>Иркутская область, Нижнеилимский район, р.п. Новая Игирма, мкр. Химки, д. 21, кв. 43</t>
  </si>
  <si>
    <t>38:12:040104:1546</t>
  </si>
  <si>
    <t>Иркутская область, Нижнеилимский район, р.п. Рудногорск, ул. Вокзальная, д. 1/5, № 21</t>
  </si>
  <si>
    <t>38:12:040104:2402</t>
  </si>
  <si>
    <t>Российская Федерация, Иркутская область, р-н. Нижнеилимский, рп. Рудногорск, ул. Вокзальная, д. 1/6, 54</t>
  </si>
  <si>
    <t>38:12:040104:2414</t>
  </si>
  <si>
    <t>Иркутская область, р-н. Нижнеилимский, рп. Рудногорск, ул. Вокзальная, д. 1/12, кв. 1</t>
  </si>
  <si>
    <t>38:12:040104:3475</t>
  </si>
  <si>
    <t>Иркутская область, р-н. Нижнеилимский, рп. Рудногорск, ул. Вокзальная, д. 1/5, пом. 4</t>
  </si>
  <si>
    <t>38:12:040104:3652</t>
  </si>
  <si>
    <t>Иркутская область, Нижнеилимский район, р.п.Рудногорск, ул.Вокзальная, дом 1/4, помещение 65</t>
  </si>
  <si>
    <t>38:12:060102:831</t>
  </si>
  <si>
    <t>Российская Федерация, Иркутская область, муниципальный район Нижнеилимский, сельское поселение Шестаковское, поселок Шестаково, улица Космонавтов, дом 48, помещение 1</t>
  </si>
  <si>
    <t>38:12:070101:631</t>
  </si>
  <si>
    <t>Иркутская область, р-н Нижнеилимский, рп Радищев, д 4, пом 23</t>
  </si>
  <si>
    <t>38:12:080101:345</t>
  </si>
  <si>
    <t>Иркутская область, Нижнеилимский район, рп. Янгель, мкр. Звездный, д. 1, №74</t>
  </si>
  <si>
    <t>38:12:080101:668</t>
  </si>
  <si>
    <t>Иркутская область, р-н Нижнеилимский, рп Радищев, д 3, кв 62</t>
  </si>
  <si>
    <t>38:12:080101:830</t>
  </si>
  <si>
    <t>Иркутская область, р-н. Нижнеилимский, рп. Янгель, мкр. Звездный, д. 2, №. 24</t>
  </si>
  <si>
    <t>38:12:080101:837</t>
  </si>
  <si>
    <t>Иркутская область, р-н. Нижнеилимский, рп. Янгель, мкр. Звездный, д. 2, кв. 52</t>
  </si>
  <si>
    <t>38:12:080101:989</t>
  </si>
  <si>
    <t>Иркутская область, р-н Нижнеилимский, рп Радищев, д 3, кв 1</t>
  </si>
  <si>
    <t>38:12:090101:903</t>
  </si>
  <si>
    <t>Российская Федерация, Иркутская область, Нижнеилимский район, п. Березняки, ул. Янгеля, дом № 34, пом. 1</t>
  </si>
  <si>
    <t>38:12:140101:1067</t>
  </si>
  <si>
    <t>Иркутская область, р-н. Нижнеилимский, п. Речушка, ул. Пионерская, д. 10, кв. 3/4</t>
  </si>
  <si>
    <t>38:12:140101:398</t>
  </si>
  <si>
    <t>Российская Федерация, Иркутская область, муниципальный район Нижнеилимский, сельское поселение Речушинское, поселок Речушка, улица Молодёжная, дом 19, квартира 1</t>
  </si>
  <si>
    <t>38:12:170101:690</t>
  </si>
  <si>
    <t>Российская Федерация, Иркутская область, муниципальный район Нижнеилимский, сельское поселение Новоилимское, поселок Новоилимск, улица Зверева, дом 11, торговый зал 1</t>
  </si>
  <si>
    <t>38:12:180101:640</t>
  </si>
  <si>
    <t>Иркутская область, р-н. Нижнеилимский, п. Коршуновский, ул. Ленина, д. 6, пом. 3</t>
  </si>
  <si>
    <t>38:12:180101:829</t>
  </si>
  <si>
    <t>Иркутская область, р-н. Нижнеилимский, п. Коршуновский, ул. Ленина, д. 6, пом. 2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</si>
  <si>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Янгеля, дом 6, офис 1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</si>
  <si>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Янгеля, дом 6, офис 8, помещение 42</t>
  </si>
  <si>
    <t>Российская Федерация, Иркутская область, Железногорск-Илимский г., квартал 2, д.71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</si>
  <si>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6, д. 21а</t>
  </si>
  <si>
    <t>38:12:010106:4149</t>
  </si>
  <si>
    <t>Российская Федерация, Иркутская область, Нижнеилимский район, город Железногорск-Илимский, квартал 6, дом 21</t>
  </si>
  <si>
    <t>38:12:020101:2006</t>
  </si>
  <si>
    <t>Российская Федерация, Иркутская область, р-н. Нижнеилимский, рп. Новая Игирма, пер. Нагорный, д. 5/2</t>
  </si>
  <si>
    <t>38:12:020101:2198</t>
  </si>
  <si>
    <t>Иркутская область, р-н. Нижнеилимский, рп. Новая Игирма, кв-л. 3-й, д. 31</t>
  </si>
  <si>
    <t>38:12:020104:2224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</si>
  <si>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дом 25/1</t>
  </si>
  <si>
    <t>38:12:020104:2225</t>
  </si>
  <si>
    <t>Российская Федерация, Иркутская область, р-н. Нижнеилимский, рп. Новая Игирма, мкр. Химки, д. 25/1</t>
  </si>
  <si>
    <t>38:12:040104:3490</t>
  </si>
  <si>
    <t>Российская Федерация, Иркутская область, муниципальный район Нижнеилимский, городское поселение Рудногорское, рабочий поселок Рудногорск, улица Вокзальная, дом 12, помещение 2</t>
  </si>
  <si>
    <t>38:12:040104:3491</t>
  </si>
  <si>
    <t>Российская Федерация, Иркутская область, муниципальный район Нижнеилимский, городское поселение Рудногорское, рабочий поселок Рудногорск, улица Вокзальная, дом 12, помещение 1</t>
  </si>
  <si>
    <t>38:12:060102:787</t>
  </si>
  <si>
    <t>Иркутская область, р-н. Нижнеилимский, рп. Шестаково, ул. Ленина, д. 20А</t>
  </si>
  <si>
    <t>38:12:090101:682</t>
  </si>
  <si>
    <t>Иркутская область, р-н. Нижнеилимский, п. Березняки, ул. Янгеля, д. 22А, кв. 1</t>
  </si>
  <si>
    <t>38:12:090101:683</t>
  </si>
  <si>
    <t>Иркутская область, Нижнеилимский район, п. Березняки, ул. Янгеля, д. 22А, пом. 2</t>
  </si>
  <si>
    <t>38:12:180101:1028</t>
  </si>
  <si>
    <t>Иркутская область, р-н. Нижнеилимский, рп. Янгель, мкр. Космонавтов, д. 7а, пом. 1</t>
  </si>
  <si>
    <t>38:12:180101:1058</t>
  </si>
  <si>
    <t>Иркутская область, р-н. Нижнеилимский, рп. Янгель, мкр. Космонавтов, д. 7А, пом. 2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</si>
  <si>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7, здание 19, помещение 19/2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</si>
  <si>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Янгеля, здание 16, помещение 2</t>
  </si>
  <si>
    <t>38:12:140101:367</t>
  </si>
  <si>
    <t>Иркутская область, р-н. Нижнеилимский, п. Речушка, ул. Мира, д. 20, кв. 2</t>
  </si>
  <si>
    <t>38:12:000000:1163</t>
  </si>
  <si>
    <t>Иркутская область, Нижнеилимский район, пос.Новоилимский, ул.Транспортная, д.6, пом. № 2</t>
  </si>
  <si>
    <t>38:12:000000:952</t>
  </si>
  <si>
    <t>Российская Федерация, Иркутская область, муниципальный район Нижнеилимский, сельское поселение Новоилимское, поселок Новоилимск, улица Транспортная, дом 6, помещение 1</t>
  </si>
  <si>
    <t>38:12:000000:2754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</si>
  <si>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6А, зд.9, помещ.1</t>
  </si>
  <si>
    <t>38:12:000000:2755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</si>
  <si>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6А, здание 9, помещение 2</t>
  </si>
  <si>
    <t>38:12:010105:4613</t>
  </si>
  <si>
    <t>Российская Федерация, Иркутская область, р-н. Нижнеилимский, г. Железногорск-Илимский, кв-л. 1-й, д. 6а</t>
  </si>
  <si>
    <t>38:12:010105:4512</t>
  </si>
  <si>
    <t>Иркутская область, Нижнеилимский район, г. Железногорск-Илимский, кв-л. 2-й, д. 15, пом. 2</t>
  </si>
  <si>
    <t>38:12:010105:4606</t>
  </si>
  <si>
    <t>Иркутская область, Нижнеилимский район, г.Железногорск-Илимский, кв-л 3, д.12</t>
  </si>
  <si>
    <t>38:12:010105:4588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</si>
  <si>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2, дом 53</t>
  </si>
  <si>
    <t>38:12:000000:1653</t>
  </si>
  <si>
    <t>Иркутская область, Нижнеилимский район, г.Железногорск-Илимский, квартал 3, д.2, пом. № 2</t>
  </si>
  <si>
    <t>38:12:000000:981</t>
  </si>
  <si>
    <t>Иркутская область, р-н. Нижнеилимский, рп. Новая Игирма, кв-л. 3-й, д. 74, кв. 35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</si>
  <si>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район Горбаки, 2</t>
  </si>
  <si>
    <t>38:12:010106:4964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</si>
  <si>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7, здание 20/1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</si>
  <si>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Транспортная, здание 68А</t>
  </si>
  <si>
    <t>38:12:020101:3596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</si>
  <si>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Киевский, улица 50 лет Октября, д 9А</t>
  </si>
  <si>
    <t>38:12:020102:3655</t>
  </si>
  <si>
    <t>Иркутская область, Нижнеилимский район, р.п. Новая Игирма, улица Кильдерова, дом 41/1</t>
  </si>
  <si>
    <t>38:12:020102:3769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</si>
  <si>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улица Новоселов, здание 70</t>
  </si>
  <si>
    <t>38:12:020105:410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</si>
  <si>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проезд Восточная магистраль, дом 2/48А</t>
  </si>
  <si>
    <t>38:12:030101:838</t>
  </si>
  <si>
    <t>Российская Федерация, Иркутская область, муниципальный район Нижнеилимский, городское поселение Видимское, рабочий поселок Видим, улица Советская, здание 31</t>
  </si>
  <si>
    <t>38:12:150101:201</t>
  </si>
  <si>
    <t>Российская Федерация, Иркутская область, муниципальный район Нижнеилимский, сельское поселение Семигорское, поселок Семигорск, улица Трактовая, дом 23</t>
  </si>
  <si>
    <t>38:12:020103:731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</si>
  <si>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9А</t>
  </si>
  <si>
    <t>38:12:010108:2036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</si>
  <si>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10, здание 7А</t>
  </si>
  <si>
    <t>38:12:020104:2182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</si>
  <si>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микрорайон Химки, здание 25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</si>
  <si>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дом 41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</si>
  <si>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3, дом 32б</t>
  </si>
  <si>
    <t>38:12:020101:2100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</si>
  <si>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квартал 3-й, здание 31</t>
  </si>
  <si>
    <t>38:12:040104:1605</t>
  </si>
  <si>
    <t>Иркутская область, р-н. Нижнеилимский, рп. Рудногорск, ул. Вокзальная, д. 12</t>
  </si>
  <si>
    <t>38:12:060102:786</t>
  </si>
  <si>
    <t>Российская Федерация, Иркутская область, муниципальный район Нижнеилимский, сельское поселение Шестаковское, поселок Шестаково, улица Ленина, дом 20а</t>
  </si>
  <si>
    <t>38:12:090101:636</t>
  </si>
  <si>
    <t>Иркутская область, р-н. Нижнеилимский, п. Березняки, ул. Янгеля, д. 22А</t>
  </si>
  <si>
    <t>38:12:140101:231</t>
  </si>
  <si>
    <t>Иркутская область, р-н. Нижнеилимский, п. Речушка, ул. Пионерская, д. 16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</si>
  <si>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улица Янгеля, здание 16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</si>
  <si>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7, здание 19</t>
  </si>
  <si>
    <t>38:12:020101:1951</t>
  </si>
  <si>
    <t>Российская Федерация, Иркутская область, муниципальный район Нижнеилимский, городское поселение Новоигирминское, рабочий поселок Новая Игирма, переулок Нагорный, здание 5</t>
  </si>
  <si>
    <t>38:12:180101:681</t>
  </si>
  <si>
    <t>Иркутская область, р-н. Нижнеилимский, рп. Янгель, мкр. Космонавтов, д. 7а</t>
  </si>
  <si>
    <t>Налог, начисленный за 2025 год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</si>
  <si>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1, дом 84</t>
  </si>
  <si>
    <t>Иркутская область, Нижнеилимский район, р.п. Новая Игирма, квартал 3, дом 13, пом. 32</t>
  </si>
  <si>
    <t>Сумма</t>
  </si>
  <si>
    <t>Во сколько раз</t>
  </si>
  <si>
    <t>кадастровая стоимость по 100 тыс. рублей</t>
  </si>
  <si>
    <t>кадастровая стоимость более 500 тыс. по 1 млн. рублей</t>
  </si>
  <si>
    <t>кадастровая стоимость более 100 тыс. по 500 тыс. рублей</t>
  </si>
  <si>
    <t>кадастровая стоимость более 1 млн. по 5 млн. рублей</t>
  </si>
  <si>
    <t>кадастровая стоимость более 5 млн. по 10 млн. рублей</t>
  </si>
  <si>
    <t>рост средний 0,5</t>
  </si>
  <si>
    <t>рост общий 0,5</t>
  </si>
  <si>
    <t>рост макс 0,5</t>
  </si>
  <si>
    <t>Разница текущая</t>
  </si>
  <si>
    <t>Налог 0,5 &lt; 1 млн</t>
  </si>
  <si>
    <t>Налог 0,5 &lt; 5 млн</t>
  </si>
  <si>
    <t>Налог 0,5 &lt; 10 млн</t>
  </si>
  <si>
    <t>Налог 0,5 &lt; 300 млн</t>
  </si>
  <si>
    <t>Налог по-Железногорски
(0,5 &lt; 0,5 млн)</t>
  </si>
  <si>
    <t>Налоговая ставка (действующая)</t>
  </si>
  <si>
    <t>рост общий 0,75</t>
  </si>
  <si>
    <t>рост макс 0,75</t>
  </si>
  <si>
    <t>При действующих ставках по Железногорску-Илимскому (0,5 &lt; 0,5 млн)</t>
  </si>
  <si>
    <t>При ставках 0,5 &lt; 1 млн</t>
  </si>
  <si>
    <t>При ставках 0,5 &lt; 5 млн</t>
  </si>
  <si>
    <t>рост средний 0,75</t>
  </si>
  <si>
    <t>Кадастровая стоимость не превышает 100 тыс. рублей</t>
  </si>
  <si>
    <t>Кадастровая стоимость более 100 тыс. рублей и не превышает 500 тыс. рублей</t>
  </si>
  <si>
    <t>Кадастровая стоимость более 500 тыс. рублей и не превышает 1 млн. рублей</t>
  </si>
  <si>
    <t>Кадастровая стоимость более 1 млн. рублей и не превышает 5 млн. рублей</t>
  </si>
  <si>
    <t>Кадастровая стоимость более 5 млн. рублей и не превышает 10 млн. рублей</t>
  </si>
  <si>
    <t>Кадастровая стоимость более 10 млн. рублей</t>
  </si>
  <si>
    <t>Расчетный объем поступлений, тыс. рублей</t>
  </si>
  <si>
    <t>Объем поступлений по отношению к действующему</t>
  </si>
  <si>
    <t>Количество объектов налогообложения, в отношении которых возможен рост налога</t>
  </si>
  <si>
    <t>Количество объектов налогообложения, в отношении которых возможно снижение налога</t>
  </si>
  <si>
    <t>ИТОГО</t>
  </si>
  <si>
    <t>Кадастровая стоимость объекта налогообложения</t>
  </si>
  <si>
    <t>х</t>
  </si>
  <si>
    <t>№ п/п</t>
  </si>
  <si>
    <t>Рост налоговых платежей в среднем, рублей</t>
  </si>
  <si>
    <t>Рост налоговых платежей максимальный, рублей</t>
  </si>
  <si>
    <t>снижение общее</t>
  </si>
  <si>
    <t>снижение макс</t>
  </si>
  <si>
    <t>Снижение налоговых платежей в среднем, рублей</t>
  </si>
  <si>
    <t>Снижение налоговых платежей максимальное, рублей</t>
  </si>
  <si>
    <t>снижение среднее</t>
  </si>
  <si>
    <t>ВАРИАНТ "1,5 % ДЛЯ ОБЪЕКТОВ, КАДАСТРОВАЯ СТОИМОСТЬ КОТОРЫХ ПРЕВЫШАЕТ 500 ТЫС. РУБЛЕЙ"</t>
  </si>
  <si>
    <t>ВАРИАНТ "1,5 % ДЛЯ ОБЪЕКТОВ, КАДАСТРОВАЯ СТОИМОСТЬ КОТОРЫХ ПРЕВЫШАЕТ 1 МЛН. РУБЛЕЙ"</t>
  </si>
  <si>
    <t>ВАРИАНТ "1,5 % ДЛЯ ОБЪЕКТОВ, КАДАСТРОВАЯ СТОИМОСТЬ КОТОРЫХ ПРЕВЫШАЕТ 5 МЛН. РУБЛЕЙ"</t>
  </si>
  <si>
    <t>Российская Федерация, Иркутская область, р-н. Нижнеилимский, г. Железногорск-Илимский, кв-л. 8-й, д. 6, пом. 78</t>
  </si>
  <si>
    <t>Российская Федерация, Иркутская область, муниципальный район Нижнеилимский, городское поселение Железногорское, город Железногорск-Илимский, квартал 7, здание 19, помещение 19/1</t>
  </si>
  <si>
    <t>Российская Федерация, Иркутская область, Нижнеилимский район, г. Железногорск-Илимский, квартал 6, д. 9</t>
  </si>
  <si>
    <t>Текущий налог</t>
  </si>
  <si>
    <t>Налог 0,5 &lt;= 500 000,00; 1,5 &gt; 500 000,00</t>
  </si>
  <si>
    <t>Налог 0,5 &lt;= 1 000 000,00; 1,5 &gt; 1 000 000,00</t>
  </si>
  <si>
    <t>рост</t>
  </si>
  <si>
    <t>снижение</t>
  </si>
  <si>
    <t>Налог 0,5 &lt;= 5 000 000,00; 1,5 &gt; 5 000 000,00</t>
  </si>
  <si>
    <t>Коршуновский</t>
  </si>
  <si>
    <t>Разница</t>
  </si>
  <si>
    <t>Размер налога</t>
  </si>
  <si>
    <t>Новоилимск</t>
  </si>
  <si>
    <t>Соцгородок</t>
  </si>
  <si>
    <t>Семигорск</t>
  </si>
  <si>
    <t>Речушка</t>
  </si>
  <si>
    <t>Дальний</t>
  </si>
  <si>
    <t>Брусничный</t>
  </si>
  <si>
    <t>Березняки</t>
  </si>
  <si>
    <t>Янгель</t>
  </si>
  <si>
    <t>Радищев</t>
  </si>
  <si>
    <t>Шестаково</t>
  </si>
  <si>
    <t>Хребтовая</t>
  </si>
  <si>
    <t>Рудногорск</t>
  </si>
  <si>
    <t>Видим</t>
  </si>
  <si>
    <t>Новая Игирма</t>
  </si>
  <si>
    <t>Железногорск-Илимский</t>
  </si>
  <si>
    <t>&lt;= 100 000</t>
  </si>
  <si>
    <t>&lt;= 500 000</t>
  </si>
  <si>
    <t>&lt;= 10 000 000</t>
  </si>
  <si>
    <t>&lt;= 5 000 000</t>
  </si>
  <si>
    <t>&lt;= 1 000 000</t>
  </si>
  <si>
    <t>&gt; 10 000 000</t>
  </si>
  <si>
    <t>Объем налога</t>
  </si>
  <si>
    <t>УСЛОВИЕ 1</t>
  </si>
  <si>
    <t>УСЛОВИЕ 2</t>
  </si>
  <si>
    <t>УСЛОВИЕ 3</t>
  </si>
  <si>
    <t>УСЛОВИЕ 4</t>
  </si>
  <si>
    <t>УСЛОВИЕ 5</t>
  </si>
  <si>
    <t>ПАО "Коршуновский ГОК"</t>
  </si>
  <si>
    <t>Наименование</t>
  </si>
  <si>
    <t>Буфет-столовая</t>
  </si>
  <si>
    <t>Салон-магазин</t>
  </si>
  <si>
    <t>ООО "Абсолют-24"</t>
  </si>
  <si>
    <t>Мастерские по ремонту техники</t>
  </si>
  <si>
    <t>Продовольственный магазин №33</t>
  </si>
  <si>
    <t>Березина Александра Яковлевна</t>
  </si>
  <si>
    <t>Нежилое здание</t>
  </si>
  <si>
    <t>Хусаинова Татьяна Николаевна</t>
  </si>
  <si>
    <t>Здание</t>
  </si>
  <si>
    <t>Сведения о зарегистрированных правах отсутствуют</t>
  </si>
  <si>
    <t>Гараж</t>
  </si>
  <si>
    <t>Ефременков Егор Леонидович</t>
  </si>
  <si>
    <t>Магазин продовольственных товаров</t>
  </si>
  <si>
    <t>Дикаев Денис Владимирович</t>
  </si>
  <si>
    <t>Автозаправочная станция контейнерного типа</t>
  </si>
  <si>
    <t>ООО " Коммерческо-производственная фирма "ИНКОМ"</t>
  </si>
  <si>
    <t>Служебно-административное здание</t>
  </si>
  <si>
    <t>Муниципальное унитарное предприятие "Управляющая компания Коммунальные услуги", МУНИЦИПАЛЬНОЕ ОБРАЗОВАНИЕ НИЖНЕИЛИМСКИЙ РАЙОН</t>
  </si>
  <si>
    <t>Магазин</t>
  </si>
  <si>
    <t>Автозаправочная станция (сооружение из кирпичной одноэтажной операторской с двумя резервуарами,
уборной, ограждениями)</t>
  </si>
  <si>
    <t>Автозаправочная станция</t>
  </si>
  <si>
    <t>Кафе "Северянка"</t>
  </si>
  <si>
    <t>ООО "Фотон", ООО "Алмаз-Железногорск-Илимский"</t>
  </si>
  <si>
    <t>Мастерская для ремонта бытовой техники</t>
  </si>
  <si>
    <t>Магазин №9</t>
  </si>
  <si>
    <t>Теричев Александр Ильич</t>
  </si>
  <si>
    <t>ООО "ФОТОН", ООО "Север"</t>
  </si>
  <si>
    <t>Адмиистративное здание</t>
  </si>
  <si>
    <t>Сведения о зарегистрированных правах, отсутствуют</t>
  </si>
  <si>
    <t>Никифорцев Максим Олегович</t>
  </si>
  <si>
    <t>Салон-магазин, совмещенный с кафе</t>
  </si>
  <si>
    <t>Магазин №19</t>
  </si>
  <si>
    <t>Димаева Людмила Николаевна</t>
  </si>
  <si>
    <t>Торговый комплекс</t>
  </si>
  <si>
    <t>Котович Анастасия Петровна 1/4, Котович Зоя Ивановна 3/4.</t>
  </si>
  <si>
    <t>Здание магазина №15</t>
  </si>
  <si>
    <t>Ходот Николай Николаевич</t>
  </si>
  <si>
    <t>ООО "ФОТОН"</t>
  </si>
  <si>
    <t>Робецкая Елена Ивановна</t>
  </si>
  <si>
    <t>Савитская Юлия Петровна</t>
  </si>
  <si>
    <t>Перфильев Сергей Александрович</t>
  </si>
  <si>
    <t>Волобуева Валентина Константиновна</t>
  </si>
  <si>
    <t>Торговый павильон</t>
  </si>
  <si>
    <t>Кузь Василий Евгеньевич</t>
  </si>
  <si>
    <t>ООО "Эталон"</t>
  </si>
  <si>
    <t>Склад</t>
  </si>
  <si>
    <t>Магазин промышленных товаров</t>
  </si>
  <si>
    <t>Белых Инесса Александровна</t>
  </si>
  <si>
    <t>Промтоварный магазин (Торговый комплекс)</t>
  </si>
  <si>
    <t xml:space="preserve">Котович Анастасия Петровна </t>
  </si>
  <si>
    <t>ООО "Айсберг"</t>
  </si>
  <si>
    <t>Козлов Александр Васильевич</t>
  </si>
  <si>
    <t>Мезенцева Валентина Алексеевна</t>
  </si>
  <si>
    <t>Дырдочкин Владимир Александрович</t>
  </si>
  <si>
    <t>ООО "Хром", Коробейникова Олеся Вадимовна.</t>
  </si>
  <si>
    <t>Казакова Светлана Владимировна</t>
  </si>
  <si>
    <t>Магазин №26</t>
  </si>
  <si>
    <t>Максимова Мирослава Ефимовна</t>
  </si>
  <si>
    <t>Шиномонтажная мастерская</t>
  </si>
  <si>
    <t>Гранкина Светлана Николаевна</t>
  </si>
  <si>
    <t>Объект торговли</t>
  </si>
  <si>
    <t>Свердюк Алексей Федорович</t>
  </si>
  <si>
    <t>Гуров Михаил Павлович</t>
  </si>
  <si>
    <t>Стоялова Юлия Евгеньевна</t>
  </si>
  <si>
    <t>Голуб София Анатольевна</t>
  </si>
  <si>
    <t>Фролова Алёна Михайловна, ООО " ФОРТУНА"</t>
  </si>
  <si>
    <t>Магазин №8(хлебопекарня)</t>
  </si>
  <si>
    <t>Ткачев Виктор Андреевич</t>
  </si>
  <si>
    <t>Юлдашев Якуббой Бектурдиевич</t>
  </si>
  <si>
    <t>Филтюк Иван Иванович</t>
  </si>
  <si>
    <t>Магазин №25</t>
  </si>
  <si>
    <t>Магазин №5</t>
  </si>
  <si>
    <t>Казакова Анна Фёдоровна</t>
  </si>
  <si>
    <t>Магазин №4</t>
  </si>
  <si>
    <t>Чумакова Юлия Владимировна</t>
  </si>
  <si>
    <t>Боголюбов Денис Александрович</t>
  </si>
  <si>
    <t>Магазин продовольственных и промышленных товаров</t>
  </si>
  <si>
    <t>ООО "ЭТАЛОН"</t>
  </si>
  <si>
    <t>Поселковый рынок</t>
  </si>
  <si>
    <t>Гасанов Фариз Байрам оглы</t>
  </si>
  <si>
    <t>Магазин ''Уют'' (нежилое одноэтажное кирпичное здание)</t>
  </si>
  <si>
    <t>Рябова Галина Михайловна</t>
  </si>
  <si>
    <t>Федеральное государственное бюджетное учреждение 'Федеральный центр охраны здоровья животных'</t>
  </si>
  <si>
    <t>Салон магазин</t>
  </si>
  <si>
    <t>Волчкова Наталья Александровна</t>
  </si>
  <si>
    <t>Букач Татьяна Васильевна</t>
  </si>
  <si>
    <t>ООО "Фортуна", ООО "Меркурий-Илим"</t>
  </si>
  <si>
    <t>Болдахонова Ирина Александровна2/15, Болдахонов Александр Александрович 2/15, Болдахонова Елизавета Александровна 2/15, Куклина Татьяна Сергеевна 2/15, Болдахонов Александр Анатольевич 7/15</t>
  </si>
  <si>
    <t>Назимов Борис Анатольевич</t>
  </si>
  <si>
    <t>Магазин смешанных товаров</t>
  </si>
  <si>
    <t>Зарубин Сергей Николаевич</t>
  </si>
  <si>
    <t>Сиднева Ирина Владимировна</t>
  </si>
  <si>
    <t>Бежинарова Татьяна Васильевна</t>
  </si>
  <si>
    <t>Клименко Ольга Михайловна</t>
  </si>
  <si>
    <t>Общество с ограниченной ответственностью "Коммерческо-производственная фирма "ИНКОМ"</t>
  </si>
  <si>
    <t>Магазин непродовольственных товаров</t>
  </si>
  <si>
    <t>Ломовских Надежда Григорьевна</t>
  </si>
  <si>
    <t>Административное здание</t>
  </si>
  <si>
    <t>Терехов Александр Васильевич</t>
  </si>
  <si>
    <t>Общество с ограниченной ответственностью " МиГ"</t>
  </si>
  <si>
    <t>Публичное акционерное общество "Сбербанк России"</t>
  </si>
  <si>
    <t>Димаев Алексей Викторович</t>
  </si>
  <si>
    <t>Янчук Олеся Васильевна</t>
  </si>
  <si>
    <t>Здание парикмахерской</t>
  </si>
  <si>
    <t>Елисова Ольга Зейдулаховна</t>
  </si>
  <si>
    <t>Поташенко Владимир Александрович</t>
  </si>
  <si>
    <t>Сурков Андрей Викторович</t>
  </si>
  <si>
    <t>Торговый павильон "Байкал"</t>
  </si>
  <si>
    <t>магазин смешанных товаров</t>
  </si>
  <si>
    <t>Магазин, совмещенный с кафе</t>
  </si>
  <si>
    <t>Слободчикова Галина Викторовна</t>
  </si>
  <si>
    <t>Магазин, совмещенный с объектами бытового обслуживания</t>
  </si>
  <si>
    <t>Ильиных Евгения Андреевна</t>
  </si>
  <si>
    <t>Центр отдыха и здоровья</t>
  </si>
  <si>
    <t>Аксенова Ирина Геннадьевна</t>
  </si>
  <si>
    <t>Дмитриева Евгения Владимировна</t>
  </si>
  <si>
    <t>Свердюк Татьяна Николаевна</t>
  </si>
  <si>
    <t>Блок гаражей</t>
  </si>
  <si>
    <t>ОБЩЕСТВО С ОГРАНИЧЕННОЙ ОТВЕТСТВЕННОСТЬЮ "ТАЙРИКУ-ИГИРМА ГРУПП"</t>
  </si>
  <si>
    <t>Барикова Светлана Михайловна</t>
  </si>
  <si>
    <t>ООО "Элегия"</t>
  </si>
  <si>
    <t>Краснова Вероника Игоревна</t>
  </si>
  <si>
    <t>Ершов Сергей Александрович</t>
  </si>
  <si>
    <t>Магазин № 1</t>
  </si>
  <si>
    <t>Белых Лариса Владимировна</t>
  </si>
  <si>
    <t>Карнаухова Елена Фёдоровна</t>
  </si>
  <si>
    <t>ООО "Фрегат"</t>
  </si>
  <si>
    <t>Романов Денис Сергеевич</t>
  </si>
  <si>
    <t>Автозаправочная станция (АЗС)</t>
  </si>
  <si>
    <t>Общество с ограниченной ответственностью "Енисей"</t>
  </si>
  <si>
    <t>магазин продовольственных товаров</t>
  </si>
  <si>
    <t>Коротких Светлана Владимировна</t>
  </si>
  <si>
    <t>Объект торговли (магазин смешанных товаров)</t>
  </si>
  <si>
    <t>Автозаправочная станция на 100 заправок в сутки</t>
  </si>
  <si>
    <t>Гринкевич Галина Геннадьевна</t>
  </si>
  <si>
    <t>Погойдаш Владимир Николаевич</t>
  </si>
  <si>
    <t>Блинникова Валентина Валентиновна</t>
  </si>
  <si>
    <t>Здание почтового отделения связи</t>
  </si>
  <si>
    <t>АКЦИОНЕРНОЕ ОБЩЕСТВО "ПОЧТА РОССИИ"</t>
  </si>
  <si>
    <t>Игошкина Виктория Александровна</t>
  </si>
  <si>
    <t>Закусочная</t>
  </si>
  <si>
    <t>Трембач Елена Александровна 1/2, Орехов Валерий Юрьевич 1/2</t>
  </si>
  <si>
    <t>магазин</t>
  </si>
  <si>
    <t>Сорокопудова Надежда Сергеевна</t>
  </si>
  <si>
    <t>Семерик Александр Васильевич</t>
  </si>
  <si>
    <t>ООО "Ритм"</t>
  </si>
  <si>
    <t>Здание конторы</t>
  </si>
  <si>
    <t>Михалева Елена Васильевна</t>
  </si>
  <si>
    <t>ООО "Планета"</t>
  </si>
  <si>
    <t>Михалёв Кирилл Павлович</t>
  </si>
  <si>
    <t>Пекарня</t>
  </si>
  <si>
    <t>Дементьева Любовь Карловна</t>
  </si>
  <si>
    <t>Ачимов Кирилл Александрович</t>
  </si>
  <si>
    <t>ООО "Фортуна"</t>
  </si>
  <si>
    <t>Кирдан Оксана Алексеевна</t>
  </si>
  <si>
    <t>ООО "Алмаз-Железногорск-Илимский"</t>
  </si>
  <si>
    <t>нежилое здание</t>
  </si>
  <si>
    <t xml:space="preserve">Дикаев Денис Владимирович 1/4, Баранов Сергей Николаевич 1/2, Дикаев Денис Владимирович 1/4 </t>
  </si>
  <si>
    <t>Готкина Юлия Валерьевна</t>
  </si>
  <si>
    <t>Нежилое здание-административное</t>
  </si>
  <si>
    <t>Чернова Светлана Васильевна</t>
  </si>
  <si>
    <t>Смирнова Тамара Васильевна</t>
  </si>
  <si>
    <t>Пляскина Ирина Викторовна</t>
  </si>
  <si>
    <t>Боба Наталья Александровна</t>
  </si>
  <si>
    <t>Кононова Ольга Александровна</t>
  </si>
  <si>
    <t>Джехан Сергей Юрьевич 1/2, Джехан Наталья Викторовна 1/2</t>
  </si>
  <si>
    <t>Гамаева Елена Викторовна</t>
  </si>
  <si>
    <t>Общество с ограниченной ответственностью "Дубрава"</t>
  </si>
  <si>
    <t>Кооператив "Квант"</t>
  </si>
  <si>
    <t>Войтович Ева Владимировна</t>
  </si>
  <si>
    <t>Филатова Наталья Владимировна</t>
  </si>
  <si>
    <t>Норотова Роза Константиновна</t>
  </si>
  <si>
    <t>ООО "Лилия"</t>
  </si>
  <si>
    <t>Лаврентьева Арина Васильевна</t>
  </si>
  <si>
    <t>Магазин с эстакадой и витринами</t>
  </si>
  <si>
    <t>Общество с ограниченной ответственностью "ИЛИМ"</t>
  </si>
  <si>
    <t>Загайнова Елена Юрьевна, ООО "Крокус"</t>
  </si>
  <si>
    <t>Торговый центр</t>
  </si>
  <si>
    <t>Местная религиозная организация православный Приход храма преподобного Сергия Радонежского
п. Коршуновский Иркутской области Братской Епархии Русской Православной церкви (Московский
Патриархат)</t>
  </si>
  <si>
    <t>Аптека</t>
  </si>
  <si>
    <t>Магазин (нежилое помещение в 2- этажном жилом блочном доме)</t>
  </si>
  <si>
    <t>Бочков Юрий Владимирович</t>
  </si>
  <si>
    <t xml:space="preserve">Афанасьева Полина Владимировна 1/2, Абраменков Иван Алексеевич 1/2 </t>
  </si>
  <si>
    <t>Нежилое помещение № 1, в кирпичном одноэтажном здании</t>
  </si>
  <si>
    <t>1-комнатная квартира, находящаяся на 4 этаже 5 -этажного панельного дома</t>
  </si>
  <si>
    <t>Федоренко Николай Акимович</t>
  </si>
  <si>
    <t>Золоцкая Наталья Андреевна</t>
  </si>
  <si>
    <t>Нуянзина Ольга Михайловна 1/2, Петров Александр Дмитриевич 1/2.</t>
  </si>
  <si>
    <t>Помещение парикмахерской</t>
  </si>
  <si>
    <t>Ганина Ирина Викторовна</t>
  </si>
  <si>
    <t>Нежилое помещение № 2, в кирпичном одноэтажном здании</t>
  </si>
  <si>
    <t>Печанская Галина Федоровна</t>
  </si>
  <si>
    <t>Магазин Овощи</t>
  </si>
  <si>
    <t>Зиатдинова Флюра Муллануровна</t>
  </si>
  <si>
    <t>Торговый дом "Оникс"</t>
  </si>
  <si>
    <t>салон-магазин</t>
  </si>
  <si>
    <t>Мороз Татьяна Геннадьевна</t>
  </si>
  <si>
    <t>Магазин тканей</t>
  </si>
  <si>
    <t>Хлыстова Алёна Николаевна</t>
  </si>
  <si>
    <t>Нежилое помещение № 2</t>
  </si>
  <si>
    <t>Трофимов Юрий Анатольевич</t>
  </si>
  <si>
    <t>Парикмахерская</t>
  </si>
  <si>
    <t>Ширяева Алёна Игоревна</t>
  </si>
  <si>
    <t>нежилое помещение</t>
  </si>
  <si>
    <t>ОБЩЕСТВО С ОГРАНИЧЕННОЙ ОТВЕТСТВЕННОСТЬЮ "ПРОЕКТ-СИБИРЬ"</t>
  </si>
  <si>
    <t>помещение</t>
  </si>
  <si>
    <t>Общество с ограниченной ответственностью Агентство земельно-имущественных отношений
"Империал"</t>
  </si>
  <si>
    <t>Нежилое</t>
  </si>
  <si>
    <t>Байрамов Рафик Наджафали Оглы</t>
  </si>
  <si>
    <t>Салон фотоуслуг</t>
  </si>
  <si>
    <t>Заявьялова Нина Геннадьевна</t>
  </si>
  <si>
    <t>Цокольное помещение магазина № 2 (нежилое помещение в жилом брусовом доме)</t>
  </si>
  <si>
    <t>Помещение</t>
  </si>
  <si>
    <t>Офис 13 (нежилое помещение, расположенное на 1 этаже пятиэтажного кирпичного здания)</t>
  </si>
  <si>
    <t>Публичное акционерное общество "Коршуновский горно-обогатительный комбинат"</t>
  </si>
  <si>
    <t>помещение Офис № 19</t>
  </si>
  <si>
    <t>Общество с ограниченной ответственностью "Сибхиммонтаж-Илимский"</t>
  </si>
  <si>
    <t>Общество с ограниченной ответственностью "Флагман"</t>
  </si>
  <si>
    <t>Офис 5</t>
  </si>
  <si>
    <t>Офис 6</t>
  </si>
  <si>
    <t>Офис 14 (нежилое помещение в пятиэтажном кирпичном здании)</t>
  </si>
  <si>
    <t>Офис 12 (нежилое помещение в пятиэтажном кирпичном здании)</t>
  </si>
  <si>
    <t>Офис (нежилое помещение, расположенное на 1 этаже пятиэтажного кирпичного здания)</t>
  </si>
  <si>
    <t>ОТКРЫТОЕ АКЦИОНЕРНОЕ ОБЩЕСТВО СТРАХОВАЯ КОМПАНИЯ БАСК</t>
  </si>
  <si>
    <t>Офис 11 (нежилое помещение в пятиэтажном кирпичном здании)</t>
  </si>
  <si>
    <t>Офис 16 (нежилое помещение в пятиэтажном кирпичном здании)</t>
  </si>
  <si>
    <t>Офис</t>
  </si>
  <si>
    <t>помещение Офис</t>
  </si>
  <si>
    <t>Глинская Татьяна Олеговна</t>
  </si>
  <si>
    <t>магазин № 4 "Торговый центр"</t>
  </si>
  <si>
    <t>Зурабян Татьяна Петровна 1/3, Паюкова Юлия Леонидовна 1/3, Захаров Иван Александрович 1/3.</t>
  </si>
  <si>
    <t>Общество с ограниченной ответственностью "Альфа"</t>
  </si>
  <si>
    <t>Офис 4 (нежилое помещение в пятиэтажном кирпичном здании)</t>
  </si>
  <si>
    <t>МУНИЦИПАЛЬНОЕ ОБРАЗОВАНИЕ ЖЕЛЕЗНОГОРСК-ИЛИМСКОЕ ГОРОДСКОЕ
ПОСЕЛЕНИЕ</t>
  </si>
  <si>
    <t>Контора СМУ с бытовыми помещениями</t>
  </si>
  <si>
    <t>Индивидуальный гараж</t>
  </si>
  <si>
    <t>Административно-торговый комплекс</t>
  </si>
  <si>
    <t>Торговое</t>
  </si>
  <si>
    <t>Калинина Марина Николаевна</t>
  </si>
  <si>
    <t xml:space="preserve">Зобкова Ксения Сергеевна 17/24, Зобков Семён Сергеевич 7/24, </t>
  </si>
  <si>
    <t>Короленко Роман Николаевич</t>
  </si>
  <si>
    <t>Административно-ритуальный комплекс</t>
  </si>
  <si>
    <t>Солодкова Елизавета Николаевна</t>
  </si>
  <si>
    <t>ОБЩЕРОССИЙСКАЯ ОБЩЕСТВЕННАЯ ОРГАНИЗАЦИЯ "ВСЕРОССИЙСКОЕ
ДОБРОВОЛЬНОЕ ПОЖАРНОЕ ОБЩЕСТВО"</t>
  </si>
  <si>
    <t>ООО "Хром", ООО "Норд".</t>
  </si>
  <si>
    <t xml:space="preserve">ООО "Фотон", </t>
  </si>
  <si>
    <t>ООО "Фотон", Васильев Александр Андреевич, ООО "Алкомаркет", Шагдарова Индира Валерьевна.</t>
  </si>
  <si>
    <t>Теричева Олеся Игоревна, ООО "Хром".</t>
  </si>
  <si>
    <t>Общество с ограниченной ответственностью "Вектор Север"</t>
  </si>
  <si>
    <t>Мартынова Елизавета Сергеевна 1/6, Кисарова Любовь Юрьевна 5/6.</t>
  </si>
  <si>
    <t>Салон-магазин продовольственных товаров</t>
  </si>
  <si>
    <t xml:space="preserve">
ООО "Маяк"</t>
  </si>
  <si>
    <t>Объект торговли - салон-магазин продовольственных товаров</t>
  </si>
  <si>
    <t>Шаболина Ирина Николаевна</t>
  </si>
  <si>
    <t>ОБЩЕСТВО С ОГРАНИЧЕННОЙ ОТВЕТСТВЕННОСТЬЮ "УСТЬ-ИЛИМСКАЯ
ТЕЛЕРАДИОКОМПАНИЯ"</t>
  </si>
  <si>
    <t>Скороходов Андрей Иванович</t>
  </si>
  <si>
    <t>Салон-красоты</t>
  </si>
  <si>
    <t>Ателье "Виктория-Дизайн"</t>
  </si>
  <si>
    <t>Красюк Виктория Юрьевна</t>
  </si>
  <si>
    <t>Ярощук Семён Владимирович</t>
  </si>
  <si>
    <t>Сотникова Алла Ивановна</t>
  </si>
  <si>
    <t xml:space="preserve">Сотникова Алла Ивановна 11/56, Блокова Ольга Александровна 3/7, Ярощук Семён Владимирович 3/8, </t>
  </si>
  <si>
    <t>Рута Капитолина Семёновна 1/2, Безуглова Анна Геннадьевна 1/2.</t>
  </si>
  <si>
    <t>Российская Федерация</t>
  </si>
  <si>
    <t>Нежилое помещение</t>
  </si>
  <si>
    <t>Аптека готовых лекарственных форм</t>
  </si>
  <si>
    <t>Какоулина Анна Валерьевна</t>
  </si>
  <si>
    <t>Мастерская по ремонту ювелирных изделий</t>
  </si>
  <si>
    <t>Степанов Виталий Васильевич</t>
  </si>
  <si>
    <t>Северинова Людмила Николаевна</t>
  </si>
  <si>
    <t>Информационный центр с правом реализации продукции РПО "АРГО"</t>
  </si>
  <si>
    <t>Матюшонок Виктор Андреевич</t>
  </si>
  <si>
    <t>Булатова Ирина Васильевна</t>
  </si>
  <si>
    <t>ООО "Гермес"</t>
  </si>
  <si>
    <t>Герасимова Людмила Борисовна</t>
  </si>
  <si>
    <t>ООО "Маяк"</t>
  </si>
  <si>
    <t>нежилое помещение (магазин ''Ткани''), находящееся на 1 этаже 4-этажного кирпичного дома</t>
  </si>
  <si>
    <t>Продовольственный магазин</t>
  </si>
  <si>
    <t>Помещение в цокольном этаже жилого дома</t>
  </si>
  <si>
    <t>Помещение расположено в многоквартирном доме, признанном аварийным и подлежащим сносу.
Постановление Администрации муниципального образования "Железногорск-Илимское городское
поселение" от 08.06.2017г. № 383</t>
  </si>
  <si>
    <t>Рехлова Наталья Юрьевна</t>
  </si>
  <si>
    <t>ООО "Альфа"</t>
  </si>
  <si>
    <t>кафе</t>
  </si>
  <si>
    <t>Магазин № 10</t>
  </si>
  <si>
    <t>Торговый павильон непродовольственных товаров</t>
  </si>
  <si>
    <t>Здание Дома Быта</t>
  </si>
  <si>
    <t>Короленко Иван Васильевич 1/2, Витко Виктория Николаевна 1/6,  Короленко Александр Васильевич 1/12, Рудых Николай Николаевич 1/4.</t>
  </si>
  <si>
    <t>Короленко Иван Васильевич 1/2, Витко Виктория Николаевна 1/6, Короленко Александр Васильевич 1/12, Рудых Николай Николаевич 1/4</t>
  </si>
  <si>
    <t xml:space="preserve">Витко Виктория Николаевна 1/6
Рудых Николай Николаевич 1/4
Короленко Александр Васильевич 1/12
Короленко Иван Васильевич 1/2
</t>
  </si>
  <si>
    <t>Торговый дом "Русь"</t>
  </si>
  <si>
    <t>ООО "Дионис", ООО "Север".</t>
  </si>
  <si>
    <t>ООО "Гермес", ООО "Туран", ООО "Талыш"</t>
  </si>
  <si>
    <t>Петрова Ольга Петровна</t>
  </si>
  <si>
    <t>объект бытового обслуживания</t>
  </si>
  <si>
    <t>Перервин Алексей Евгеньевич</t>
  </si>
  <si>
    <t>салон красоты</t>
  </si>
  <si>
    <t>Корбут Ольга Владимировна</t>
  </si>
  <si>
    <t>Торгово-административный комплекс "Дебют"</t>
  </si>
  <si>
    <t>ООО "Гермес", Барахтенко Александр Игоревич</t>
  </si>
  <si>
    <t>Янгурская Индира Тариэловна 1/4, Карабанова Ольга Николаевна 1/4, Душечкина Альбина Николаевна 1/4, Огер Инга Владимировна 1/4.</t>
  </si>
  <si>
    <t>Игнатова Лариса Викторовна</t>
  </si>
  <si>
    <t>парикмахерская</t>
  </si>
  <si>
    <t>Халитова Наталья Юрьевна</t>
  </si>
  <si>
    <t>Мини-рынок</t>
  </si>
  <si>
    <t>Магазин "Цветы"</t>
  </si>
  <si>
    <t>Магазин на два рабочих места</t>
  </si>
  <si>
    <t>Бричков Владимир Федорович</t>
  </si>
  <si>
    <t>Кирсанова Светлана Владимировна</t>
  </si>
  <si>
    <t>Солоницын Роман Игоревич</t>
  </si>
  <si>
    <t>Иконников Алексей Викторович</t>
  </si>
  <si>
    <t>Здание мойки на станции технического обслуживания автомобилей</t>
  </si>
  <si>
    <t>Киоск-магазин</t>
  </si>
  <si>
    <t>Торговый павильон продовольственных товаров</t>
  </si>
  <si>
    <t>Цой Александр Леонидович</t>
  </si>
  <si>
    <t>Подсобный корпус</t>
  </si>
  <si>
    <t>Объект торговли (оптово-торговый комплекс)</t>
  </si>
  <si>
    <t>Станция технического обслуживания автомобилей</t>
  </si>
  <si>
    <t>Бытовое обслуживание</t>
  </si>
  <si>
    <t>ООО "Провиантъ"</t>
  </si>
  <si>
    <t>ООО "Спутник", ООО "Баргузин".</t>
  </si>
  <si>
    <t>Торговый центр "Каскад"</t>
  </si>
  <si>
    <t xml:space="preserve">Короленко Иван Васильевич 1/3, Урядова Светлана Петровна 4/9, Короленко Александр Васильевич 1/18, Рудых Николай Николаевич 1/6 </t>
  </si>
  <si>
    <t>здание</t>
  </si>
  <si>
    <t>Супермаркет "Визит"</t>
  </si>
  <si>
    <t>нежилое помещение (сауна)</t>
  </si>
  <si>
    <t>Помещение № 6 в цокольном этаже здания Дома быта</t>
  </si>
  <si>
    <t>Помещение № 2 в цокольном этаже здания Дома быта</t>
  </si>
  <si>
    <t>Кузнецов Сергей Владимирович</t>
  </si>
  <si>
    <t>Помещение № 3 в цокольном этаже здания Дома быта</t>
  </si>
  <si>
    <t>Помещение №7 в цокольном этаже здания Дома быта</t>
  </si>
  <si>
    <t>Общество с ограниченной ответственностью "Экспортлес"</t>
  </si>
  <si>
    <t>помещение Салон-магазин</t>
  </si>
  <si>
    <t>помещение №1 на 1 этаже в здании Дома быта</t>
  </si>
  <si>
    <t>ООО "Агроторг"</t>
  </si>
  <si>
    <t>Нежилое помещение в цокольном этаже 5-этажного кирпичного нежилого здания</t>
  </si>
  <si>
    <t>Магазин "Фея"</t>
  </si>
  <si>
    <t>помещение Супермаркет</t>
  </si>
  <si>
    <t>Салон-магазин № 1</t>
  </si>
  <si>
    <t>помещение Магазин "Визит"</t>
  </si>
  <si>
    <t>Хвичия Владимир Владимирович</t>
  </si>
  <si>
    <t>АБК (административно-бытовой комплекс)</t>
  </si>
  <si>
    <t>Контейнерная АЗС на 250 заправок в сутки</t>
  </si>
  <si>
    <t>ОБЩЕСТВО С ОГРАНИЧЕННОЙ ОТВЕТСТВЕННОСТЬЮ
"КОММЕРЧЕСКО-ПРОИЗВОДСТВЕННАЯ ФИРМА "ИНКОМ"</t>
  </si>
  <si>
    <t>Проходная</t>
  </si>
  <si>
    <t xml:space="preserve">
ООО "Кари"
ООО "Маяк"</t>
  </si>
  <si>
    <t>Сооружение АЗС-50 (состоящее из операторской, бытовой, КТП, резервуарного парка, 6
топливораздаточных колонок)</t>
  </si>
  <si>
    <t>Акционерное общество "Иркутскнефтепродукт"</t>
  </si>
  <si>
    <t>станция технического обслуживания автомобилей</t>
  </si>
  <si>
    <t>Цой Владимир Александрович</t>
  </si>
  <si>
    <t>Акопян Шаген Людвикович, ООО "Норд"</t>
  </si>
  <si>
    <t>Коробенков Руслан Степанович</t>
  </si>
  <si>
    <t>Летнее кафе с туалетом</t>
  </si>
  <si>
    <t>Шарбатов Рашадат Тофиг Оглы</t>
  </si>
  <si>
    <t xml:space="preserve">Короленко Иван Васильевич 1/2, Витко Виктория Николаевна 1/6, Рудых Николай Николаевич 1/4,Короленко Александр Васильевич 1/12 </t>
  </si>
  <si>
    <t>Пшеничников Иван Владимирович</t>
  </si>
  <si>
    <t>Общество с ограниченной ответственностью "Дешевая аптека Иркутск"</t>
  </si>
  <si>
    <t>Общество с ограниченной ответственностью "ИМПЕРИЯ ФАРМ"</t>
  </si>
  <si>
    <t>Гагарина Анна Александровна</t>
  </si>
  <si>
    <t>Григорьев Максим Владимирович, ООО "Фотон"</t>
  </si>
  <si>
    <t>Петров Сергей Васильевич</t>
  </si>
  <si>
    <t>Довгополый Дмитрий Васильевич</t>
  </si>
  <si>
    <t>швейная мастерская</t>
  </si>
  <si>
    <t>Петрова Ирина Сергеевна</t>
  </si>
  <si>
    <t>Катанцева Анна Григорьевна</t>
  </si>
  <si>
    <t>Прохорова Инна Ивановна</t>
  </si>
  <si>
    <t>Магазин продовольственных товаров (нежилое помещение, находящееся на 1 этаже 5-этажного
кирпичного жилого дома)</t>
  </si>
  <si>
    <t>Ширяева Олеся Владимировна</t>
  </si>
  <si>
    <t>Магазин №2 Торгового центра (нежилое помещение, расположенное на 1 и 2 этажах двухэтажного
нежилого здания из силикатного кирпича и железобетонных панелей)</t>
  </si>
  <si>
    <t>АКЦИОНЕРНОЕ ОБЩЕСТВО "СЕВЕРНОЕ"</t>
  </si>
  <si>
    <t>кулинария и ресторан Торгового центра (нежилое помещение на 1-ом этаже двухэтажного нежилого здания
из силикатного кирпича и железобетонных панелей)</t>
  </si>
  <si>
    <t>АКЦИОНЕРНОЕ ОБЩЕСТВО "СЕВЕРНОЕ</t>
  </si>
  <si>
    <t>Заиров Иван Александрович, ООО "Норд".</t>
  </si>
  <si>
    <t>Магазин продуктовых товаров</t>
  </si>
  <si>
    <t>Кочарян Елена Ульдановна</t>
  </si>
  <si>
    <t>Самаркина Галина Александровна</t>
  </si>
  <si>
    <t>Молокова Наталья Дмитриевна</t>
  </si>
  <si>
    <t>Помещение магазина (пристрой) в одноэтажном брусовом доме</t>
  </si>
  <si>
    <t>Радьков Владимир Павлович</t>
  </si>
  <si>
    <t>Черкалина Рамзия Зиятдиновна</t>
  </si>
  <si>
    <t>Помещение магазина смешанной торговли</t>
  </si>
  <si>
    <t>Димаева Людмила Николаевна 1/2, Димаев Алексей Викторович 1/2.</t>
  </si>
  <si>
    <t>Акционерное общество "ПОЧТА РОССИИ"</t>
  </si>
  <si>
    <t>Хохлова Наталья Анатольевна</t>
  </si>
  <si>
    <t>Помещение автомастерской из кирпичных, керамзито-бетонных блоков</t>
  </si>
  <si>
    <t>Плеханов Юрий Алексеевич</t>
  </si>
  <si>
    <t>Помещение магазина</t>
  </si>
  <si>
    <t>помещение салона-магазина</t>
  </si>
  <si>
    <t>Левчик Светлана Николаевна</t>
  </si>
  <si>
    <t xml:space="preserve">Дриганец Максим Сергеевич 1/10, Дриганец Екатерина Сергеевна 1/10, Дриганец Лидия Александровна 3/5, Дриганец Петр Максимович 1/10, Дриганец Мария Петровна 1/10, </t>
  </si>
  <si>
    <t>Гулимова Анна Васильевна</t>
  </si>
  <si>
    <t>аптека</t>
  </si>
  <si>
    <t>ООО "Валентина"</t>
  </si>
  <si>
    <t>Мини-маркет продовольственных товаров</t>
  </si>
  <si>
    <t>Караулова Оксана Валентиновна</t>
  </si>
  <si>
    <t>Магазин № 3 Торгового центра</t>
  </si>
  <si>
    <t>Харланова Марина Александровна, ООО "Хром"</t>
  </si>
  <si>
    <t>Магазин № 1 Торгового центра</t>
  </si>
  <si>
    <t>Григорьева Светлана Викторовна</t>
  </si>
  <si>
    <t>Ворончихин Евгений Иванович</t>
  </si>
  <si>
    <t>ООО "Яр", Фирсова Наталья Юрьевна</t>
  </si>
  <si>
    <t>Мохирев Сергей Гурьевич</t>
  </si>
  <si>
    <t>Магазин Автозапчасти</t>
  </si>
  <si>
    <t>Гущин Владимир Николаевич</t>
  </si>
  <si>
    <t>Магазин "Продовольственные товары"</t>
  </si>
  <si>
    <t>Намятов Илья Игоревич 7/8</t>
  </si>
  <si>
    <t>Марченяк Ольга Сергеевна</t>
  </si>
  <si>
    <t>Ходырев Вячеслав Викторович</t>
  </si>
  <si>
    <t>Помещение магазина, находящееся в брусовом одноэтажном здании</t>
  </si>
  <si>
    <t>Махмадшарипов Атомудин Латипович</t>
  </si>
  <si>
    <t>Помещение магазина смешанных товаров</t>
  </si>
  <si>
    <t>Белобородова Ирина Сергеевна</t>
  </si>
  <si>
    <t>Татарников Денис Николаевич</t>
  </si>
  <si>
    <t>Морнов Владимир Иванович</t>
  </si>
  <si>
    <t>Карнаухова Вера Сергеевна</t>
  </si>
  <si>
    <t>Офис для нелицензируемых видов деятельности</t>
  </si>
  <si>
    <t>Торгашова Надежда Михайловна</t>
  </si>
  <si>
    <t>Чудова Лолита Эгамбердиевна</t>
  </si>
  <si>
    <t>Литвинцева Галина Николаевна</t>
  </si>
  <si>
    <t>Нежилое помещение №1</t>
  </si>
  <si>
    <t>Михайлович Татьяна Андреевна</t>
  </si>
  <si>
    <t>Нежилое помещение №2</t>
  </si>
  <si>
    <t>Гусевский Владимир Афанасьевич</t>
  </si>
  <si>
    <t>Магазин хозяйственных товаров</t>
  </si>
  <si>
    <t>Уколова Елена Леонтьевна</t>
  </si>
  <si>
    <t>Мальков Денис Васильевич</t>
  </si>
  <si>
    <t>Фадеев Александр Александрович</t>
  </si>
  <si>
    <t>2/3 здания Торгового центра с магазином, столовой, КБО</t>
  </si>
  <si>
    <t>Розенблат Светлана Григорьевна</t>
  </si>
  <si>
    <t>Юдина Лариса Александровна</t>
  </si>
  <si>
    <t>Кошкин Иван Анатольевич</t>
  </si>
  <si>
    <t>1/3 здания торгового центра с КБО</t>
  </si>
  <si>
    <t>Мадяр Ирина Владимировна</t>
  </si>
  <si>
    <t>Иняева Ольга Николаевна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</si>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</sst>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6" formatCode="#,##0.00_ ;\-#,##0.00\ "/>
  </numFmts>
  <fonts count="1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292C2F"/>
      <name val="Arial"/>
      <family val="2"/>
      <charset val="204"/>
    </font>
    <font>
      <sz val="12"/>
      <color rgb="FF292C2F"/>
      <name val="Calibri"/>
      <family val="2"/>
      <charset val="204"/>
    </font>
    <font>
      <sz val="10"/>
      <color rgb="FF000000"/>
      <name val="TimesNewRomanPSMT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FFC7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3" fillId="4" borderId="0" applyNumberFormat="0" applyBorder="0" applyProtection="0"/>
  </cellStyleXfs>
  <cellXfs count="181">
    <xf numFmtId="0" fontId="0" fillId="0" borderId="0" xfId="0"/>
    <xf numFmtId="4" fontId="0" fillId="0" borderId="0" xfId="0" applyNumberFormat="1"/>
    <xf numFmtId="0" fontId="5" fillId="0" borderId="0" xfId="0" applyFont="1" applyFill="1" applyAlignment="1">
      <alignment wrapText="1"/>
    </xf>
    <xf numFmtId="2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>
      <alignment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right" vertical="top" wrapText="1"/>
    </xf>
    <xf numFmtId="43" fontId="5" fillId="0" borderId="0" xfId="1" applyFont="1" applyFill="1" applyAlignment="1">
      <alignment horizontal="right" vertical="top" wrapText="1"/>
    </xf>
    <xf numFmtId="0" fontId="5" fillId="0" borderId="1" xfId="4" applyFont="1" applyFill="1" applyBorder="1" applyAlignment="1">
      <alignment vertical="top" wrapText="1"/>
    </xf>
    <xf numFmtId="0" fontId="5" fillId="0" borderId="1" xfId="3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4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 wrapText="1"/>
    </xf>
    <xf numFmtId="43" fontId="5" fillId="0" borderId="1" xfId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4" fontId="5" fillId="3" borderId="0" xfId="0" applyNumberFormat="1" applyFont="1" applyFill="1" applyAlignment="1">
      <alignment wrapText="1"/>
    </xf>
    <xf numFmtId="0" fontId="5" fillId="3" borderId="0" xfId="0" applyFont="1" applyFill="1" applyAlignment="1">
      <alignment wrapText="1"/>
    </xf>
    <xf numFmtId="2" fontId="5" fillId="3" borderId="0" xfId="0" applyNumberFormat="1" applyFont="1" applyFill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43" fontId="5" fillId="3" borderId="1" xfId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right" vertical="top" wrapText="1"/>
    </xf>
    <xf numFmtId="43" fontId="5" fillId="3" borderId="1" xfId="1" applyFont="1" applyFill="1" applyBorder="1" applyAlignment="1">
      <alignment horizontal="right" vertical="top" wrapText="1"/>
    </xf>
    <xf numFmtId="43" fontId="6" fillId="3" borderId="1" xfId="1" applyFont="1" applyFill="1" applyBorder="1" applyAlignment="1">
      <alignment horizontal="left" vertical="top" wrapText="1"/>
    </xf>
    <xf numFmtId="4" fontId="6" fillId="3" borderId="0" xfId="0" applyNumberFormat="1" applyFont="1" applyFill="1" applyAlignment="1">
      <alignment wrapText="1"/>
    </xf>
    <xf numFmtId="43" fontId="5" fillId="3" borderId="0" xfId="1" applyFont="1" applyFill="1" applyAlignment="1">
      <alignment horizontal="right" vertical="top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4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vertical="top" wrapText="1"/>
    </xf>
    <xf numFmtId="0" fontId="6" fillId="3" borderId="1" xfId="4" applyFont="1" applyFill="1" applyBorder="1" applyAlignment="1">
      <alignment vertical="top" wrapText="1"/>
    </xf>
    <xf numFmtId="0" fontId="5" fillId="3" borderId="1" xfId="4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6" fillId="3" borderId="1" xfId="4" applyFont="1" applyFill="1" applyBorder="1" applyAlignment="1">
      <alignment vertical="top"/>
    </xf>
    <xf numFmtId="49" fontId="6" fillId="3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8" fillId="3" borderId="1" xfId="3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top"/>
    </xf>
    <xf numFmtId="0" fontId="8" fillId="3" borderId="1" xfId="4" applyFont="1" applyFill="1" applyBorder="1" applyAlignment="1">
      <alignment vertical="top" wrapText="1"/>
    </xf>
    <xf numFmtId="166" fontId="5" fillId="3" borderId="1" xfId="0" applyNumberFormat="1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166" fontId="5" fillId="3" borderId="1" xfId="0" applyNumberFormat="1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right" vertical="top" wrapText="1"/>
    </xf>
    <xf numFmtId="4" fontId="5" fillId="3" borderId="0" xfId="0" applyNumberFormat="1" applyFont="1" applyFill="1" applyAlignment="1">
      <alignment horizontal="right" vertical="top" wrapText="1"/>
    </xf>
    <xf numFmtId="166" fontId="5" fillId="3" borderId="0" xfId="0" applyNumberFormat="1" applyFont="1" applyFill="1" applyAlignment="1">
      <alignment horizontal="right" vertical="top" wrapText="1"/>
    </xf>
    <xf numFmtId="3" fontId="0" fillId="0" borderId="0" xfId="0" applyNumberFormat="1"/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2" fontId="5" fillId="3" borderId="1" xfId="0" applyNumberFormat="1" applyFont="1" applyFill="1" applyBorder="1" applyAlignment="1">
      <alignment horizontal="right" vertical="top" wrapText="1"/>
    </xf>
    <xf numFmtId="2" fontId="6" fillId="3" borderId="1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66" fontId="5" fillId="3" borderId="0" xfId="0" applyNumberFormat="1" applyFont="1" applyFill="1" applyAlignment="1">
      <alignment wrapText="1"/>
    </xf>
    <xf numFmtId="0" fontId="0" fillId="3" borderId="0" xfId="0" applyFont="1" applyFill="1"/>
    <xf numFmtId="43" fontId="5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3" borderId="6" xfId="0" applyNumberFormat="1" applyFont="1" applyFill="1" applyBorder="1" applyAlignment="1">
      <alignment horizontal="right" vertical="top" wrapText="1"/>
    </xf>
    <xf numFmtId="4" fontId="5" fillId="3" borderId="6" xfId="0" applyNumberFormat="1" applyFont="1" applyFill="1" applyBorder="1" applyAlignment="1">
      <alignment horizontal="right" vertical="top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/>
    <xf numFmtId="3" fontId="0" fillId="0" borderId="12" xfId="0" applyNumberFormat="1" applyBorder="1"/>
    <xf numFmtId="4" fontId="0" fillId="0" borderId="12" xfId="0" applyNumberFormat="1" applyBorder="1"/>
    <xf numFmtId="0" fontId="0" fillId="0" borderId="22" xfId="0" applyBorder="1"/>
    <xf numFmtId="0" fontId="0" fillId="0" borderId="13" xfId="0" applyBorder="1"/>
    <xf numFmtId="0" fontId="0" fillId="0" borderId="23" xfId="0" applyBorder="1"/>
    <xf numFmtId="4" fontId="0" fillId="0" borderId="24" xfId="0" applyNumberFormat="1" applyBorder="1"/>
    <xf numFmtId="3" fontId="0" fillId="0" borderId="25" xfId="0" applyNumberFormat="1" applyBorder="1"/>
    <xf numFmtId="3" fontId="0" fillId="0" borderId="26" xfId="0" applyNumberFormat="1" applyBorder="1"/>
    <xf numFmtId="0" fontId="0" fillId="0" borderId="27" xfId="0" applyBorder="1"/>
    <xf numFmtId="3" fontId="0" fillId="0" borderId="0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0" fillId="0" borderId="28" xfId="0" applyNumberFormat="1" applyBorder="1"/>
    <xf numFmtId="0" fontId="0" fillId="0" borderId="29" xfId="0" applyBorder="1"/>
    <xf numFmtId="4" fontId="0" fillId="0" borderId="30" xfId="0" applyNumberFormat="1" applyBorder="1"/>
    <xf numFmtId="0" fontId="0" fillId="0" borderId="14" xfId="0" applyBorder="1"/>
    <xf numFmtId="0" fontId="0" fillId="0" borderId="18" xfId="0" applyBorder="1"/>
    <xf numFmtId="3" fontId="0" fillId="0" borderId="33" xfId="0" applyNumberFormat="1" applyBorder="1"/>
    <xf numFmtId="0" fontId="0" fillId="0" borderId="20" xfId="0" applyBorder="1" applyAlignment="1">
      <alignment horizontal="center" vertical="center" wrapText="1"/>
    </xf>
    <xf numFmtId="3" fontId="0" fillId="0" borderId="34" xfId="0" applyNumberFormat="1" applyBorder="1"/>
    <xf numFmtId="0" fontId="0" fillId="0" borderId="31" xfId="0" applyBorder="1"/>
    <xf numFmtId="4" fontId="0" fillId="0" borderId="29" xfId="0" applyNumberFormat="1" applyBorder="1"/>
    <xf numFmtId="0" fontId="6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right" vertical="top" wrapText="1"/>
    </xf>
    <xf numFmtId="166" fontId="5" fillId="0" borderId="1" xfId="0" applyNumberFormat="1" applyFont="1" applyFill="1" applyBorder="1" applyAlignment="1">
      <alignment horizontal="right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166" fontId="5" fillId="0" borderId="1" xfId="0" applyNumberFormat="1" applyFont="1" applyFill="1" applyBorder="1" applyAlignment="1">
      <alignment vertical="top" wrapText="1"/>
    </xf>
    <xf numFmtId="0" fontId="6" fillId="0" borderId="1" xfId="3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4" applyFont="1" applyFill="1" applyBorder="1" applyAlignment="1">
      <alignment vertical="top" wrapText="1"/>
    </xf>
    <xf numFmtId="0" fontId="6" fillId="0" borderId="1" xfId="4" applyFont="1" applyFill="1" applyBorder="1" applyAlignment="1">
      <alignment vertical="top"/>
    </xf>
    <xf numFmtId="2" fontId="5" fillId="0" borderId="6" xfId="0" applyNumberFormat="1" applyFont="1" applyFill="1" applyBorder="1" applyAlignment="1">
      <alignment horizontal="right" vertical="top" wrapText="1"/>
    </xf>
    <xf numFmtId="4" fontId="5" fillId="0" borderId="6" xfId="0" applyNumberFormat="1" applyFont="1" applyFill="1" applyBorder="1" applyAlignment="1">
      <alignment horizontal="right" vertical="top" wrapText="1"/>
    </xf>
    <xf numFmtId="166" fontId="5" fillId="0" borderId="0" xfId="0" applyNumberFormat="1" applyFont="1" applyFill="1" applyAlignment="1">
      <alignment wrapText="1"/>
    </xf>
    <xf numFmtId="0" fontId="0" fillId="0" borderId="0" xfId="0" applyFont="1" applyFill="1"/>
    <xf numFmtId="0" fontId="6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vertical="top"/>
    </xf>
    <xf numFmtId="4" fontId="6" fillId="0" borderId="0" xfId="0" applyNumberFormat="1" applyFont="1" applyFill="1" applyAlignment="1">
      <alignment wrapText="1"/>
    </xf>
    <xf numFmtId="43" fontId="6" fillId="0" borderId="1" xfId="1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/>
    <xf numFmtId="4" fontId="5" fillId="0" borderId="0" xfId="1" applyNumberFormat="1" applyFont="1" applyFill="1" applyAlignment="1">
      <alignment horizontal="right" vertical="top" wrapText="1"/>
    </xf>
    <xf numFmtId="166" fontId="5" fillId="0" borderId="0" xfId="1" applyNumberFormat="1" applyFont="1" applyFill="1" applyAlignment="1">
      <alignment horizontal="right" vertical="top" wrapText="1"/>
    </xf>
    <xf numFmtId="2" fontId="0" fillId="0" borderId="0" xfId="0" applyNumberFormat="1" applyFont="1" applyFill="1"/>
    <xf numFmtId="0" fontId="6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4" applyFont="1" applyFill="1" applyBorder="1" applyAlignment="1">
      <alignment vertical="top" wrapText="1"/>
    </xf>
    <xf numFmtId="43" fontId="5" fillId="0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3" xfId="0" applyBorder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2" xfId="0" applyBorder="1" applyAlignment="1">
      <alignment horizontal="center"/>
    </xf>
    <xf numFmtId="43" fontId="5" fillId="3" borderId="8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43" fontId="5" fillId="3" borderId="10" xfId="1" applyFont="1" applyFill="1" applyBorder="1" applyAlignment="1">
      <alignment horizontal="center" vertical="center" wrapText="1"/>
    </xf>
    <xf numFmtId="43" fontId="5" fillId="3" borderId="7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11" xfId="0" applyNumberFormat="1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4"/>
    <cellStyle name="Обычный 4" xfId="2"/>
    <cellStyle name="Плохой 2" xfId="5"/>
    <cellStyle name="Финансовый" xfId="1" builtinId="3"/>
  </cellStyles>
  <dxfs count="1562"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5"/>
        </patternFill>
      </fill>
    </dxf>
    <dxf>
      <font>
        <color auto="1"/>
      </font>
      <fill>
        <patternFill>
          <bgColor theme="7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8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751"/>
  <sheetViews>
    <sheetView view="pageBreakPreview" zoomScale="70" zoomScaleSheetLayoutView="70" workbookViewId="0">
      <selection activeCell="J415" sqref="J415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5.8554687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>
      <c r="B6" s="6">
        <v>1</v>
      </c>
      <c r="C6" s="122" t="s">
        <v>445</v>
      </c>
      <c r="D6" s="122"/>
      <c r="E6" s="128" t="s">
        <v>446</v>
      </c>
      <c r="F6" s="129" t="s">
        <v>978</v>
      </c>
      <c r="G6" s="129" t="s">
        <v>397</v>
      </c>
      <c r="H6" s="129" t="s">
        <v>977</v>
      </c>
      <c r="I6" s="102">
        <v>422.6</v>
      </c>
      <c r="J6" s="14">
        <f>K6/I6</f>
        <v>12479.4</v>
      </c>
      <c r="K6" s="14">
        <v>5273794.4400000004</v>
      </c>
      <c r="L6" s="15">
        <v>1</v>
      </c>
      <c r="M6" s="103">
        <f t="shared" ref="M6:M69" si="0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0.5</v>
      </c>
      <c r="N6" s="15">
        <v>12</v>
      </c>
      <c r="O6" s="8">
        <f t="shared" ref="O6:O69" si="1">K6*L6*M6%*N6/12</f>
        <v>26368.972200000004</v>
      </c>
      <c r="P6" s="15">
        <f>IF($K6&lt;=500000,0.5,1.5)</f>
        <v>1.5</v>
      </c>
      <c r="Q6" s="8">
        <f t="shared" ref="Q6:Q69" si="2">$K6*$L6*$P6%*$N6/12</f>
        <v>79106.916599999997</v>
      </c>
      <c r="R6" s="104">
        <f t="shared" ref="R6:R69" si="3">Q6-O6</f>
        <v>52737.944399999993</v>
      </c>
      <c r="S6" s="105">
        <f t="shared" ref="S6:S69" si="4">Q6/O6</f>
        <v>2.9999999999999996</v>
      </c>
      <c r="T6" s="15">
        <f t="shared" ref="T6:T69" si="5">IF($K6&lt;=1000000,0.5,1.5)</f>
        <v>1.5</v>
      </c>
      <c r="U6" s="8">
        <f t="shared" ref="U6:U69" si="6">$K6*$L6*$T6%*$N6/12</f>
        <v>79106.916599999997</v>
      </c>
      <c r="V6" s="106">
        <f t="shared" ref="V6:V69" si="7">U6-O6</f>
        <v>52737.944399999993</v>
      </c>
      <c r="W6" s="14">
        <f t="shared" ref="W6:W69" si="8">U6/O6</f>
        <v>2.9999999999999996</v>
      </c>
      <c r="X6" s="15">
        <f t="shared" ref="X6:X69" si="9">IF($K6&lt;=5000000,0.5,1.5)</f>
        <v>1.5</v>
      </c>
      <c r="Y6" s="8">
        <f t="shared" ref="Y6:Y69" si="10">$K6*$L6*$X6%*$N6/12</f>
        <v>79106.916599999997</v>
      </c>
      <c r="Z6" s="106">
        <f>Y6-$O6</f>
        <v>52737.944399999993</v>
      </c>
      <c r="AA6" s="14">
        <f>Y6/$O6</f>
        <v>2.9999999999999996</v>
      </c>
      <c r="AB6" s="15">
        <f t="shared" ref="AB6:AB69" si="11">IF($K6&lt;=10000000,0.5,1.5)</f>
        <v>0.5</v>
      </c>
      <c r="AC6" s="8">
        <f t="shared" ref="AC6:AC69" si="12">$K6*$L6*$AB6%*$N6/12</f>
        <v>26368.972200000004</v>
      </c>
      <c r="AD6" s="106">
        <f t="shared" ref="AD6:AD69" si="13">AC6-$O6</f>
        <v>0</v>
      </c>
      <c r="AE6" s="14">
        <f t="shared" ref="AE6:AE69" si="14">AC6/$O6</f>
        <v>1</v>
      </c>
      <c r="AF6" s="15">
        <f t="shared" ref="AF6:AF69" si="15">IF($K6&lt;=300000000,0.5,2)</f>
        <v>0.5</v>
      </c>
      <c r="AG6" s="8">
        <f t="shared" ref="AG6:AG69" si="16">$K6*$L6*$AF6%*$N6/12</f>
        <v>26368.972200000004</v>
      </c>
      <c r="AH6" s="106">
        <f t="shared" ref="AH6:AH69" si="17">AG6-$O6</f>
        <v>0</v>
      </c>
      <c r="AI6" s="14">
        <f t="shared" ref="AI6:AI69" si="18">AG6/$O6</f>
        <v>1</v>
      </c>
      <c r="AJ6" s="15">
        <v>2</v>
      </c>
      <c r="AK6" s="8">
        <f>$K6*$L6*$AJ6%*$N6/12</f>
        <v>105475.88880000002</v>
      </c>
      <c r="AL6" s="106">
        <f t="shared" ref="AL6:AL69" si="19">AK6-$O6</f>
        <v>79106.916600000011</v>
      </c>
      <c r="AM6" s="14">
        <f t="shared" ref="AM6:AM69" si="20">AK6/$O6</f>
        <v>4</v>
      </c>
    </row>
    <row r="7" spans="2:39" ht="31.5">
      <c r="B7" s="6">
        <v>2</v>
      </c>
      <c r="C7" s="101" t="s">
        <v>662</v>
      </c>
      <c r="D7" s="101"/>
      <c r="E7" s="128" t="s">
        <v>663</v>
      </c>
      <c r="F7" s="129" t="s">
        <v>988</v>
      </c>
      <c r="G7" s="68"/>
      <c r="H7" s="129" t="s">
        <v>987</v>
      </c>
      <c r="I7" s="102">
        <v>86.7</v>
      </c>
      <c r="J7" s="14">
        <f t="shared" ref="J7:J70" si="21">K7/I7</f>
        <v>170.65432525951556</v>
      </c>
      <c r="K7" s="14">
        <v>14795.73</v>
      </c>
      <c r="L7" s="15">
        <v>1</v>
      </c>
      <c r="M7" s="103">
        <f t="shared" si="0"/>
        <v>0.5</v>
      </c>
      <c r="N7" s="15">
        <v>12</v>
      </c>
      <c r="O7" s="8">
        <f t="shared" si="1"/>
        <v>73.978650000000002</v>
      </c>
      <c r="P7" s="15">
        <f t="shared" ref="P7:P70" si="22">IF(K7&lt;=500000,0.5,1.5)</f>
        <v>0.5</v>
      </c>
      <c r="Q7" s="8">
        <f t="shared" si="2"/>
        <v>73.978650000000002</v>
      </c>
      <c r="R7" s="104">
        <f t="shared" si="3"/>
        <v>0</v>
      </c>
      <c r="S7" s="105">
        <f t="shared" si="4"/>
        <v>1</v>
      </c>
      <c r="T7" s="15">
        <f t="shared" si="5"/>
        <v>0.5</v>
      </c>
      <c r="U7" s="8">
        <f t="shared" si="6"/>
        <v>73.978650000000002</v>
      </c>
      <c r="V7" s="106">
        <f t="shared" si="7"/>
        <v>0</v>
      </c>
      <c r="W7" s="14">
        <f t="shared" si="8"/>
        <v>1</v>
      </c>
      <c r="X7" s="15">
        <f t="shared" si="9"/>
        <v>0.5</v>
      </c>
      <c r="Y7" s="8">
        <f t="shared" si="10"/>
        <v>73.978650000000002</v>
      </c>
      <c r="Z7" s="106">
        <f t="shared" ref="Z7:Z70" si="23">Y7-O7</f>
        <v>0</v>
      </c>
      <c r="AA7" s="14">
        <f t="shared" ref="AA7:AA70" si="24">Y7/O7</f>
        <v>1</v>
      </c>
      <c r="AB7" s="15">
        <f t="shared" si="11"/>
        <v>0.5</v>
      </c>
      <c r="AC7" s="8">
        <f t="shared" si="12"/>
        <v>73.978650000000002</v>
      </c>
      <c r="AD7" s="106">
        <f t="shared" si="13"/>
        <v>0</v>
      </c>
      <c r="AE7" s="14">
        <f t="shared" si="14"/>
        <v>1</v>
      </c>
      <c r="AF7" s="15">
        <f t="shared" si="15"/>
        <v>0.5</v>
      </c>
      <c r="AG7" s="8">
        <f t="shared" si="16"/>
        <v>73.978650000000002</v>
      </c>
      <c r="AH7" s="106">
        <f t="shared" si="17"/>
        <v>0</v>
      </c>
      <c r="AI7" s="14">
        <f t="shared" si="18"/>
        <v>1</v>
      </c>
      <c r="AJ7" s="15">
        <v>2</v>
      </c>
      <c r="AK7" s="8">
        <f t="shared" ref="AK7:AK70" si="25">$K7*$L7*$AJ7%*$N7/12</f>
        <v>295.91460000000001</v>
      </c>
      <c r="AL7" s="106">
        <f t="shared" si="19"/>
        <v>221.93594999999999</v>
      </c>
      <c r="AM7" s="14">
        <f t="shared" si="20"/>
        <v>4</v>
      </c>
    </row>
    <row r="8" spans="2:39" ht="31.5">
      <c r="B8" s="6">
        <v>3</v>
      </c>
      <c r="C8" s="101" t="s">
        <v>664</v>
      </c>
      <c r="D8" s="101"/>
      <c r="E8" s="128" t="s">
        <v>665</v>
      </c>
      <c r="F8" s="129" t="s">
        <v>988</v>
      </c>
      <c r="G8" s="68"/>
      <c r="H8" s="129" t="s">
        <v>993</v>
      </c>
      <c r="I8" s="102">
        <v>362.1</v>
      </c>
      <c r="J8" s="14">
        <f t="shared" si="21"/>
        <v>40.860894780447389</v>
      </c>
      <c r="K8" s="14">
        <v>14795.73</v>
      </c>
      <c r="L8" s="15">
        <v>1</v>
      </c>
      <c r="M8" s="103">
        <f t="shared" si="0"/>
        <v>0.75</v>
      </c>
      <c r="N8" s="15">
        <v>12</v>
      </c>
      <c r="O8" s="8">
        <f t="shared" si="1"/>
        <v>110.96797499999998</v>
      </c>
      <c r="P8" s="15">
        <f t="shared" si="22"/>
        <v>0.5</v>
      </c>
      <c r="Q8" s="8">
        <f t="shared" si="2"/>
        <v>73.978650000000002</v>
      </c>
      <c r="R8" s="104">
        <f t="shared" si="3"/>
        <v>-36.98932499999998</v>
      </c>
      <c r="S8" s="105">
        <f t="shared" si="4"/>
        <v>0.66666666666666674</v>
      </c>
      <c r="T8" s="15">
        <f t="shared" si="5"/>
        <v>0.5</v>
      </c>
      <c r="U8" s="8">
        <f t="shared" si="6"/>
        <v>73.978650000000002</v>
      </c>
      <c r="V8" s="106">
        <f t="shared" si="7"/>
        <v>-36.98932499999998</v>
      </c>
      <c r="W8" s="14">
        <f t="shared" si="8"/>
        <v>0.66666666666666674</v>
      </c>
      <c r="X8" s="15">
        <f t="shared" si="9"/>
        <v>0.5</v>
      </c>
      <c r="Y8" s="8">
        <f t="shared" si="10"/>
        <v>73.978650000000002</v>
      </c>
      <c r="Z8" s="106">
        <f t="shared" si="23"/>
        <v>-36.98932499999998</v>
      </c>
      <c r="AA8" s="14">
        <f t="shared" si="24"/>
        <v>0.66666666666666674</v>
      </c>
      <c r="AB8" s="15">
        <f t="shared" si="11"/>
        <v>0.5</v>
      </c>
      <c r="AC8" s="8">
        <f t="shared" si="12"/>
        <v>73.978650000000002</v>
      </c>
      <c r="AD8" s="106">
        <f t="shared" si="13"/>
        <v>-36.98932499999998</v>
      </c>
      <c r="AE8" s="14">
        <f t="shared" si="14"/>
        <v>0.66666666666666674</v>
      </c>
      <c r="AF8" s="15">
        <f t="shared" si="15"/>
        <v>0.5</v>
      </c>
      <c r="AG8" s="8">
        <f t="shared" si="16"/>
        <v>73.978650000000002</v>
      </c>
      <c r="AH8" s="106">
        <f t="shared" si="17"/>
        <v>-36.98932499999998</v>
      </c>
      <c r="AI8" s="14">
        <f t="shared" si="18"/>
        <v>0.66666666666666674</v>
      </c>
      <c r="AJ8" s="15">
        <v>2</v>
      </c>
      <c r="AK8" s="8">
        <f t="shared" si="25"/>
        <v>295.91460000000001</v>
      </c>
      <c r="AL8" s="106">
        <f t="shared" si="19"/>
        <v>184.94662500000004</v>
      </c>
      <c r="AM8" s="14">
        <f t="shared" si="20"/>
        <v>2.666666666666667</v>
      </c>
    </row>
    <row r="9" spans="2:39" ht="31.5">
      <c r="B9" s="6">
        <v>4</v>
      </c>
      <c r="C9" s="101" t="s">
        <v>447</v>
      </c>
      <c r="D9" s="101"/>
      <c r="E9" s="128" t="s">
        <v>448</v>
      </c>
      <c r="F9" s="129" t="s">
        <v>986</v>
      </c>
      <c r="G9" s="129" t="s">
        <v>395</v>
      </c>
      <c r="H9" s="129" t="s">
        <v>985</v>
      </c>
      <c r="I9" s="102">
        <v>174.1</v>
      </c>
      <c r="J9" s="14">
        <f t="shared" si="21"/>
        <v>15009.109994256174</v>
      </c>
      <c r="K9" s="14">
        <v>2613086.0499999998</v>
      </c>
      <c r="L9" s="15">
        <v>1</v>
      </c>
      <c r="M9" s="103">
        <f t="shared" si="0"/>
        <v>0.75</v>
      </c>
      <c r="N9" s="15">
        <v>12</v>
      </c>
      <c r="O9" s="8">
        <f t="shared" si="1"/>
        <v>19598.145374999996</v>
      </c>
      <c r="P9" s="15">
        <f t="shared" si="22"/>
        <v>1.5</v>
      </c>
      <c r="Q9" s="8">
        <f t="shared" si="2"/>
        <v>39196.290749999993</v>
      </c>
      <c r="R9" s="104">
        <f t="shared" si="3"/>
        <v>19598.145374999996</v>
      </c>
      <c r="S9" s="105">
        <f t="shared" si="4"/>
        <v>2</v>
      </c>
      <c r="T9" s="15">
        <f t="shared" si="5"/>
        <v>1.5</v>
      </c>
      <c r="U9" s="8">
        <f t="shared" si="6"/>
        <v>39196.290749999993</v>
      </c>
      <c r="V9" s="106">
        <f t="shared" si="7"/>
        <v>19598.145374999996</v>
      </c>
      <c r="W9" s="14">
        <f t="shared" si="8"/>
        <v>2</v>
      </c>
      <c r="X9" s="15">
        <f t="shared" si="9"/>
        <v>0.5</v>
      </c>
      <c r="Y9" s="8">
        <f t="shared" si="10"/>
        <v>13065.430249999999</v>
      </c>
      <c r="Z9" s="106">
        <f t="shared" si="23"/>
        <v>-6532.715124999997</v>
      </c>
      <c r="AA9" s="14">
        <f t="shared" si="24"/>
        <v>0.66666666666666674</v>
      </c>
      <c r="AB9" s="15">
        <f t="shared" si="11"/>
        <v>0.5</v>
      </c>
      <c r="AC9" s="8">
        <f t="shared" si="12"/>
        <v>13065.430249999999</v>
      </c>
      <c r="AD9" s="106">
        <f t="shared" si="13"/>
        <v>-6532.715124999997</v>
      </c>
      <c r="AE9" s="14">
        <f t="shared" si="14"/>
        <v>0.66666666666666674</v>
      </c>
      <c r="AF9" s="15">
        <f t="shared" si="15"/>
        <v>0.5</v>
      </c>
      <c r="AG9" s="8">
        <f t="shared" si="16"/>
        <v>13065.430249999999</v>
      </c>
      <c r="AH9" s="106">
        <f t="shared" si="17"/>
        <v>-6532.715124999997</v>
      </c>
      <c r="AI9" s="14">
        <f t="shared" si="18"/>
        <v>0.66666666666666674</v>
      </c>
      <c r="AJ9" s="15">
        <v>2</v>
      </c>
      <c r="AK9" s="8">
        <f t="shared" si="25"/>
        <v>52261.720999999998</v>
      </c>
      <c r="AL9" s="106">
        <f t="shared" si="19"/>
        <v>32663.575625000001</v>
      </c>
      <c r="AM9" s="14">
        <f t="shared" si="20"/>
        <v>2.666666666666667</v>
      </c>
    </row>
    <row r="10" spans="2:39" ht="31.5">
      <c r="B10" s="6">
        <v>5</v>
      </c>
      <c r="C10" s="111" t="s">
        <v>268</v>
      </c>
      <c r="D10" s="111"/>
      <c r="E10" s="10" t="s">
        <v>842</v>
      </c>
      <c r="F10" s="12" t="s">
        <v>984</v>
      </c>
      <c r="G10" s="16"/>
      <c r="H10" s="16" t="s">
        <v>983</v>
      </c>
      <c r="I10" s="102">
        <v>160</v>
      </c>
      <c r="J10" s="14">
        <f t="shared" si="21"/>
        <v>16257.09</v>
      </c>
      <c r="K10" s="14">
        <v>2601134.4</v>
      </c>
      <c r="L10" s="15">
        <v>1</v>
      </c>
      <c r="M10" s="103">
        <f t="shared" si="0"/>
        <v>1.5</v>
      </c>
      <c r="N10" s="15">
        <v>12</v>
      </c>
      <c r="O10" s="8">
        <f t="shared" si="1"/>
        <v>39017.015999999996</v>
      </c>
      <c r="P10" s="15">
        <f t="shared" si="22"/>
        <v>1.5</v>
      </c>
      <c r="Q10" s="8">
        <f t="shared" si="2"/>
        <v>39017.015999999996</v>
      </c>
      <c r="R10" s="104">
        <f t="shared" si="3"/>
        <v>0</v>
      </c>
      <c r="S10" s="105">
        <f t="shared" si="4"/>
        <v>1</v>
      </c>
      <c r="T10" s="15">
        <f t="shared" si="5"/>
        <v>1.5</v>
      </c>
      <c r="U10" s="8">
        <f t="shared" si="6"/>
        <v>39017.015999999996</v>
      </c>
      <c r="V10" s="106">
        <f t="shared" si="7"/>
        <v>0</v>
      </c>
      <c r="W10" s="14">
        <f t="shared" si="8"/>
        <v>1</v>
      </c>
      <c r="X10" s="15">
        <f t="shared" si="9"/>
        <v>0.5</v>
      </c>
      <c r="Y10" s="8">
        <f t="shared" si="10"/>
        <v>13005.672</v>
      </c>
      <c r="Z10" s="106">
        <f t="shared" si="23"/>
        <v>-26011.343999999997</v>
      </c>
      <c r="AA10" s="14">
        <f t="shared" si="24"/>
        <v>0.33333333333333337</v>
      </c>
      <c r="AB10" s="15">
        <f t="shared" si="11"/>
        <v>0.5</v>
      </c>
      <c r="AC10" s="8">
        <f t="shared" si="12"/>
        <v>13005.672</v>
      </c>
      <c r="AD10" s="106">
        <f t="shared" si="13"/>
        <v>-26011.343999999997</v>
      </c>
      <c r="AE10" s="14">
        <f t="shared" si="14"/>
        <v>0.33333333333333337</v>
      </c>
      <c r="AF10" s="15">
        <f t="shared" si="15"/>
        <v>0.5</v>
      </c>
      <c r="AG10" s="8">
        <f t="shared" si="16"/>
        <v>13005.672</v>
      </c>
      <c r="AH10" s="106">
        <f t="shared" si="17"/>
        <v>-26011.343999999997</v>
      </c>
      <c r="AI10" s="14">
        <f t="shared" si="18"/>
        <v>0.33333333333333337</v>
      </c>
      <c r="AJ10" s="15">
        <v>2</v>
      </c>
      <c r="AK10" s="8">
        <f t="shared" si="25"/>
        <v>52022.688000000002</v>
      </c>
      <c r="AL10" s="106">
        <f t="shared" si="19"/>
        <v>13005.672000000006</v>
      </c>
      <c r="AM10" s="14">
        <f t="shared" si="20"/>
        <v>1.3333333333333335</v>
      </c>
    </row>
    <row r="11" spans="2:39">
      <c r="B11" s="6">
        <v>6</v>
      </c>
      <c r="C11" s="122" t="s">
        <v>449</v>
      </c>
      <c r="D11" s="122"/>
      <c r="E11" s="12" t="s">
        <v>450</v>
      </c>
      <c r="F11" s="12" t="s">
        <v>980</v>
      </c>
      <c r="G11" s="16"/>
      <c r="H11" s="16" t="s">
        <v>979</v>
      </c>
      <c r="I11" s="102">
        <v>57.5</v>
      </c>
      <c r="J11" s="14">
        <f t="shared" si="21"/>
        <v>10752.290086956522</v>
      </c>
      <c r="K11" s="14">
        <v>618256.68000000005</v>
      </c>
      <c r="L11" s="15">
        <v>1</v>
      </c>
      <c r="M11" s="103">
        <f t="shared" si="0"/>
        <v>0.5</v>
      </c>
      <c r="N11" s="15">
        <v>12</v>
      </c>
      <c r="O11" s="8">
        <f t="shared" si="1"/>
        <v>3091.2834000000003</v>
      </c>
      <c r="P11" s="15">
        <f t="shared" si="22"/>
        <v>1.5</v>
      </c>
      <c r="Q11" s="8">
        <f t="shared" si="2"/>
        <v>9273.8502000000008</v>
      </c>
      <c r="R11" s="104">
        <f t="shared" si="3"/>
        <v>6182.5668000000005</v>
      </c>
      <c r="S11" s="105">
        <f t="shared" si="4"/>
        <v>3</v>
      </c>
      <c r="T11" s="15">
        <f t="shared" si="5"/>
        <v>0.5</v>
      </c>
      <c r="U11" s="8">
        <f t="shared" si="6"/>
        <v>3091.2834000000003</v>
      </c>
      <c r="V11" s="106">
        <f t="shared" si="7"/>
        <v>0</v>
      </c>
      <c r="W11" s="14">
        <f t="shared" si="8"/>
        <v>1</v>
      </c>
      <c r="X11" s="15">
        <f t="shared" si="9"/>
        <v>0.5</v>
      </c>
      <c r="Y11" s="8">
        <f t="shared" si="10"/>
        <v>3091.2834000000003</v>
      </c>
      <c r="Z11" s="106">
        <f t="shared" si="23"/>
        <v>0</v>
      </c>
      <c r="AA11" s="14">
        <f t="shared" si="24"/>
        <v>1</v>
      </c>
      <c r="AB11" s="15">
        <f t="shared" si="11"/>
        <v>0.5</v>
      </c>
      <c r="AC11" s="8">
        <f t="shared" si="12"/>
        <v>3091.2834000000003</v>
      </c>
      <c r="AD11" s="106">
        <f t="shared" si="13"/>
        <v>0</v>
      </c>
      <c r="AE11" s="14">
        <f t="shared" si="14"/>
        <v>1</v>
      </c>
      <c r="AF11" s="15">
        <f t="shared" si="15"/>
        <v>0.5</v>
      </c>
      <c r="AG11" s="8">
        <f t="shared" si="16"/>
        <v>3091.2834000000003</v>
      </c>
      <c r="AH11" s="106">
        <f t="shared" si="17"/>
        <v>0</v>
      </c>
      <c r="AI11" s="14">
        <f t="shared" si="18"/>
        <v>1</v>
      </c>
      <c r="AJ11" s="15">
        <v>2</v>
      </c>
      <c r="AK11" s="8">
        <f t="shared" si="25"/>
        <v>12365.133600000001</v>
      </c>
      <c r="AL11" s="106">
        <f t="shared" si="19"/>
        <v>9273.8502000000008</v>
      </c>
      <c r="AM11" s="14">
        <f t="shared" si="20"/>
        <v>4</v>
      </c>
    </row>
    <row r="12" spans="2:39" ht="31.5">
      <c r="B12" s="6">
        <v>7</v>
      </c>
      <c r="C12" s="112" t="s">
        <v>276</v>
      </c>
      <c r="D12" s="112"/>
      <c r="E12" s="10" t="s">
        <v>277</v>
      </c>
      <c r="F12" s="12" t="s">
        <v>982</v>
      </c>
      <c r="G12" s="16"/>
      <c r="H12" s="16" t="s">
        <v>981</v>
      </c>
      <c r="I12" s="102">
        <v>366.9</v>
      </c>
      <c r="J12" s="14">
        <f t="shared" si="21"/>
        <v>10326.389997274462</v>
      </c>
      <c r="K12" s="14">
        <v>3788752.49</v>
      </c>
      <c r="L12" s="15">
        <v>1</v>
      </c>
      <c r="M12" s="103">
        <f t="shared" si="0"/>
        <v>1.5</v>
      </c>
      <c r="N12" s="15">
        <v>12</v>
      </c>
      <c r="O12" s="8">
        <f t="shared" si="1"/>
        <v>56831.287349999999</v>
      </c>
      <c r="P12" s="15">
        <f t="shared" si="22"/>
        <v>1.5</v>
      </c>
      <c r="Q12" s="8">
        <f t="shared" si="2"/>
        <v>56831.287349999999</v>
      </c>
      <c r="R12" s="104">
        <f t="shared" si="3"/>
        <v>0</v>
      </c>
      <c r="S12" s="105">
        <f t="shared" si="4"/>
        <v>1</v>
      </c>
      <c r="T12" s="15">
        <f t="shared" si="5"/>
        <v>1.5</v>
      </c>
      <c r="U12" s="8">
        <f t="shared" si="6"/>
        <v>56831.287349999999</v>
      </c>
      <c r="V12" s="106">
        <f t="shared" si="7"/>
        <v>0</v>
      </c>
      <c r="W12" s="14">
        <f t="shared" si="8"/>
        <v>1</v>
      </c>
      <c r="X12" s="15">
        <f t="shared" si="9"/>
        <v>0.5</v>
      </c>
      <c r="Y12" s="8">
        <f t="shared" si="10"/>
        <v>18943.762450000002</v>
      </c>
      <c r="Z12" s="106">
        <f t="shared" si="23"/>
        <v>-37887.524899999997</v>
      </c>
      <c r="AA12" s="14">
        <f t="shared" si="24"/>
        <v>0.33333333333333337</v>
      </c>
      <c r="AB12" s="15">
        <f t="shared" si="11"/>
        <v>0.5</v>
      </c>
      <c r="AC12" s="8">
        <f t="shared" si="12"/>
        <v>18943.762450000002</v>
      </c>
      <c r="AD12" s="106">
        <f t="shared" si="13"/>
        <v>-37887.524899999997</v>
      </c>
      <c r="AE12" s="14">
        <f t="shared" si="14"/>
        <v>0.33333333333333337</v>
      </c>
      <c r="AF12" s="15">
        <f t="shared" si="15"/>
        <v>0.5</v>
      </c>
      <c r="AG12" s="8">
        <f t="shared" si="16"/>
        <v>18943.762450000002</v>
      </c>
      <c r="AH12" s="106">
        <f t="shared" si="17"/>
        <v>-37887.524899999997</v>
      </c>
      <c r="AI12" s="14">
        <f t="shared" si="18"/>
        <v>0.33333333333333337</v>
      </c>
      <c r="AJ12" s="15">
        <v>2</v>
      </c>
      <c r="AK12" s="8">
        <f t="shared" si="25"/>
        <v>75775.049800000008</v>
      </c>
      <c r="AL12" s="106">
        <f t="shared" si="19"/>
        <v>18943.762450000009</v>
      </c>
      <c r="AM12" s="14">
        <f t="shared" si="20"/>
        <v>1.3333333333333335</v>
      </c>
    </row>
    <row r="13" spans="2:39" ht="31.5">
      <c r="B13" s="6">
        <v>8</v>
      </c>
      <c r="C13" s="112" t="s">
        <v>273</v>
      </c>
      <c r="D13" s="112"/>
      <c r="E13" s="10" t="s">
        <v>864</v>
      </c>
      <c r="F13" s="12" t="s">
        <v>982</v>
      </c>
      <c r="G13" s="16"/>
      <c r="H13" s="16" t="s">
        <v>991</v>
      </c>
      <c r="I13" s="102">
        <v>443.9</v>
      </c>
      <c r="J13" s="14">
        <f t="shared" si="21"/>
        <v>8921.4400090110394</v>
      </c>
      <c r="K13" s="14">
        <v>3960227.22</v>
      </c>
      <c r="L13" s="15">
        <v>1</v>
      </c>
      <c r="M13" s="103">
        <f t="shared" si="0"/>
        <v>1.5</v>
      </c>
      <c r="N13" s="15">
        <v>12</v>
      </c>
      <c r="O13" s="8">
        <f t="shared" si="1"/>
        <v>59403.408300000003</v>
      </c>
      <c r="P13" s="15">
        <f t="shared" si="22"/>
        <v>1.5</v>
      </c>
      <c r="Q13" s="8">
        <f t="shared" si="2"/>
        <v>59403.408300000003</v>
      </c>
      <c r="R13" s="104">
        <f t="shared" si="3"/>
        <v>0</v>
      </c>
      <c r="S13" s="105">
        <f t="shared" si="4"/>
        <v>1</v>
      </c>
      <c r="T13" s="15">
        <f t="shared" si="5"/>
        <v>1.5</v>
      </c>
      <c r="U13" s="8">
        <f t="shared" si="6"/>
        <v>59403.408300000003</v>
      </c>
      <c r="V13" s="106">
        <f t="shared" si="7"/>
        <v>0</v>
      </c>
      <c r="W13" s="14">
        <f t="shared" si="8"/>
        <v>1</v>
      </c>
      <c r="X13" s="15">
        <f t="shared" si="9"/>
        <v>0.5</v>
      </c>
      <c r="Y13" s="8">
        <f t="shared" si="10"/>
        <v>19801.1361</v>
      </c>
      <c r="Z13" s="106">
        <f t="shared" si="23"/>
        <v>-39602.272200000007</v>
      </c>
      <c r="AA13" s="14">
        <f t="shared" si="24"/>
        <v>0.33333333333333331</v>
      </c>
      <c r="AB13" s="15">
        <f t="shared" si="11"/>
        <v>0.5</v>
      </c>
      <c r="AC13" s="8">
        <f t="shared" si="12"/>
        <v>19801.1361</v>
      </c>
      <c r="AD13" s="106">
        <f t="shared" si="13"/>
        <v>-39602.272200000007</v>
      </c>
      <c r="AE13" s="14">
        <f t="shared" si="14"/>
        <v>0.33333333333333331</v>
      </c>
      <c r="AF13" s="15">
        <f t="shared" si="15"/>
        <v>0.5</v>
      </c>
      <c r="AG13" s="8">
        <f t="shared" si="16"/>
        <v>19801.1361</v>
      </c>
      <c r="AH13" s="106">
        <f t="shared" si="17"/>
        <v>-39602.272200000007</v>
      </c>
      <c r="AI13" s="14">
        <f t="shared" si="18"/>
        <v>0.33333333333333331</v>
      </c>
      <c r="AJ13" s="15">
        <v>2</v>
      </c>
      <c r="AK13" s="8">
        <f t="shared" si="25"/>
        <v>79204.544399999999</v>
      </c>
      <c r="AL13" s="106">
        <f t="shared" si="19"/>
        <v>19801.136099999996</v>
      </c>
      <c r="AM13" s="14">
        <f t="shared" si="20"/>
        <v>1.3333333333333333</v>
      </c>
    </row>
    <row r="14" spans="2:39" s="119" customFormat="1" ht="31.5">
      <c r="B14" s="6">
        <v>9</v>
      </c>
      <c r="C14" s="118" t="s">
        <v>70</v>
      </c>
      <c r="D14" s="118"/>
      <c r="E14" s="12" t="s">
        <v>451</v>
      </c>
      <c r="F14" s="12" t="s">
        <v>3</v>
      </c>
      <c r="G14" s="16" t="s">
        <v>975</v>
      </c>
      <c r="H14" s="16" t="s">
        <v>974</v>
      </c>
      <c r="I14" s="102">
        <v>4922.7</v>
      </c>
      <c r="J14" s="14">
        <f t="shared" si="21"/>
        <v>9771.0605968269447</v>
      </c>
      <c r="K14" s="14">
        <v>48100000</v>
      </c>
      <c r="L14" s="15">
        <v>1</v>
      </c>
      <c r="M14" s="103">
        <f t="shared" si="0"/>
        <v>1.5</v>
      </c>
      <c r="N14" s="15">
        <v>12</v>
      </c>
      <c r="O14" s="8">
        <f t="shared" si="1"/>
        <v>721500</v>
      </c>
      <c r="P14" s="15">
        <f t="shared" si="22"/>
        <v>1.5</v>
      </c>
      <c r="Q14" s="8">
        <f t="shared" si="2"/>
        <v>721500</v>
      </c>
      <c r="R14" s="104">
        <f t="shared" si="3"/>
        <v>0</v>
      </c>
      <c r="S14" s="105">
        <f t="shared" si="4"/>
        <v>1</v>
      </c>
      <c r="T14" s="15">
        <f t="shared" si="5"/>
        <v>1.5</v>
      </c>
      <c r="U14" s="8">
        <f t="shared" si="6"/>
        <v>721500</v>
      </c>
      <c r="V14" s="106">
        <f t="shared" si="7"/>
        <v>0</v>
      </c>
      <c r="W14" s="14">
        <f t="shared" si="8"/>
        <v>1</v>
      </c>
      <c r="X14" s="15">
        <f t="shared" si="9"/>
        <v>1.5</v>
      </c>
      <c r="Y14" s="8">
        <f t="shared" si="10"/>
        <v>721500</v>
      </c>
      <c r="Z14" s="106">
        <f t="shared" si="23"/>
        <v>0</v>
      </c>
      <c r="AA14" s="14">
        <f t="shared" si="24"/>
        <v>1</v>
      </c>
      <c r="AB14" s="15">
        <f t="shared" si="11"/>
        <v>1.5</v>
      </c>
      <c r="AC14" s="8">
        <f t="shared" si="12"/>
        <v>721500</v>
      </c>
      <c r="AD14" s="106">
        <f t="shared" si="13"/>
        <v>0</v>
      </c>
      <c r="AE14" s="14">
        <f t="shared" si="14"/>
        <v>1</v>
      </c>
      <c r="AF14" s="15">
        <f t="shared" si="15"/>
        <v>0.5</v>
      </c>
      <c r="AG14" s="8">
        <f t="shared" si="16"/>
        <v>240500</v>
      </c>
      <c r="AH14" s="106">
        <f t="shared" si="17"/>
        <v>-481000</v>
      </c>
      <c r="AI14" s="14">
        <f t="shared" si="18"/>
        <v>0.33333333333333331</v>
      </c>
      <c r="AJ14" s="15">
        <v>2</v>
      </c>
      <c r="AK14" s="8">
        <f t="shared" si="25"/>
        <v>962000</v>
      </c>
      <c r="AL14" s="106">
        <f t="shared" si="19"/>
        <v>240500</v>
      </c>
      <c r="AM14" s="14">
        <f t="shared" si="20"/>
        <v>1.3333333333333333</v>
      </c>
    </row>
    <row r="15" spans="2:39">
      <c r="B15" s="6">
        <v>10</v>
      </c>
      <c r="C15" s="111" t="s">
        <v>256</v>
      </c>
      <c r="D15" s="111"/>
      <c r="E15" s="111" t="s">
        <v>418</v>
      </c>
      <c r="F15" s="101" t="s">
        <v>971</v>
      </c>
      <c r="G15" s="120"/>
      <c r="H15" s="120" t="s">
        <v>973</v>
      </c>
      <c r="I15" s="102">
        <v>89.5</v>
      </c>
      <c r="J15" s="14">
        <f t="shared" si="21"/>
        <v>9679.7499441340788</v>
      </c>
      <c r="K15" s="14">
        <v>866337.62</v>
      </c>
      <c r="L15" s="15">
        <v>1</v>
      </c>
      <c r="M15" s="103">
        <f t="shared" si="0"/>
        <v>1.5</v>
      </c>
      <c r="N15" s="15">
        <v>12</v>
      </c>
      <c r="O15" s="8">
        <f t="shared" si="1"/>
        <v>12995.0643</v>
      </c>
      <c r="P15" s="15">
        <f t="shared" si="22"/>
        <v>1.5</v>
      </c>
      <c r="Q15" s="8">
        <f t="shared" si="2"/>
        <v>12995.0643</v>
      </c>
      <c r="R15" s="104">
        <f t="shared" si="3"/>
        <v>0</v>
      </c>
      <c r="S15" s="105">
        <f t="shared" si="4"/>
        <v>1</v>
      </c>
      <c r="T15" s="15">
        <f t="shared" si="5"/>
        <v>0.5</v>
      </c>
      <c r="U15" s="8">
        <f t="shared" si="6"/>
        <v>4331.6881000000003</v>
      </c>
      <c r="V15" s="106">
        <f t="shared" si="7"/>
        <v>-8663.3761999999988</v>
      </c>
      <c r="W15" s="14">
        <f t="shared" si="8"/>
        <v>0.33333333333333337</v>
      </c>
      <c r="X15" s="15">
        <f t="shared" si="9"/>
        <v>0.5</v>
      </c>
      <c r="Y15" s="8">
        <f t="shared" si="10"/>
        <v>4331.6881000000003</v>
      </c>
      <c r="Z15" s="106">
        <f t="shared" si="23"/>
        <v>-8663.3761999999988</v>
      </c>
      <c r="AA15" s="14">
        <f t="shared" si="24"/>
        <v>0.33333333333333337</v>
      </c>
      <c r="AB15" s="15">
        <f t="shared" si="11"/>
        <v>0.5</v>
      </c>
      <c r="AC15" s="8">
        <f t="shared" si="12"/>
        <v>4331.6881000000003</v>
      </c>
      <c r="AD15" s="106">
        <f t="shared" si="13"/>
        <v>-8663.3761999999988</v>
      </c>
      <c r="AE15" s="14">
        <f t="shared" si="14"/>
        <v>0.33333333333333337</v>
      </c>
      <c r="AF15" s="15">
        <f t="shared" si="15"/>
        <v>0.5</v>
      </c>
      <c r="AG15" s="8">
        <f t="shared" si="16"/>
        <v>4331.6881000000003</v>
      </c>
      <c r="AH15" s="106">
        <f t="shared" si="17"/>
        <v>-8663.3761999999988</v>
      </c>
      <c r="AI15" s="14">
        <f t="shared" si="18"/>
        <v>0.33333333333333337</v>
      </c>
      <c r="AJ15" s="15">
        <v>2</v>
      </c>
      <c r="AK15" s="8">
        <f t="shared" si="25"/>
        <v>17326.752400000001</v>
      </c>
      <c r="AL15" s="106">
        <f t="shared" si="19"/>
        <v>4331.6881000000012</v>
      </c>
      <c r="AM15" s="14">
        <f t="shared" si="20"/>
        <v>1.3333333333333335</v>
      </c>
    </row>
    <row r="16" spans="2:39" ht="31.5">
      <c r="B16" s="6">
        <v>11</v>
      </c>
      <c r="C16" s="121" t="s">
        <v>226</v>
      </c>
      <c r="D16" s="121"/>
      <c r="E16" s="10" t="s">
        <v>452</v>
      </c>
      <c r="F16" s="12" t="s">
        <v>998</v>
      </c>
      <c r="G16" s="16" t="s">
        <v>999</v>
      </c>
      <c r="H16" s="16" t="s">
        <v>997</v>
      </c>
      <c r="I16" s="102">
        <v>241.4</v>
      </c>
      <c r="J16" s="14">
        <f t="shared" si="21"/>
        <v>16368.340016570008</v>
      </c>
      <c r="K16" s="14">
        <v>3951317.28</v>
      </c>
      <c r="L16" s="15">
        <v>1</v>
      </c>
      <c r="M16" s="103">
        <f t="shared" si="0"/>
        <v>1.5</v>
      </c>
      <c r="N16" s="15">
        <v>12</v>
      </c>
      <c r="O16" s="8">
        <f t="shared" si="1"/>
        <v>59269.759199999993</v>
      </c>
      <c r="P16" s="15">
        <f t="shared" si="22"/>
        <v>1.5</v>
      </c>
      <c r="Q16" s="8">
        <f t="shared" si="2"/>
        <v>59269.759199999993</v>
      </c>
      <c r="R16" s="104">
        <f t="shared" si="3"/>
        <v>0</v>
      </c>
      <c r="S16" s="105">
        <f t="shared" si="4"/>
        <v>1</v>
      </c>
      <c r="T16" s="15">
        <f t="shared" si="5"/>
        <v>1.5</v>
      </c>
      <c r="U16" s="8">
        <f t="shared" si="6"/>
        <v>59269.759199999993</v>
      </c>
      <c r="V16" s="106">
        <f t="shared" si="7"/>
        <v>0</v>
      </c>
      <c r="W16" s="14">
        <f t="shared" si="8"/>
        <v>1</v>
      </c>
      <c r="X16" s="15">
        <f t="shared" si="9"/>
        <v>0.5</v>
      </c>
      <c r="Y16" s="8">
        <f t="shared" si="10"/>
        <v>19756.5864</v>
      </c>
      <c r="Z16" s="106">
        <f t="shared" si="23"/>
        <v>-39513.172799999993</v>
      </c>
      <c r="AA16" s="14">
        <f t="shared" si="24"/>
        <v>0.33333333333333337</v>
      </c>
      <c r="AB16" s="15">
        <f t="shared" si="11"/>
        <v>0.5</v>
      </c>
      <c r="AC16" s="8">
        <f t="shared" si="12"/>
        <v>19756.5864</v>
      </c>
      <c r="AD16" s="106">
        <f t="shared" si="13"/>
        <v>-39513.172799999993</v>
      </c>
      <c r="AE16" s="14">
        <f t="shared" si="14"/>
        <v>0.33333333333333337</v>
      </c>
      <c r="AF16" s="15">
        <f t="shared" si="15"/>
        <v>0.5</v>
      </c>
      <c r="AG16" s="8">
        <f t="shared" si="16"/>
        <v>19756.5864</v>
      </c>
      <c r="AH16" s="106">
        <f t="shared" si="17"/>
        <v>-39513.172799999993</v>
      </c>
      <c r="AI16" s="14">
        <f t="shared" si="18"/>
        <v>0.33333333333333337</v>
      </c>
      <c r="AJ16" s="15">
        <v>2</v>
      </c>
      <c r="AK16" s="8">
        <f t="shared" si="25"/>
        <v>79026.345600000001</v>
      </c>
      <c r="AL16" s="106">
        <f t="shared" si="19"/>
        <v>19756.586400000007</v>
      </c>
      <c r="AM16" s="14">
        <f t="shared" si="20"/>
        <v>1.3333333333333335</v>
      </c>
    </row>
    <row r="17" spans="2:39" ht="31.5">
      <c r="B17" s="6">
        <v>12</v>
      </c>
      <c r="C17" s="112" t="s">
        <v>274</v>
      </c>
      <c r="D17" s="112"/>
      <c r="E17" s="10" t="s">
        <v>368</v>
      </c>
      <c r="F17" s="12" t="s">
        <v>1001</v>
      </c>
      <c r="G17" s="16"/>
      <c r="H17" s="16" t="s">
        <v>1000</v>
      </c>
      <c r="I17" s="102">
        <v>3890.2</v>
      </c>
      <c r="J17" s="14">
        <f t="shared" si="21"/>
        <v>11716.190000514114</v>
      </c>
      <c r="K17" s="14">
        <v>45578322.340000004</v>
      </c>
      <c r="L17" s="15">
        <v>1</v>
      </c>
      <c r="M17" s="103">
        <f t="shared" si="0"/>
        <v>1.5</v>
      </c>
      <c r="N17" s="15">
        <v>12</v>
      </c>
      <c r="O17" s="8">
        <f t="shared" si="1"/>
        <v>683674.83510000003</v>
      </c>
      <c r="P17" s="15">
        <f t="shared" si="22"/>
        <v>1.5</v>
      </c>
      <c r="Q17" s="8">
        <f t="shared" si="2"/>
        <v>683674.83510000003</v>
      </c>
      <c r="R17" s="104">
        <f t="shared" si="3"/>
        <v>0</v>
      </c>
      <c r="S17" s="105">
        <f t="shared" si="4"/>
        <v>1</v>
      </c>
      <c r="T17" s="15">
        <f t="shared" si="5"/>
        <v>1.5</v>
      </c>
      <c r="U17" s="8">
        <f t="shared" si="6"/>
        <v>683674.83510000003</v>
      </c>
      <c r="V17" s="106">
        <f t="shared" si="7"/>
        <v>0</v>
      </c>
      <c r="W17" s="14">
        <f t="shared" si="8"/>
        <v>1</v>
      </c>
      <c r="X17" s="15">
        <f t="shared" si="9"/>
        <v>1.5</v>
      </c>
      <c r="Y17" s="8">
        <f t="shared" si="10"/>
        <v>683674.83510000003</v>
      </c>
      <c r="Z17" s="106">
        <f t="shared" si="23"/>
        <v>0</v>
      </c>
      <c r="AA17" s="14">
        <f t="shared" si="24"/>
        <v>1</v>
      </c>
      <c r="AB17" s="15">
        <f t="shared" si="11"/>
        <v>1.5</v>
      </c>
      <c r="AC17" s="8">
        <f t="shared" si="12"/>
        <v>683674.83510000003</v>
      </c>
      <c r="AD17" s="106">
        <f t="shared" si="13"/>
        <v>0</v>
      </c>
      <c r="AE17" s="14">
        <f t="shared" si="14"/>
        <v>1</v>
      </c>
      <c r="AF17" s="15">
        <f t="shared" si="15"/>
        <v>0.5</v>
      </c>
      <c r="AG17" s="8">
        <f t="shared" si="16"/>
        <v>227891.61170000001</v>
      </c>
      <c r="AH17" s="106">
        <f t="shared" si="17"/>
        <v>-455783.22340000002</v>
      </c>
      <c r="AI17" s="14">
        <f t="shared" si="18"/>
        <v>0.33333333333333331</v>
      </c>
      <c r="AJ17" s="15">
        <v>2</v>
      </c>
      <c r="AK17" s="8">
        <f t="shared" si="25"/>
        <v>911566.44680000003</v>
      </c>
      <c r="AL17" s="106">
        <f t="shared" si="19"/>
        <v>227891.61170000001</v>
      </c>
      <c r="AM17" s="14">
        <f t="shared" si="20"/>
        <v>1.3333333333333333</v>
      </c>
    </row>
    <row r="18" spans="2:39" ht="31.5">
      <c r="B18" s="6">
        <v>13</v>
      </c>
      <c r="C18" s="118" t="s">
        <v>72</v>
      </c>
      <c r="D18" s="118"/>
      <c r="E18" s="12" t="s">
        <v>453</v>
      </c>
      <c r="F18" s="12" t="s">
        <v>71</v>
      </c>
      <c r="G18" s="16"/>
      <c r="H18" s="16" t="s">
        <v>974</v>
      </c>
      <c r="I18" s="102">
        <v>86.9</v>
      </c>
      <c r="J18" s="14">
        <f t="shared" si="21"/>
        <v>19377.559953970078</v>
      </c>
      <c r="K18" s="14">
        <v>1683909.96</v>
      </c>
      <c r="L18" s="15">
        <v>1</v>
      </c>
      <c r="M18" s="103">
        <f t="shared" si="0"/>
        <v>1.5</v>
      </c>
      <c r="N18" s="15">
        <v>12</v>
      </c>
      <c r="O18" s="8">
        <f t="shared" si="1"/>
        <v>25258.649399999998</v>
      </c>
      <c r="P18" s="15">
        <f t="shared" si="22"/>
        <v>1.5</v>
      </c>
      <c r="Q18" s="8">
        <f t="shared" si="2"/>
        <v>25258.649399999998</v>
      </c>
      <c r="R18" s="104">
        <f t="shared" si="3"/>
        <v>0</v>
      </c>
      <c r="S18" s="105">
        <f t="shared" si="4"/>
        <v>1</v>
      </c>
      <c r="T18" s="15">
        <f t="shared" si="5"/>
        <v>1.5</v>
      </c>
      <c r="U18" s="8">
        <f t="shared" si="6"/>
        <v>25258.649399999998</v>
      </c>
      <c r="V18" s="106">
        <f t="shared" si="7"/>
        <v>0</v>
      </c>
      <c r="W18" s="14">
        <f t="shared" si="8"/>
        <v>1</v>
      </c>
      <c r="X18" s="15">
        <f t="shared" si="9"/>
        <v>0.5</v>
      </c>
      <c r="Y18" s="8">
        <f t="shared" si="10"/>
        <v>8419.5498000000007</v>
      </c>
      <c r="Z18" s="106">
        <f t="shared" si="23"/>
        <v>-16839.099599999998</v>
      </c>
      <c r="AA18" s="14">
        <f t="shared" si="24"/>
        <v>0.33333333333333337</v>
      </c>
      <c r="AB18" s="15">
        <f t="shared" si="11"/>
        <v>0.5</v>
      </c>
      <c r="AC18" s="8">
        <f t="shared" si="12"/>
        <v>8419.5498000000007</v>
      </c>
      <c r="AD18" s="106">
        <f t="shared" si="13"/>
        <v>-16839.099599999998</v>
      </c>
      <c r="AE18" s="14">
        <f t="shared" si="14"/>
        <v>0.33333333333333337</v>
      </c>
      <c r="AF18" s="15">
        <f t="shared" si="15"/>
        <v>0.5</v>
      </c>
      <c r="AG18" s="8">
        <f t="shared" si="16"/>
        <v>8419.5498000000007</v>
      </c>
      <c r="AH18" s="106">
        <f t="shared" si="17"/>
        <v>-16839.099599999998</v>
      </c>
      <c r="AI18" s="14">
        <f t="shared" si="18"/>
        <v>0.33333333333333337</v>
      </c>
      <c r="AJ18" s="15">
        <v>2</v>
      </c>
      <c r="AK18" s="8">
        <f t="shared" si="25"/>
        <v>33678.199200000003</v>
      </c>
      <c r="AL18" s="106">
        <f t="shared" si="19"/>
        <v>8419.5498000000043</v>
      </c>
      <c r="AM18" s="14">
        <f t="shared" si="20"/>
        <v>1.3333333333333335</v>
      </c>
    </row>
    <row r="19" spans="2:39" s="119" customFormat="1" ht="31.5">
      <c r="B19" s="6">
        <v>14</v>
      </c>
      <c r="C19" s="118" t="s">
        <v>74</v>
      </c>
      <c r="D19" s="118"/>
      <c r="E19" s="12" t="s">
        <v>454</v>
      </c>
      <c r="F19" s="12" t="s">
        <v>378</v>
      </c>
      <c r="G19" s="16"/>
      <c r="H19" s="16" t="s">
        <v>981</v>
      </c>
      <c r="I19" s="102">
        <v>17.100000000000001</v>
      </c>
      <c r="J19" s="14">
        <f t="shared" si="21"/>
        <v>6363.7801169590639</v>
      </c>
      <c r="K19" s="14">
        <v>108820.64</v>
      </c>
      <c r="L19" s="15">
        <v>1</v>
      </c>
      <c r="M19" s="103">
        <f t="shared" si="0"/>
        <v>0.5</v>
      </c>
      <c r="N19" s="15">
        <v>12</v>
      </c>
      <c r="O19" s="8">
        <f t="shared" si="1"/>
        <v>544.10320000000002</v>
      </c>
      <c r="P19" s="15">
        <f t="shared" si="22"/>
        <v>0.5</v>
      </c>
      <c r="Q19" s="8">
        <f t="shared" si="2"/>
        <v>544.10320000000002</v>
      </c>
      <c r="R19" s="104">
        <f t="shared" si="3"/>
        <v>0</v>
      </c>
      <c r="S19" s="105">
        <f t="shared" si="4"/>
        <v>1</v>
      </c>
      <c r="T19" s="15">
        <f t="shared" si="5"/>
        <v>0.5</v>
      </c>
      <c r="U19" s="8">
        <f t="shared" si="6"/>
        <v>544.10320000000002</v>
      </c>
      <c r="V19" s="106">
        <f t="shared" si="7"/>
        <v>0</v>
      </c>
      <c r="W19" s="14">
        <f t="shared" si="8"/>
        <v>1</v>
      </c>
      <c r="X19" s="15">
        <f t="shared" si="9"/>
        <v>0.5</v>
      </c>
      <c r="Y19" s="8">
        <f t="shared" si="10"/>
        <v>544.10320000000002</v>
      </c>
      <c r="Z19" s="106">
        <f t="shared" si="23"/>
        <v>0</v>
      </c>
      <c r="AA19" s="14">
        <f t="shared" si="24"/>
        <v>1</v>
      </c>
      <c r="AB19" s="15">
        <f t="shared" si="11"/>
        <v>0.5</v>
      </c>
      <c r="AC19" s="8">
        <f t="shared" si="12"/>
        <v>544.10320000000002</v>
      </c>
      <c r="AD19" s="106">
        <f t="shared" si="13"/>
        <v>0</v>
      </c>
      <c r="AE19" s="14">
        <f t="shared" si="14"/>
        <v>1</v>
      </c>
      <c r="AF19" s="15">
        <f t="shared" si="15"/>
        <v>0.5</v>
      </c>
      <c r="AG19" s="8">
        <f t="shared" si="16"/>
        <v>544.10320000000002</v>
      </c>
      <c r="AH19" s="106">
        <f t="shared" si="17"/>
        <v>0</v>
      </c>
      <c r="AI19" s="14">
        <f t="shared" si="18"/>
        <v>1</v>
      </c>
      <c r="AJ19" s="15">
        <v>2</v>
      </c>
      <c r="AK19" s="8">
        <f t="shared" si="25"/>
        <v>2176.4128000000001</v>
      </c>
      <c r="AL19" s="106">
        <f t="shared" si="19"/>
        <v>1632.3096</v>
      </c>
      <c r="AM19" s="14">
        <f t="shared" si="20"/>
        <v>4</v>
      </c>
    </row>
    <row r="20" spans="2:39" s="119" customFormat="1" ht="31.5">
      <c r="B20" s="6">
        <v>15</v>
      </c>
      <c r="C20" s="118" t="s">
        <v>76</v>
      </c>
      <c r="D20" s="118"/>
      <c r="E20" s="101" t="s">
        <v>419</v>
      </c>
      <c r="F20" s="101" t="s">
        <v>75</v>
      </c>
      <c r="G20" s="120" t="s">
        <v>995</v>
      </c>
      <c r="H20" s="120" t="s">
        <v>994</v>
      </c>
      <c r="I20" s="102">
        <v>1627.1</v>
      </c>
      <c r="J20" s="14">
        <f t="shared" si="21"/>
        <v>10890.890000614592</v>
      </c>
      <c r="K20" s="14">
        <v>17720567.120000001</v>
      </c>
      <c r="L20" s="15">
        <v>1</v>
      </c>
      <c r="M20" s="103">
        <f t="shared" si="0"/>
        <v>1.5</v>
      </c>
      <c r="N20" s="15">
        <v>12</v>
      </c>
      <c r="O20" s="8">
        <f t="shared" si="1"/>
        <v>265808.50680000003</v>
      </c>
      <c r="P20" s="15">
        <f t="shared" si="22"/>
        <v>1.5</v>
      </c>
      <c r="Q20" s="8">
        <f t="shared" si="2"/>
        <v>265808.50680000003</v>
      </c>
      <c r="R20" s="104">
        <f t="shared" si="3"/>
        <v>0</v>
      </c>
      <c r="S20" s="105">
        <f t="shared" si="4"/>
        <v>1</v>
      </c>
      <c r="T20" s="15">
        <f t="shared" si="5"/>
        <v>1.5</v>
      </c>
      <c r="U20" s="8">
        <f t="shared" si="6"/>
        <v>265808.50680000003</v>
      </c>
      <c r="V20" s="106">
        <f t="shared" si="7"/>
        <v>0</v>
      </c>
      <c r="W20" s="14">
        <f t="shared" si="8"/>
        <v>1</v>
      </c>
      <c r="X20" s="15">
        <f t="shared" si="9"/>
        <v>1.5</v>
      </c>
      <c r="Y20" s="8">
        <f t="shared" si="10"/>
        <v>265808.50680000003</v>
      </c>
      <c r="Z20" s="106">
        <f t="shared" si="23"/>
        <v>0</v>
      </c>
      <c r="AA20" s="14">
        <f t="shared" si="24"/>
        <v>1</v>
      </c>
      <c r="AB20" s="15">
        <f t="shared" si="11"/>
        <v>1.5</v>
      </c>
      <c r="AC20" s="8">
        <f t="shared" si="12"/>
        <v>265808.50680000003</v>
      </c>
      <c r="AD20" s="106">
        <f t="shared" si="13"/>
        <v>0</v>
      </c>
      <c r="AE20" s="14">
        <f t="shared" si="14"/>
        <v>1</v>
      </c>
      <c r="AF20" s="15">
        <f t="shared" si="15"/>
        <v>0.5</v>
      </c>
      <c r="AG20" s="8">
        <f t="shared" si="16"/>
        <v>88602.835600000006</v>
      </c>
      <c r="AH20" s="106">
        <f t="shared" si="17"/>
        <v>-177205.67120000004</v>
      </c>
      <c r="AI20" s="14">
        <f t="shared" si="18"/>
        <v>0.33333333333333331</v>
      </c>
      <c r="AJ20" s="15">
        <v>2</v>
      </c>
      <c r="AK20" s="8">
        <f t="shared" si="25"/>
        <v>354411.34240000002</v>
      </c>
      <c r="AL20" s="106">
        <f t="shared" si="19"/>
        <v>88602.835599999991</v>
      </c>
      <c r="AM20" s="14">
        <f t="shared" si="20"/>
        <v>1.3333333333333333</v>
      </c>
    </row>
    <row r="21" spans="2:39" s="119" customFormat="1" ht="31.5">
      <c r="B21" s="6">
        <v>16</v>
      </c>
      <c r="C21" s="118" t="s">
        <v>78</v>
      </c>
      <c r="D21" s="118"/>
      <c r="E21" s="101" t="s">
        <v>455</v>
      </c>
      <c r="F21" s="101" t="s">
        <v>77</v>
      </c>
      <c r="G21" s="120" t="s">
        <v>397</v>
      </c>
      <c r="H21" s="120" t="s">
        <v>974</v>
      </c>
      <c r="I21" s="102">
        <v>153.5</v>
      </c>
      <c r="J21" s="14">
        <f t="shared" si="21"/>
        <v>4804.2100325732899</v>
      </c>
      <c r="K21" s="14">
        <v>737446.24</v>
      </c>
      <c r="L21" s="15">
        <v>1</v>
      </c>
      <c r="M21" s="103">
        <f t="shared" si="0"/>
        <v>1.5</v>
      </c>
      <c r="N21" s="15">
        <v>12</v>
      </c>
      <c r="O21" s="8">
        <f t="shared" si="1"/>
        <v>11061.693599999999</v>
      </c>
      <c r="P21" s="15">
        <f t="shared" si="22"/>
        <v>1.5</v>
      </c>
      <c r="Q21" s="8">
        <f t="shared" si="2"/>
        <v>11061.693599999999</v>
      </c>
      <c r="R21" s="104">
        <f t="shared" si="3"/>
        <v>0</v>
      </c>
      <c r="S21" s="105">
        <f t="shared" si="4"/>
        <v>1</v>
      </c>
      <c r="T21" s="15">
        <f t="shared" si="5"/>
        <v>0.5</v>
      </c>
      <c r="U21" s="8">
        <f t="shared" si="6"/>
        <v>3687.2312000000002</v>
      </c>
      <c r="V21" s="106">
        <f t="shared" si="7"/>
        <v>-7374.4623999999985</v>
      </c>
      <c r="W21" s="14">
        <f t="shared" si="8"/>
        <v>0.33333333333333337</v>
      </c>
      <c r="X21" s="15">
        <f t="shared" si="9"/>
        <v>0.5</v>
      </c>
      <c r="Y21" s="8">
        <f t="shared" si="10"/>
        <v>3687.2312000000002</v>
      </c>
      <c r="Z21" s="106">
        <f t="shared" si="23"/>
        <v>-7374.4623999999985</v>
      </c>
      <c r="AA21" s="14">
        <f t="shared" si="24"/>
        <v>0.33333333333333337</v>
      </c>
      <c r="AB21" s="15">
        <f t="shared" si="11"/>
        <v>0.5</v>
      </c>
      <c r="AC21" s="8">
        <f t="shared" si="12"/>
        <v>3687.2312000000002</v>
      </c>
      <c r="AD21" s="106">
        <f t="shared" si="13"/>
        <v>-7374.4623999999985</v>
      </c>
      <c r="AE21" s="14">
        <f t="shared" si="14"/>
        <v>0.33333333333333337</v>
      </c>
      <c r="AF21" s="15">
        <f t="shared" si="15"/>
        <v>0.5</v>
      </c>
      <c r="AG21" s="8">
        <f t="shared" si="16"/>
        <v>3687.2312000000002</v>
      </c>
      <c r="AH21" s="106">
        <f t="shared" si="17"/>
        <v>-7374.4623999999985</v>
      </c>
      <c r="AI21" s="14">
        <f t="shared" si="18"/>
        <v>0.33333333333333337</v>
      </c>
      <c r="AJ21" s="15">
        <v>2</v>
      </c>
      <c r="AK21" s="8">
        <f t="shared" si="25"/>
        <v>14748.924800000001</v>
      </c>
      <c r="AL21" s="106">
        <f t="shared" si="19"/>
        <v>3687.231200000002</v>
      </c>
      <c r="AM21" s="14">
        <f t="shared" si="20"/>
        <v>1.3333333333333335</v>
      </c>
    </row>
    <row r="22" spans="2:39" s="119" customFormat="1" ht="31.5">
      <c r="B22" s="6">
        <v>17</v>
      </c>
      <c r="C22" s="118" t="s">
        <v>80</v>
      </c>
      <c r="D22" s="118"/>
      <c r="E22" s="101" t="s">
        <v>456</v>
      </c>
      <c r="F22" s="101" t="s">
        <v>79</v>
      </c>
      <c r="G22" s="120"/>
      <c r="H22" s="120" t="s">
        <v>996</v>
      </c>
      <c r="I22" s="102">
        <v>150.5</v>
      </c>
      <c r="J22" s="14">
        <f t="shared" si="21"/>
        <v>5757.6200000000008</v>
      </c>
      <c r="K22" s="14">
        <v>866521.81</v>
      </c>
      <c r="L22" s="15">
        <v>1</v>
      </c>
      <c r="M22" s="103">
        <f t="shared" si="0"/>
        <v>1.5</v>
      </c>
      <c r="N22" s="15">
        <v>12</v>
      </c>
      <c r="O22" s="8">
        <f t="shared" si="1"/>
        <v>12997.827150000003</v>
      </c>
      <c r="P22" s="15">
        <f t="shared" si="22"/>
        <v>1.5</v>
      </c>
      <c r="Q22" s="8">
        <f t="shared" si="2"/>
        <v>12997.827150000003</v>
      </c>
      <c r="R22" s="104">
        <f t="shared" si="3"/>
        <v>0</v>
      </c>
      <c r="S22" s="105">
        <f t="shared" si="4"/>
        <v>1</v>
      </c>
      <c r="T22" s="15">
        <f t="shared" si="5"/>
        <v>0.5</v>
      </c>
      <c r="U22" s="8">
        <f t="shared" si="6"/>
        <v>4332.60905</v>
      </c>
      <c r="V22" s="106">
        <f t="shared" si="7"/>
        <v>-8665.2181000000019</v>
      </c>
      <c r="W22" s="14">
        <f t="shared" si="8"/>
        <v>0.33333333333333326</v>
      </c>
      <c r="X22" s="15">
        <f t="shared" si="9"/>
        <v>0.5</v>
      </c>
      <c r="Y22" s="8">
        <f t="shared" si="10"/>
        <v>4332.60905</v>
      </c>
      <c r="Z22" s="106">
        <f t="shared" si="23"/>
        <v>-8665.2181000000019</v>
      </c>
      <c r="AA22" s="14">
        <f t="shared" si="24"/>
        <v>0.33333333333333326</v>
      </c>
      <c r="AB22" s="15">
        <f t="shared" si="11"/>
        <v>0.5</v>
      </c>
      <c r="AC22" s="8">
        <f t="shared" si="12"/>
        <v>4332.60905</v>
      </c>
      <c r="AD22" s="106">
        <f t="shared" si="13"/>
        <v>-8665.2181000000019</v>
      </c>
      <c r="AE22" s="14">
        <f t="shared" si="14"/>
        <v>0.33333333333333326</v>
      </c>
      <c r="AF22" s="15">
        <f t="shared" si="15"/>
        <v>0.5</v>
      </c>
      <c r="AG22" s="8">
        <f t="shared" si="16"/>
        <v>4332.60905</v>
      </c>
      <c r="AH22" s="106">
        <f t="shared" si="17"/>
        <v>-8665.2181000000019</v>
      </c>
      <c r="AI22" s="14">
        <f t="shared" si="18"/>
        <v>0.33333333333333326</v>
      </c>
      <c r="AJ22" s="15">
        <v>2</v>
      </c>
      <c r="AK22" s="8">
        <f t="shared" si="25"/>
        <v>17330.4362</v>
      </c>
      <c r="AL22" s="106">
        <f t="shared" si="19"/>
        <v>4332.6090499999973</v>
      </c>
      <c r="AM22" s="14">
        <f t="shared" si="20"/>
        <v>1.333333333333333</v>
      </c>
    </row>
    <row r="23" spans="2:39" ht="31.5">
      <c r="B23" s="6">
        <v>18</v>
      </c>
      <c r="C23" s="118" t="s">
        <v>81</v>
      </c>
      <c r="D23" s="118"/>
      <c r="E23" s="101" t="s">
        <v>421</v>
      </c>
      <c r="F23" s="101" t="s">
        <v>379</v>
      </c>
      <c r="G23" s="120" t="s">
        <v>396</v>
      </c>
      <c r="H23" s="120" t="s">
        <v>974</v>
      </c>
      <c r="I23" s="102">
        <v>94.6</v>
      </c>
      <c r="J23" s="14">
        <f t="shared" si="21"/>
        <v>13050.15</v>
      </c>
      <c r="K23" s="14">
        <v>1234544.19</v>
      </c>
      <c r="L23" s="15">
        <v>1</v>
      </c>
      <c r="M23" s="103">
        <f t="shared" si="0"/>
        <v>1.5</v>
      </c>
      <c r="N23" s="15">
        <v>12</v>
      </c>
      <c r="O23" s="8">
        <f t="shared" si="1"/>
        <v>18518.162849999997</v>
      </c>
      <c r="P23" s="15">
        <f t="shared" si="22"/>
        <v>1.5</v>
      </c>
      <c r="Q23" s="8">
        <f t="shared" si="2"/>
        <v>18518.162849999997</v>
      </c>
      <c r="R23" s="104">
        <f t="shared" si="3"/>
        <v>0</v>
      </c>
      <c r="S23" s="105">
        <f t="shared" si="4"/>
        <v>1</v>
      </c>
      <c r="T23" s="15">
        <f t="shared" si="5"/>
        <v>1.5</v>
      </c>
      <c r="U23" s="8">
        <f t="shared" si="6"/>
        <v>18518.162849999997</v>
      </c>
      <c r="V23" s="106">
        <f t="shared" si="7"/>
        <v>0</v>
      </c>
      <c r="W23" s="14">
        <f t="shared" si="8"/>
        <v>1</v>
      </c>
      <c r="X23" s="15">
        <f t="shared" si="9"/>
        <v>0.5</v>
      </c>
      <c r="Y23" s="8">
        <f t="shared" si="10"/>
        <v>6172.7209499999999</v>
      </c>
      <c r="Z23" s="106">
        <f t="shared" si="23"/>
        <v>-12345.441899999998</v>
      </c>
      <c r="AA23" s="14">
        <f t="shared" si="24"/>
        <v>0.33333333333333337</v>
      </c>
      <c r="AB23" s="15">
        <f t="shared" si="11"/>
        <v>0.5</v>
      </c>
      <c r="AC23" s="8">
        <f t="shared" si="12"/>
        <v>6172.7209499999999</v>
      </c>
      <c r="AD23" s="106">
        <f t="shared" si="13"/>
        <v>-12345.441899999998</v>
      </c>
      <c r="AE23" s="14">
        <f t="shared" si="14"/>
        <v>0.33333333333333337</v>
      </c>
      <c r="AF23" s="15">
        <f t="shared" si="15"/>
        <v>0.5</v>
      </c>
      <c r="AG23" s="8">
        <f t="shared" si="16"/>
        <v>6172.7209499999999</v>
      </c>
      <c r="AH23" s="106">
        <f t="shared" si="17"/>
        <v>-12345.441899999998</v>
      </c>
      <c r="AI23" s="14">
        <f t="shared" si="18"/>
        <v>0.33333333333333337</v>
      </c>
      <c r="AJ23" s="15">
        <v>2</v>
      </c>
      <c r="AK23" s="8">
        <f t="shared" si="25"/>
        <v>24690.8838</v>
      </c>
      <c r="AL23" s="106">
        <f t="shared" si="19"/>
        <v>6172.7209500000026</v>
      </c>
      <c r="AM23" s="14">
        <f t="shared" si="20"/>
        <v>1.3333333333333335</v>
      </c>
    </row>
    <row r="24" spans="2:39" ht="31.5">
      <c r="B24" s="6">
        <v>19</v>
      </c>
      <c r="C24" s="118" t="s">
        <v>83</v>
      </c>
      <c r="D24" s="118"/>
      <c r="E24" s="12" t="s">
        <v>457</v>
      </c>
      <c r="F24" s="12" t="s">
        <v>82</v>
      </c>
      <c r="G24" s="16"/>
      <c r="H24" s="16" t="s">
        <v>979</v>
      </c>
      <c r="I24" s="102">
        <v>185.3</v>
      </c>
      <c r="J24" s="14">
        <f t="shared" si="21"/>
        <v>20961.920021586615</v>
      </c>
      <c r="K24" s="14">
        <v>3884243.78</v>
      </c>
      <c r="L24" s="15">
        <v>1</v>
      </c>
      <c r="M24" s="103">
        <f t="shared" si="0"/>
        <v>1.5</v>
      </c>
      <c r="N24" s="15">
        <v>12</v>
      </c>
      <c r="O24" s="8">
        <f t="shared" si="1"/>
        <v>58263.656699999992</v>
      </c>
      <c r="P24" s="15">
        <f t="shared" si="22"/>
        <v>1.5</v>
      </c>
      <c r="Q24" s="8">
        <f t="shared" si="2"/>
        <v>58263.656699999992</v>
      </c>
      <c r="R24" s="104">
        <f t="shared" si="3"/>
        <v>0</v>
      </c>
      <c r="S24" s="105">
        <f t="shared" si="4"/>
        <v>1</v>
      </c>
      <c r="T24" s="15">
        <f t="shared" si="5"/>
        <v>1.5</v>
      </c>
      <c r="U24" s="8">
        <f t="shared" si="6"/>
        <v>58263.656699999992</v>
      </c>
      <c r="V24" s="106">
        <f t="shared" si="7"/>
        <v>0</v>
      </c>
      <c r="W24" s="14">
        <f t="shared" si="8"/>
        <v>1</v>
      </c>
      <c r="X24" s="15">
        <f t="shared" si="9"/>
        <v>0.5</v>
      </c>
      <c r="Y24" s="8">
        <f t="shared" si="10"/>
        <v>19421.2189</v>
      </c>
      <c r="Z24" s="106">
        <f t="shared" si="23"/>
        <v>-38842.437799999992</v>
      </c>
      <c r="AA24" s="14">
        <f t="shared" si="24"/>
        <v>0.33333333333333337</v>
      </c>
      <c r="AB24" s="15">
        <f t="shared" si="11"/>
        <v>0.5</v>
      </c>
      <c r="AC24" s="8">
        <f t="shared" si="12"/>
        <v>19421.2189</v>
      </c>
      <c r="AD24" s="106">
        <f t="shared" si="13"/>
        <v>-38842.437799999992</v>
      </c>
      <c r="AE24" s="14">
        <f t="shared" si="14"/>
        <v>0.33333333333333337</v>
      </c>
      <c r="AF24" s="15">
        <f t="shared" si="15"/>
        <v>0.5</v>
      </c>
      <c r="AG24" s="8">
        <f t="shared" si="16"/>
        <v>19421.2189</v>
      </c>
      <c r="AH24" s="106">
        <f t="shared" si="17"/>
        <v>-38842.437799999992</v>
      </c>
      <c r="AI24" s="14">
        <f t="shared" si="18"/>
        <v>0.33333333333333337</v>
      </c>
      <c r="AJ24" s="15">
        <v>2</v>
      </c>
      <c r="AK24" s="8">
        <f t="shared" si="25"/>
        <v>77684.875599999999</v>
      </c>
      <c r="AL24" s="106">
        <f t="shared" si="19"/>
        <v>19421.218900000007</v>
      </c>
      <c r="AM24" s="14">
        <f t="shared" si="20"/>
        <v>1.3333333333333335</v>
      </c>
    </row>
    <row r="25" spans="2:39" ht="31.5">
      <c r="B25" s="6">
        <v>20</v>
      </c>
      <c r="C25" s="118" t="s">
        <v>85</v>
      </c>
      <c r="D25" s="118"/>
      <c r="E25" s="12" t="s">
        <v>194</v>
      </c>
      <c r="F25" s="12" t="s">
        <v>84</v>
      </c>
      <c r="G25" s="16" t="s">
        <v>397</v>
      </c>
      <c r="H25" s="16" t="s">
        <v>981</v>
      </c>
      <c r="I25" s="102">
        <v>177.5</v>
      </c>
      <c r="J25" s="14">
        <f t="shared" si="21"/>
        <v>7693.4599999999991</v>
      </c>
      <c r="K25" s="14">
        <v>1365589.15</v>
      </c>
      <c r="L25" s="15">
        <v>1</v>
      </c>
      <c r="M25" s="103">
        <f t="shared" si="0"/>
        <v>1.5</v>
      </c>
      <c r="N25" s="15">
        <v>12</v>
      </c>
      <c r="O25" s="8">
        <f t="shared" si="1"/>
        <v>20483.837249999997</v>
      </c>
      <c r="P25" s="15">
        <f t="shared" si="22"/>
        <v>1.5</v>
      </c>
      <c r="Q25" s="8">
        <f t="shared" si="2"/>
        <v>20483.837249999997</v>
      </c>
      <c r="R25" s="104">
        <f t="shared" si="3"/>
        <v>0</v>
      </c>
      <c r="S25" s="105">
        <f t="shared" si="4"/>
        <v>1</v>
      </c>
      <c r="T25" s="15">
        <f t="shared" si="5"/>
        <v>1.5</v>
      </c>
      <c r="U25" s="8">
        <f t="shared" si="6"/>
        <v>20483.837249999997</v>
      </c>
      <c r="V25" s="106">
        <f t="shared" si="7"/>
        <v>0</v>
      </c>
      <c r="W25" s="14">
        <f t="shared" si="8"/>
        <v>1</v>
      </c>
      <c r="X25" s="15">
        <f t="shared" si="9"/>
        <v>0.5</v>
      </c>
      <c r="Y25" s="8">
        <f t="shared" si="10"/>
        <v>6827.9457499999999</v>
      </c>
      <c r="Z25" s="106">
        <f t="shared" si="23"/>
        <v>-13655.891499999998</v>
      </c>
      <c r="AA25" s="14">
        <f t="shared" si="24"/>
        <v>0.33333333333333337</v>
      </c>
      <c r="AB25" s="15">
        <f t="shared" si="11"/>
        <v>0.5</v>
      </c>
      <c r="AC25" s="8">
        <f t="shared" si="12"/>
        <v>6827.9457499999999</v>
      </c>
      <c r="AD25" s="106">
        <f t="shared" si="13"/>
        <v>-13655.891499999998</v>
      </c>
      <c r="AE25" s="14">
        <f t="shared" si="14"/>
        <v>0.33333333333333337</v>
      </c>
      <c r="AF25" s="15">
        <f t="shared" si="15"/>
        <v>0.5</v>
      </c>
      <c r="AG25" s="8">
        <f t="shared" si="16"/>
        <v>6827.9457499999999</v>
      </c>
      <c r="AH25" s="106">
        <f t="shared" si="17"/>
        <v>-13655.891499999998</v>
      </c>
      <c r="AI25" s="14">
        <f t="shared" si="18"/>
        <v>0.33333333333333337</v>
      </c>
      <c r="AJ25" s="15">
        <v>2</v>
      </c>
      <c r="AK25" s="8">
        <f t="shared" si="25"/>
        <v>27311.782999999999</v>
      </c>
      <c r="AL25" s="106">
        <f t="shared" si="19"/>
        <v>6827.9457500000026</v>
      </c>
      <c r="AM25" s="14">
        <f t="shared" si="20"/>
        <v>1.3333333333333335</v>
      </c>
    </row>
    <row r="26" spans="2:39" ht="31.5">
      <c r="B26" s="6">
        <v>21</v>
      </c>
      <c r="C26" s="118" t="s">
        <v>86</v>
      </c>
      <c r="D26" s="118"/>
      <c r="E26" s="12" t="s">
        <v>458</v>
      </c>
      <c r="F26" s="12" t="s">
        <v>1222</v>
      </c>
      <c r="G26" s="131" t="s">
        <v>1221</v>
      </c>
      <c r="H26" s="131" t="s">
        <v>981</v>
      </c>
      <c r="I26" s="102">
        <v>263.10000000000002</v>
      </c>
      <c r="J26" s="14">
        <f t="shared" si="21"/>
        <v>18962.680007601673</v>
      </c>
      <c r="K26" s="14">
        <v>4989081.1100000003</v>
      </c>
      <c r="L26" s="15">
        <v>1</v>
      </c>
      <c r="M26" s="103">
        <f t="shared" si="0"/>
        <v>1.5</v>
      </c>
      <c r="N26" s="15">
        <v>12</v>
      </c>
      <c r="O26" s="8">
        <f t="shared" si="1"/>
        <v>74836.216650000002</v>
      </c>
      <c r="P26" s="15">
        <f t="shared" si="22"/>
        <v>1.5</v>
      </c>
      <c r="Q26" s="8">
        <f t="shared" si="2"/>
        <v>74836.216650000002</v>
      </c>
      <c r="R26" s="104">
        <f t="shared" si="3"/>
        <v>0</v>
      </c>
      <c r="S26" s="105">
        <f t="shared" si="4"/>
        <v>1</v>
      </c>
      <c r="T26" s="15">
        <f t="shared" si="5"/>
        <v>1.5</v>
      </c>
      <c r="U26" s="8">
        <f t="shared" si="6"/>
        <v>74836.216650000002</v>
      </c>
      <c r="V26" s="106">
        <f t="shared" si="7"/>
        <v>0</v>
      </c>
      <c r="W26" s="14">
        <f t="shared" si="8"/>
        <v>1</v>
      </c>
      <c r="X26" s="15">
        <f t="shared" si="9"/>
        <v>0.5</v>
      </c>
      <c r="Y26" s="8">
        <f t="shared" si="10"/>
        <v>24945.405550000007</v>
      </c>
      <c r="Z26" s="106">
        <f t="shared" si="23"/>
        <v>-49890.811099999992</v>
      </c>
      <c r="AA26" s="14">
        <f t="shared" si="24"/>
        <v>0.33333333333333343</v>
      </c>
      <c r="AB26" s="15">
        <f t="shared" si="11"/>
        <v>0.5</v>
      </c>
      <c r="AC26" s="8">
        <f t="shared" si="12"/>
        <v>24945.405550000007</v>
      </c>
      <c r="AD26" s="106">
        <f t="shared" si="13"/>
        <v>-49890.811099999992</v>
      </c>
      <c r="AE26" s="14">
        <f t="shared" si="14"/>
        <v>0.33333333333333343</v>
      </c>
      <c r="AF26" s="15">
        <f t="shared" si="15"/>
        <v>0.5</v>
      </c>
      <c r="AG26" s="8">
        <f t="shared" si="16"/>
        <v>24945.405550000007</v>
      </c>
      <c r="AH26" s="106">
        <f t="shared" si="17"/>
        <v>-49890.811099999992</v>
      </c>
      <c r="AI26" s="14">
        <f t="shared" si="18"/>
        <v>0.33333333333333343</v>
      </c>
      <c r="AJ26" s="15">
        <v>2</v>
      </c>
      <c r="AK26" s="8">
        <f t="shared" si="25"/>
        <v>99781.622200000027</v>
      </c>
      <c r="AL26" s="106">
        <f t="shared" si="19"/>
        <v>24945.405550000025</v>
      </c>
      <c r="AM26" s="14">
        <f t="shared" si="20"/>
        <v>1.3333333333333337</v>
      </c>
    </row>
    <row r="27" spans="2:39" ht="31.5">
      <c r="B27" s="6">
        <v>22</v>
      </c>
      <c r="C27" s="118" t="s">
        <v>87</v>
      </c>
      <c r="D27" s="118"/>
      <c r="E27" s="12" t="s">
        <v>459</v>
      </c>
      <c r="F27" s="12" t="s">
        <v>82</v>
      </c>
      <c r="G27" s="16"/>
      <c r="H27" s="131" t="s">
        <v>981</v>
      </c>
      <c r="I27" s="102">
        <v>155.1</v>
      </c>
      <c r="J27" s="14">
        <f t="shared" si="21"/>
        <v>31786.80999355255</v>
      </c>
      <c r="K27" s="14">
        <v>4930134.2300000004</v>
      </c>
      <c r="L27" s="15">
        <v>1</v>
      </c>
      <c r="M27" s="103">
        <f t="shared" si="0"/>
        <v>1.5</v>
      </c>
      <c r="N27" s="15">
        <v>12</v>
      </c>
      <c r="O27" s="8">
        <f t="shared" si="1"/>
        <v>73952.013449999999</v>
      </c>
      <c r="P27" s="15">
        <f t="shared" si="22"/>
        <v>1.5</v>
      </c>
      <c r="Q27" s="8">
        <f t="shared" si="2"/>
        <v>73952.013449999999</v>
      </c>
      <c r="R27" s="104">
        <f t="shared" si="3"/>
        <v>0</v>
      </c>
      <c r="S27" s="105">
        <f t="shared" si="4"/>
        <v>1</v>
      </c>
      <c r="T27" s="15">
        <f t="shared" si="5"/>
        <v>1.5</v>
      </c>
      <c r="U27" s="8">
        <f t="shared" si="6"/>
        <v>73952.013449999999</v>
      </c>
      <c r="V27" s="106">
        <f t="shared" si="7"/>
        <v>0</v>
      </c>
      <c r="W27" s="14">
        <f t="shared" si="8"/>
        <v>1</v>
      </c>
      <c r="X27" s="15">
        <f t="shared" si="9"/>
        <v>0.5</v>
      </c>
      <c r="Y27" s="8">
        <f t="shared" si="10"/>
        <v>24650.671149999998</v>
      </c>
      <c r="Z27" s="106">
        <f t="shared" si="23"/>
        <v>-49301.342300000004</v>
      </c>
      <c r="AA27" s="14">
        <f t="shared" si="24"/>
        <v>0.33333333333333331</v>
      </c>
      <c r="AB27" s="15">
        <f t="shared" si="11"/>
        <v>0.5</v>
      </c>
      <c r="AC27" s="8">
        <f t="shared" si="12"/>
        <v>24650.671149999998</v>
      </c>
      <c r="AD27" s="106">
        <f t="shared" si="13"/>
        <v>-49301.342300000004</v>
      </c>
      <c r="AE27" s="14">
        <f t="shared" si="14"/>
        <v>0.33333333333333331</v>
      </c>
      <c r="AF27" s="15">
        <f t="shared" si="15"/>
        <v>0.5</v>
      </c>
      <c r="AG27" s="8">
        <f t="shared" si="16"/>
        <v>24650.671149999998</v>
      </c>
      <c r="AH27" s="106">
        <f t="shared" si="17"/>
        <v>-49301.342300000004</v>
      </c>
      <c r="AI27" s="14">
        <f t="shared" si="18"/>
        <v>0.33333333333333331</v>
      </c>
      <c r="AJ27" s="15">
        <v>2</v>
      </c>
      <c r="AK27" s="8">
        <f t="shared" si="25"/>
        <v>98602.684599999993</v>
      </c>
      <c r="AL27" s="106">
        <f t="shared" si="19"/>
        <v>24650.671149999995</v>
      </c>
      <c r="AM27" s="14">
        <f t="shared" si="20"/>
        <v>1.3333333333333333</v>
      </c>
    </row>
    <row r="28" spans="2:39" ht="31.5">
      <c r="B28" s="6">
        <v>23</v>
      </c>
      <c r="C28" s="118" t="s">
        <v>89</v>
      </c>
      <c r="D28" s="118"/>
      <c r="E28" s="12" t="s">
        <v>460</v>
      </c>
      <c r="F28" s="12" t="s">
        <v>88</v>
      </c>
      <c r="G28" s="16" t="s">
        <v>1224</v>
      </c>
      <c r="H28" s="131" t="s">
        <v>1223</v>
      </c>
      <c r="I28" s="102">
        <v>594.9</v>
      </c>
      <c r="J28" s="14">
        <f t="shared" si="21"/>
        <v>8431.4799966380906</v>
      </c>
      <c r="K28" s="14">
        <v>5015887.45</v>
      </c>
      <c r="L28" s="15">
        <v>1</v>
      </c>
      <c r="M28" s="103">
        <f t="shared" si="0"/>
        <v>1.5</v>
      </c>
      <c r="N28" s="15">
        <v>12</v>
      </c>
      <c r="O28" s="8">
        <f t="shared" si="1"/>
        <v>75238.311749999993</v>
      </c>
      <c r="P28" s="15">
        <f t="shared" si="22"/>
        <v>1.5</v>
      </c>
      <c r="Q28" s="8">
        <f t="shared" si="2"/>
        <v>75238.311749999993</v>
      </c>
      <c r="R28" s="104">
        <f t="shared" si="3"/>
        <v>0</v>
      </c>
      <c r="S28" s="105">
        <f t="shared" si="4"/>
        <v>1</v>
      </c>
      <c r="T28" s="15">
        <f t="shared" si="5"/>
        <v>1.5</v>
      </c>
      <c r="U28" s="8">
        <f t="shared" si="6"/>
        <v>75238.311749999993</v>
      </c>
      <c r="V28" s="106">
        <f t="shared" si="7"/>
        <v>0</v>
      </c>
      <c r="W28" s="14">
        <f t="shared" si="8"/>
        <v>1</v>
      </c>
      <c r="X28" s="15">
        <f t="shared" si="9"/>
        <v>1.5</v>
      </c>
      <c r="Y28" s="8">
        <f t="shared" si="10"/>
        <v>75238.311749999993</v>
      </c>
      <c r="Z28" s="106">
        <f t="shared" si="23"/>
        <v>0</v>
      </c>
      <c r="AA28" s="14">
        <f t="shared" si="24"/>
        <v>1</v>
      </c>
      <c r="AB28" s="15">
        <f t="shared" si="11"/>
        <v>0.5</v>
      </c>
      <c r="AC28" s="8">
        <f t="shared" si="12"/>
        <v>25079.437250000003</v>
      </c>
      <c r="AD28" s="106">
        <f t="shared" si="13"/>
        <v>-50158.874499999991</v>
      </c>
      <c r="AE28" s="14">
        <f t="shared" si="14"/>
        <v>0.33333333333333337</v>
      </c>
      <c r="AF28" s="15">
        <f t="shared" si="15"/>
        <v>0.5</v>
      </c>
      <c r="AG28" s="8">
        <f t="shared" si="16"/>
        <v>25079.437250000003</v>
      </c>
      <c r="AH28" s="106">
        <f t="shared" si="17"/>
        <v>-50158.874499999991</v>
      </c>
      <c r="AI28" s="14">
        <f t="shared" si="18"/>
        <v>0.33333333333333337</v>
      </c>
      <c r="AJ28" s="15">
        <v>2</v>
      </c>
      <c r="AK28" s="8">
        <f t="shared" si="25"/>
        <v>100317.74900000001</v>
      </c>
      <c r="AL28" s="106">
        <f t="shared" si="19"/>
        <v>25079.437250000017</v>
      </c>
      <c r="AM28" s="14">
        <f t="shared" si="20"/>
        <v>1.3333333333333335</v>
      </c>
    </row>
    <row r="29" spans="2:39" s="119" customFormat="1" ht="31.5">
      <c r="B29" s="6">
        <v>24</v>
      </c>
      <c r="C29" s="118" t="s">
        <v>90</v>
      </c>
      <c r="D29" s="118"/>
      <c r="E29" s="12" t="s">
        <v>461</v>
      </c>
      <c r="F29" s="12" t="s">
        <v>32</v>
      </c>
      <c r="G29" s="16" t="s">
        <v>1218</v>
      </c>
      <c r="H29" s="131" t="s">
        <v>1225</v>
      </c>
      <c r="I29" s="102">
        <v>100.6</v>
      </c>
      <c r="J29" s="14">
        <f t="shared" si="21"/>
        <v>16356.019980119287</v>
      </c>
      <c r="K29" s="14">
        <v>1645415.61</v>
      </c>
      <c r="L29" s="15">
        <v>1</v>
      </c>
      <c r="M29" s="103">
        <f t="shared" si="0"/>
        <v>1.5</v>
      </c>
      <c r="N29" s="15">
        <v>12</v>
      </c>
      <c r="O29" s="8">
        <f t="shared" si="1"/>
        <v>24681.23415</v>
      </c>
      <c r="P29" s="15">
        <f t="shared" si="22"/>
        <v>1.5</v>
      </c>
      <c r="Q29" s="8">
        <f t="shared" si="2"/>
        <v>24681.23415</v>
      </c>
      <c r="R29" s="104">
        <f t="shared" si="3"/>
        <v>0</v>
      </c>
      <c r="S29" s="105">
        <f t="shared" si="4"/>
        <v>1</v>
      </c>
      <c r="T29" s="15">
        <f t="shared" si="5"/>
        <v>1.5</v>
      </c>
      <c r="U29" s="8">
        <f t="shared" si="6"/>
        <v>24681.23415</v>
      </c>
      <c r="V29" s="106">
        <f t="shared" si="7"/>
        <v>0</v>
      </c>
      <c r="W29" s="14">
        <f t="shared" si="8"/>
        <v>1</v>
      </c>
      <c r="X29" s="15">
        <f t="shared" si="9"/>
        <v>0.5</v>
      </c>
      <c r="Y29" s="8">
        <f t="shared" si="10"/>
        <v>8227.0780500000001</v>
      </c>
      <c r="Z29" s="106">
        <f t="shared" si="23"/>
        <v>-16454.1561</v>
      </c>
      <c r="AA29" s="14">
        <f t="shared" si="24"/>
        <v>0.33333333333333331</v>
      </c>
      <c r="AB29" s="15">
        <f t="shared" si="11"/>
        <v>0.5</v>
      </c>
      <c r="AC29" s="8">
        <f t="shared" si="12"/>
        <v>8227.0780500000001</v>
      </c>
      <c r="AD29" s="106">
        <f t="shared" si="13"/>
        <v>-16454.1561</v>
      </c>
      <c r="AE29" s="14">
        <f t="shared" si="14"/>
        <v>0.33333333333333331</v>
      </c>
      <c r="AF29" s="15">
        <f t="shared" si="15"/>
        <v>0.5</v>
      </c>
      <c r="AG29" s="8">
        <f t="shared" si="16"/>
        <v>8227.0780500000001</v>
      </c>
      <c r="AH29" s="106">
        <f t="shared" si="17"/>
        <v>-16454.1561</v>
      </c>
      <c r="AI29" s="14">
        <f t="shared" si="18"/>
        <v>0.33333333333333331</v>
      </c>
      <c r="AJ29" s="15">
        <v>2</v>
      </c>
      <c r="AK29" s="8">
        <f t="shared" si="25"/>
        <v>32908.3122</v>
      </c>
      <c r="AL29" s="106">
        <f t="shared" si="19"/>
        <v>8227.0780500000001</v>
      </c>
      <c r="AM29" s="14">
        <f t="shared" si="20"/>
        <v>1.3333333333333333</v>
      </c>
    </row>
    <row r="30" spans="2:39" ht="31.5">
      <c r="B30" s="6">
        <v>25</v>
      </c>
      <c r="C30" s="111" t="s">
        <v>227</v>
      </c>
      <c r="D30" s="111"/>
      <c r="E30" s="111" t="s">
        <v>462</v>
      </c>
      <c r="F30" s="131" t="s">
        <v>82</v>
      </c>
      <c r="G30" s="120"/>
      <c r="H30" s="131" t="s">
        <v>1199</v>
      </c>
      <c r="I30" s="102">
        <v>185.3</v>
      </c>
      <c r="J30" s="14">
        <f t="shared" si="21"/>
        <v>12133.469994603347</v>
      </c>
      <c r="K30" s="14">
        <v>2248331.9900000002</v>
      </c>
      <c r="L30" s="15">
        <v>1</v>
      </c>
      <c r="M30" s="103">
        <f t="shared" si="0"/>
        <v>1.5</v>
      </c>
      <c r="N30" s="15">
        <v>12</v>
      </c>
      <c r="O30" s="8">
        <f t="shared" si="1"/>
        <v>33724.979850000003</v>
      </c>
      <c r="P30" s="15">
        <f t="shared" si="22"/>
        <v>1.5</v>
      </c>
      <c r="Q30" s="8">
        <f t="shared" si="2"/>
        <v>33724.979850000003</v>
      </c>
      <c r="R30" s="104">
        <f t="shared" si="3"/>
        <v>0</v>
      </c>
      <c r="S30" s="105">
        <f t="shared" si="4"/>
        <v>1</v>
      </c>
      <c r="T30" s="15">
        <f t="shared" si="5"/>
        <v>1.5</v>
      </c>
      <c r="U30" s="8">
        <f t="shared" si="6"/>
        <v>33724.979850000003</v>
      </c>
      <c r="V30" s="106">
        <f t="shared" si="7"/>
        <v>0</v>
      </c>
      <c r="W30" s="14">
        <f t="shared" si="8"/>
        <v>1</v>
      </c>
      <c r="X30" s="15">
        <f t="shared" si="9"/>
        <v>0.5</v>
      </c>
      <c r="Y30" s="8">
        <f t="shared" si="10"/>
        <v>11241.659950000001</v>
      </c>
      <c r="Z30" s="106">
        <f t="shared" si="23"/>
        <v>-22483.319900000002</v>
      </c>
      <c r="AA30" s="14">
        <f t="shared" si="24"/>
        <v>0.33333333333333331</v>
      </c>
      <c r="AB30" s="15">
        <f t="shared" si="11"/>
        <v>0.5</v>
      </c>
      <c r="AC30" s="8">
        <f t="shared" si="12"/>
        <v>11241.659950000001</v>
      </c>
      <c r="AD30" s="106">
        <f t="shared" si="13"/>
        <v>-22483.319900000002</v>
      </c>
      <c r="AE30" s="14">
        <f t="shared" si="14"/>
        <v>0.33333333333333331</v>
      </c>
      <c r="AF30" s="15">
        <f t="shared" si="15"/>
        <v>0.5</v>
      </c>
      <c r="AG30" s="8">
        <f t="shared" si="16"/>
        <v>11241.659950000001</v>
      </c>
      <c r="AH30" s="106">
        <f t="shared" si="17"/>
        <v>-22483.319900000002</v>
      </c>
      <c r="AI30" s="14">
        <f t="shared" si="18"/>
        <v>0.33333333333333331</v>
      </c>
      <c r="AJ30" s="15">
        <v>2</v>
      </c>
      <c r="AK30" s="8">
        <f t="shared" si="25"/>
        <v>44966.639800000004</v>
      </c>
      <c r="AL30" s="106">
        <f t="shared" si="19"/>
        <v>11241.659950000001</v>
      </c>
      <c r="AM30" s="14">
        <f t="shared" si="20"/>
        <v>1.3333333333333333</v>
      </c>
    </row>
    <row r="31" spans="2:39" ht="31.5">
      <c r="B31" s="6">
        <v>26</v>
      </c>
      <c r="C31" s="112" t="s">
        <v>257</v>
      </c>
      <c r="D31" s="112"/>
      <c r="E31" s="10" t="s">
        <v>422</v>
      </c>
      <c r="F31" s="131" t="s">
        <v>107</v>
      </c>
      <c r="G31" s="16"/>
      <c r="H31" s="131" t="s">
        <v>1209</v>
      </c>
      <c r="I31" s="102">
        <v>779.3</v>
      </c>
      <c r="J31" s="14">
        <f t="shared" si="21"/>
        <v>4518.520005132812</v>
      </c>
      <c r="K31" s="14">
        <v>3521282.64</v>
      </c>
      <c r="L31" s="15">
        <v>1</v>
      </c>
      <c r="M31" s="103">
        <f t="shared" si="0"/>
        <v>1.5</v>
      </c>
      <c r="N31" s="15">
        <v>12</v>
      </c>
      <c r="O31" s="8">
        <f t="shared" si="1"/>
        <v>52819.239600000001</v>
      </c>
      <c r="P31" s="15">
        <f t="shared" si="22"/>
        <v>1.5</v>
      </c>
      <c r="Q31" s="8">
        <f t="shared" si="2"/>
        <v>52819.239600000001</v>
      </c>
      <c r="R31" s="104">
        <f t="shared" si="3"/>
        <v>0</v>
      </c>
      <c r="S31" s="105">
        <f t="shared" si="4"/>
        <v>1</v>
      </c>
      <c r="T31" s="15">
        <f t="shared" si="5"/>
        <v>1.5</v>
      </c>
      <c r="U31" s="8">
        <f t="shared" si="6"/>
        <v>52819.239600000001</v>
      </c>
      <c r="V31" s="106">
        <f t="shared" si="7"/>
        <v>0</v>
      </c>
      <c r="W31" s="14">
        <f t="shared" si="8"/>
        <v>1</v>
      </c>
      <c r="X31" s="15">
        <f t="shared" si="9"/>
        <v>0.5</v>
      </c>
      <c r="Y31" s="8">
        <f t="shared" si="10"/>
        <v>17606.413200000003</v>
      </c>
      <c r="Z31" s="106">
        <f t="shared" si="23"/>
        <v>-35212.826399999998</v>
      </c>
      <c r="AA31" s="14">
        <f t="shared" si="24"/>
        <v>0.33333333333333337</v>
      </c>
      <c r="AB31" s="15">
        <f t="shared" si="11"/>
        <v>0.5</v>
      </c>
      <c r="AC31" s="8">
        <f t="shared" si="12"/>
        <v>17606.413200000003</v>
      </c>
      <c r="AD31" s="106">
        <f t="shared" si="13"/>
        <v>-35212.826399999998</v>
      </c>
      <c r="AE31" s="14">
        <f t="shared" si="14"/>
        <v>0.33333333333333337</v>
      </c>
      <c r="AF31" s="15">
        <f t="shared" si="15"/>
        <v>0.5</v>
      </c>
      <c r="AG31" s="8">
        <f t="shared" si="16"/>
        <v>17606.413200000003</v>
      </c>
      <c r="AH31" s="106">
        <f t="shared" si="17"/>
        <v>-35212.826399999998</v>
      </c>
      <c r="AI31" s="14">
        <f t="shared" si="18"/>
        <v>0.33333333333333337</v>
      </c>
      <c r="AJ31" s="15">
        <v>2</v>
      </c>
      <c r="AK31" s="8">
        <f t="shared" si="25"/>
        <v>70425.652800000011</v>
      </c>
      <c r="AL31" s="106">
        <f t="shared" si="19"/>
        <v>17606.41320000001</v>
      </c>
      <c r="AM31" s="14">
        <f t="shared" si="20"/>
        <v>1.3333333333333335</v>
      </c>
    </row>
    <row r="32" spans="2:39" s="119" customFormat="1" ht="31.5">
      <c r="B32" s="6">
        <v>27</v>
      </c>
      <c r="C32" s="118" t="s">
        <v>91</v>
      </c>
      <c r="D32" s="118"/>
      <c r="E32" s="12" t="s">
        <v>195</v>
      </c>
      <c r="F32" s="12" t="s">
        <v>1212</v>
      </c>
      <c r="G32" s="16" t="s">
        <v>397</v>
      </c>
      <c r="H32" s="131" t="s">
        <v>1129</v>
      </c>
      <c r="I32" s="102">
        <v>66</v>
      </c>
      <c r="J32" s="14">
        <f t="shared" si="21"/>
        <v>18750.61</v>
      </c>
      <c r="K32" s="14">
        <v>1237540.26</v>
      </c>
      <c r="L32" s="15">
        <v>1</v>
      </c>
      <c r="M32" s="103">
        <f t="shared" si="0"/>
        <v>1.5</v>
      </c>
      <c r="N32" s="15">
        <v>12</v>
      </c>
      <c r="O32" s="8">
        <f t="shared" si="1"/>
        <v>18563.103899999998</v>
      </c>
      <c r="P32" s="15">
        <f t="shared" si="22"/>
        <v>1.5</v>
      </c>
      <c r="Q32" s="8">
        <f t="shared" si="2"/>
        <v>18563.103899999998</v>
      </c>
      <c r="R32" s="104">
        <f t="shared" si="3"/>
        <v>0</v>
      </c>
      <c r="S32" s="105">
        <f t="shared" si="4"/>
        <v>1</v>
      </c>
      <c r="T32" s="15">
        <f t="shared" si="5"/>
        <v>1.5</v>
      </c>
      <c r="U32" s="8">
        <f t="shared" si="6"/>
        <v>18563.103899999998</v>
      </c>
      <c r="V32" s="106">
        <f t="shared" si="7"/>
        <v>0</v>
      </c>
      <c r="W32" s="14">
        <f t="shared" si="8"/>
        <v>1</v>
      </c>
      <c r="X32" s="15">
        <f t="shared" si="9"/>
        <v>0.5</v>
      </c>
      <c r="Y32" s="8">
        <f t="shared" si="10"/>
        <v>6187.7013000000006</v>
      </c>
      <c r="Z32" s="106">
        <f t="shared" si="23"/>
        <v>-12375.402599999998</v>
      </c>
      <c r="AA32" s="14">
        <f t="shared" si="24"/>
        <v>0.33333333333333343</v>
      </c>
      <c r="AB32" s="15">
        <f t="shared" si="11"/>
        <v>0.5</v>
      </c>
      <c r="AC32" s="8">
        <f t="shared" si="12"/>
        <v>6187.7013000000006</v>
      </c>
      <c r="AD32" s="106">
        <f t="shared" si="13"/>
        <v>-12375.402599999998</v>
      </c>
      <c r="AE32" s="14">
        <f t="shared" si="14"/>
        <v>0.33333333333333343</v>
      </c>
      <c r="AF32" s="15">
        <f t="shared" si="15"/>
        <v>0.5</v>
      </c>
      <c r="AG32" s="8">
        <f t="shared" si="16"/>
        <v>6187.7013000000006</v>
      </c>
      <c r="AH32" s="106">
        <f t="shared" si="17"/>
        <v>-12375.402599999998</v>
      </c>
      <c r="AI32" s="14">
        <f t="shared" si="18"/>
        <v>0.33333333333333343</v>
      </c>
      <c r="AJ32" s="15">
        <v>2</v>
      </c>
      <c r="AK32" s="8">
        <f t="shared" si="25"/>
        <v>24750.805200000003</v>
      </c>
      <c r="AL32" s="106">
        <f t="shared" si="19"/>
        <v>6187.7013000000043</v>
      </c>
      <c r="AM32" s="14">
        <f t="shared" si="20"/>
        <v>1.3333333333333337</v>
      </c>
    </row>
    <row r="33" spans="2:39" s="119" customFormat="1">
      <c r="B33" s="6">
        <v>28</v>
      </c>
      <c r="C33" s="118" t="s">
        <v>92</v>
      </c>
      <c r="D33" s="118"/>
      <c r="E33" s="101" t="s">
        <v>196</v>
      </c>
      <c r="F33" s="101" t="s">
        <v>1213</v>
      </c>
      <c r="G33" s="120"/>
      <c r="H33" s="131" t="s">
        <v>991</v>
      </c>
      <c r="I33" s="102">
        <v>122</v>
      </c>
      <c r="J33" s="14">
        <f t="shared" si="21"/>
        <v>16635.07</v>
      </c>
      <c r="K33" s="14">
        <v>2029478.54</v>
      </c>
      <c r="L33" s="15">
        <v>1</v>
      </c>
      <c r="M33" s="103">
        <f t="shared" si="0"/>
        <v>1.5</v>
      </c>
      <c r="N33" s="15">
        <v>12</v>
      </c>
      <c r="O33" s="8">
        <f t="shared" si="1"/>
        <v>30442.178100000001</v>
      </c>
      <c r="P33" s="15">
        <f t="shared" si="22"/>
        <v>1.5</v>
      </c>
      <c r="Q33" s="8">
        <f t="shared" si="2"/>
        <v>30442.178100000001</v>
      </c>
      <c r="R33" s="104">
        <f t="shared" si="3"/>
        <v>0</v>
      </c>
      <c r="S33" s="105">
        <f t="shared" si="4"/>
        <v>1</v>
      </c>
      <c r="T33" s="15">
        <f t="shared" si="5"/>
        <v>1.5</v>
      </c>
      <c r="U33" s="8">
        <f t="shared" si="6"/>
        <v>30442.178100000001</v>
      </c>
      <c r="V33" s="106">
        <f t="shared" si="7"/>
        <v>0</v>
      </c>
      <c r="W33" s="14">
        <f t="shared" si="8"/>
        <v>1</v>
      </c>
      <c r="X33" s="15">
        <f t="shared" si="9"/>
        <v>0.5</v>
      </c>
      <c r="Y33" s="8">
        <f t="shared" si="10"/>
        <v>10147.3927</v>
      </c>
      <c r="Z33" s="106">
        <f t="shared" si="23"/>
        <v>-20294.785400000001</v>
      </c>
      <c r="AA33" s="14">
        <f t="shared" si="24"/>
        <v>0.33333333333333331</v>
      </c>
      <c r="AB33" s="15">
        <f t="shared" si="11"/>
        <v>0.5</v>
      </c>
      <c r="AC33" s="8">
        <f t="shared" si="12"/>
        <v>10147.3927</v>
      </c>
      <c r="AD33" s="106">
        <f t="shared" si="13"/>
        <v>-20294.785400000001</v>
      </c>
      <c r="AE33" s="14">
        <f t="shared" si="14"/>
        <v>0.33333333333333331</v>
      </c>
      <c r="AF33" s="15">
        <f t="shared" si="15"/>
        <v>0.5</v>
      </c>
      <c r="AG33" s="8">
        <f t="shared" si="16"/>
        <v>10147.3927</v>
      </c>
      <c r="AH33" s="106">
        <f t="shared" si="17"/>
        <v>-20294.785400000001</v>
      </c>
      <c r="AI33" s="14">
        <f t="shared" si="18"/>
        <v>0.33333333333333331</v>
      </c>
      <c r="AJ33" s="15">
        <v>2</v>
      </c>
      <c r="AK33" s="8">
        <f t="shared" si="25"/>
        <v>40589.570800000001</v>
      </c>
      <c r="AL33" s="106">
        <f t="shared" si="19"/>
        <v>10147.3927</v>
      </c>
      <c r="AM33" s="14">
        <f t="shared" si="20"/>
        <v>1.3333333333333333</v>
      </c>
    </row>
    <row r="34" spans="2:39" ht="31.5">
      <c r="B34" s="6">
        <v>29</v>
      </c>
      <c r="C34" s="111" t="s">
        <v>228</v>
      </c>
      <c r="D34" s="111"/>
      <c r="E34" s="10" t="s">
        <v>229</v>
      </c>
      <c r="F34" s="131" t="s">
        <v>1215</v>
      </c>
      <c r="G34" s="16"/>
      <c r="H34" s="131" t="s">
        <v>1214</v>
      </c>
      <c r="I34" s="102">
        <v>608.70000000000005</v>
      </c>
      <c r="J34" s="14">
        <f t="shared" si="21"/>
        <v>18768.099999999999</v>
      </c>
      <c r="K34" s="14">
        <v>11424142.470000001</v>
      </c>
      <c r="L34" s="15">
        <v>1</v>
      </c>
      <c r="M34" s="103">
        <f t="shared" si="0"/>
        <v>1.5</v>
      </c>
      <c r="N34" s="15">
        <v>12</v>
      </c>
      <c r="O34" s="8">
        <f t="shared" si="1"/>
        <v>171362.13704999999</v>
      </c>
      <c r="P34" s="15">
        <f t="shared" si="22"/>
        <v>1.5</v>
      </c>
      <c r="Q34" s="8">
        <f t="shared" si="2"/>
        <v>171362.13704999999</v>
      </c>
      <c r="R34" s="104">
        <f t="shared" si="3"/>
        <v>0</v>
      </c>
      <c r="S34" s="105">
        <f t="shared" si="4"/>
        <v>1</v>
      </c>
      <c r="T34" s="15">
        <f t="shared" si="5"/>
        <v>1.5</v>
      </c>
      <c r="U34" s="8">
        <f t="shared" si="6"/>
        <v>171362.13704999999</v>
      </c>
      <c r="V34" s="106">
        <f t="shared" si="7"/>
        <v>0</v>
      </c>
      <c r="W34" s="14">
        <f t="shared" si="8"/>
        <v>1</v>
      </c>
      <c r="X34" s="15">
        <f t="shared" si="9"/>
        <v>1.5</v>
      </c>
      <c r="Y34" s="8">
        <f t="shared" si="10"/>
        <v>171362.13704999999</v>
      </c>
      <c r="Z34" s="106">
        <f t="shared" si="23"/>
        <v>0</v>
      </c>
      <c r="AA34" s="14">
        <f t="shared" si="24"/>
        <v>1</v>
      </c>
      <c r="AB34" s="15">
        <f t="shared" si="11"/>
        <v>1.5</v>
      </c>
      <c r="AC34" s="8">
        <f t="shared" si="12"/>
        <v>171362.13704999999</v>
      </c>
      <c r="AD34" s="106">
        <f t="shared" si="13"/>
        <v>0</v>
      </c>
      <c r="AE34" s="14">
        <f t="shared" si="14"/>
        <v>1</v>
      </c>
      <c r="AF34" s="15">
        <f t="shared" si="15"/>
        <v>0.5</v>
      </c>
      <c r="AG34" s="8">
        <f t="shared" si="16"/>
        <v>57120.712350000009</v>
      </c>
      <c r="AH34" s="106">
        <f t="shared" si="17"/>
        <v>-114241.42469999997</v>
      </c>
      <c r="AI34" s="14">
        <f t="shared" si="18"/>
        <v>0.33333333333333343</v>
      </c>
      <c r="AJ34" s="15">
        <v>2</v>
      </c>
      <c r="AK34" s="8">
        <f t="shared" si="25"/>
        <v>228482.84940000004</v>
      </c>
      <c r="AL34" s="106">
        <f t="shared" si="19"/>
        <v>57120.712350000045</v>
      </c>
      <c r="AM34" s="14">
        <f t="shared" si="20"/>
        <v>1.3333333333333337</v>
      </c>
    </row>
    <row r="35" spans="2:39">
      <c r="B35" s="6">
        <v>30</v>
      </c>
      <c r="C35" s="111" t="s">
        <v>269</v>
      </c>
      <c r="D35" s="111"/>
      <c r="E35" s="10" t="s">
        <v>270</v>
      </c>
      <c r="F35" s="131" t="s">
        <v>984</v>
      </c>
      <c r="G35" s="16"/>
      <c r="H35" s="131" t="s">
        <v>1208</v>
      </c>
      <c r="I35" s="102">
        <v>120</v>
      </c>
      <c r="J35" s="14">
        <f t="shared" si="21"/>
        <v>6243.85</v>
      </c>
      <c r="K35" s="14">
        <v>749262</v>
      </c>
      <c r="L35" s="15">
        <v>1</v>
      </c>
      <c r="M35" s="103">
        <f t="shared" si="0"/>
        <v>1.5</v>
      </c>
      <c r="N35" s="15">
        <v>12</v>
      </c>
      <c r="O35" s="8">
        <f t="shared" si="1"/>
        <v>11238.93</v>
      </c>
      <c r="P35" s="15">
        <f t="shared" si="22"/>
        <v>1.5</v>
      </c>
      <c r="Q35" s="8">
        <f t="shared" si="2"/>
        <v>11238.93</v>
      </c>
      <c r="R35" s="104">
        <f t="shared" si="3"/>
        <v>0</v>
      </c>
      <c r="S35" s="105">
        <f t="shared" si="4"/>
        <v>1</v>
      </c>
      <c r="T35" s="15">
        <f t="shared" si="5"/>
        <v>0.5</v>
      </c>
      <c r="U35" s="8">
        <f t="shared" si="6"/>
        <v>3746.31</v>
      </c>
      <c r="V35" s="106">
        <f t="shared" si="7"/>
        <v>-7492.6200000000008</v>
      </c>
      <c r="W35" s="14">
        <f t="shared" si="8"/>
        <v>0.33333333333333331</v>
      </c>
      <c r="X35" s="15">
        <f t="shared" si="9"/>
        <v>0.5</v>
      </c>
      <c r="Y35" s="8">
        <f t="shared" si="10"/>
        <v>3746.31</v>
      </c>
      <c r="Z35" s="106">
        <f t="shared" si="23"/>
        <v>-7492.6200000000008</v>
      </c>
      <c r="AA35" s="14">
        <f t="shared" si="24"/>
        <v>0.33333333333333331</v>
      </c>
      <c r="AB35" s="15">
        <f t="shared" si="11"/>
        <v>0.5</v>
      </c>
      <c r="AC35" s="8">
        <f t="shared" si="12"/>
        <v>3746.31</v>
      </c>
      <c r="AD35" s="106">
        <f t="shared" si="13"/>
        <v>-7492.6200000000008</v>
      </c>
      <c r="AE35" s="14">
        <f t="shared" si="14"/>
        <v>0.33333333333333331</v>
      </c>
      <c r="AF35" s="15">
        <f t="shared" si="15"/>
        <v>0.5</v>
      </c>
      <c r="AG35" s="8">
        <f t="shared" si="16"/>
        <v>3746.31</v>
      </c>
      <c r="AH35" s="106">
        <f t="shared" si="17"/>
        <v>-7492.6200000000008</v>
      </c>
      <c r="AI35" s="14">
        <f t="shared" si="18"/>
        <v>0.33333333333333331</v>
      </c>
      <c r="AJ35" s="15">
        <v>2</v>
      </c>
      <c r="AK35" s="8">
        <f t="shared" si="25"/>
        <v>14985.24</v>
      </c>
      <c r="AL35" s="106">
        <f t="shared" si="19"/>
        <v>3746.3099999999995</v>
      </c>
      <c r="AM35" s="14">
        <f t="shared" si="20"/>
        <v>1.3333333333333333</v>
      </c>
    </row>
    <row r="36" spans="2:39" ht="39">
      <c r="B36" s="6">
        <v>31</v>
      </c>
      <c r="C36" s="122" t="s">
        <v>93</v>
      </c>
      <c r="D36" s="122"/>
      <c r="E36" s="101" t="s">
        <v>463</v>
      </c>
      <c r="F36" s="131" t="s">
        <v>1216</v>
      </c>
      <c r="G36" s="120"/>
      <c r="H36" s="131" t="s">
        <v>1070</v>
      </c>
      <c r="I36" s="102">
        <v>118.2</v>
      </c>
      <c r="J36" s="14">
        <f t="shared" si="21"/>
        <v>6181.6699661590528</v>
      </c>
      <c r="K36" s="14">
        <v>730673.39</v>
      </c>
      <c r="L36" s="15">
        <v>1</v>
      </c>
      <c r="M36" s="103">
        <f t="shared" si="0"/>
        <v>1.5</v>
      </c>
      <c r="N36" s="15">
        <v>12</v>
      </c>
      <c r="O36" s="8">
        <f t="shared" si="1"/>
        <v>10960.100849999997</v>
      </c>
      <c r="P36" s="15">
        <f t="shared" si="22"/>
        <v>1.5</v>
      </c>
      <c r="Q36" s="8">
        <f t="shared" si="2"/>
        <v>10960.100849999997</v>
      </c>
      <c r="R36" s="104">
        <f t="shared" si="3"/>
        <v>0</v>
      </c>
      <c r="S36" s="105">
        <f t="shared" si="4"/>
        <v>1</v>
      </c>
      <c r="T36" s="15">
        <f t="shared" si="5"/>
        <v>0.5</v>
      </c>
      <c r="U36" s="8">
        <f t="shared" si="6"/>
        <v>3653.3669500000001</v>
      </c>
      <c r="V36" s="106">
        <f t="shared" si="7"/>
        <v>-7306.7338999999974</v>
      </c>
      <c r="W36" s="14">
        <f t="shared" si="8"/>
        <v>0.33333333333333343</v>
      </c>
      <c r="X36" s="15">
        <f t="shared" si="9"/>
        <v>0.5</v>
      </c>
      <c r="Y36" s="8">
        <f t="shared" si="10"/>
        <v>3653.3669500000001</v>
      </c>
      <c r="Z36" s="106">
        <f t="shared" si="23"/>
        <v>-7306.7338999999974</v>
      </c>
      <c r="AA36" s="14">
        <f t="shared" si="24"/>
        <v>0.33333333333333343</v>
      </c>
      <c r="AB36" s="15">
        <f t="shared" si="11"/>
        <v>0.5</v>
      </c>
      <c r="AC36" s="8">
        <f t="shared" si="12"/>
        <v>3653.3669500000001</v>
      </c>
      <c r="AD36" s="106">
        <f t="shared" si="13"/>
        <v>-7306.7338999999974</v>
      </c>
      <c r="AE36" s="14">
        <f t="shared" si="14"/>
        <v>0.33333333333333343</v>
      </c>
      <c r="AF36" s="15">
        <f t="shared" si="15"/>
        <v>0.5</v>
      </c>
      <c r="AG36" s="8">
        <f t="shared" si="16"/>
        <v>3653.3669500000001</v>
      </c>
      <c r="AH36" s="106">
        <f t="shared" si="17"/>
        <v>-7306.7338999999974</v>
      </c>
      <c r="AI36" s="14">
        <f t="shared" si="18"/>
        <v>0.33333333333333343</v>
      </c>
      <c r="AJ36" s="15">
        <v>2</v>
      </c>
      <c r="AK36" s="8">
        <f t="shared" si="25"/>
        <v>14613.4678</v>
      </c>
      <c r="AL36" s="106">
        <f t="shared" si="19"/>
        <v>3653.3669500000033</v>
      </c>
      <c r="AM36" s="14">
        <f t="shared" si="20"/>
        <v>1.3333333333333337</v>
      </c>
    </row>
    <row r="37" spans="2:39" s="119" customFormat="1" ht="31.5">
      <c r="B37" s="6">
        <v>32</v>
      </c>
      <c r="C37" s="118" t="s">
        <v>95</v>
      </c>
      <c r="D37" s="118"/>
      <c r="E37" s="101" t="s">
        <v>197</v>
      </c>
      <c r="F37" s="101" t="s">
        <v>94</v>
      </c>
      <c r="G37" s="120" t="s">
        <v>1217</v>
      </c>
      <c r="H37" s="131" t="s">
        <v>981</v>
      </c>
      <c r="I37" s="102">
        <v>446.9</v>
      </c>
      <c r="J37" s="14">
        <f t="shared" si="21"/>
        <v>8922.9699932870899</v>
      </c>
      <c r="K37" s="14">
        <v>3987675.29</v>
      </c>
      <c r="L37" s="15">
        <v>1</v>
      </c>
      <c r="M37" s="103">
        <f t="shared" si="0"/>
        <v>1.5</v>
      </c>
      <c r="N37" s="15">
        <v>12</v>
      </c>
      <c r="O37" s="8">
        <f t="shared" si="1"/>
        <v>59815.129349999996</v>
      </c>
      <c r="P37" s="15">
        <f t="shared" si="22"/>
        <v>1.5</v>
      </c>
      <c r="Q37" s="8">
        <f t="shared" si="2"/>
        <v>59815.129349999996</v>
      </c>
      <c r="R37" s="104">
        <f t="shared" si="3"/>
        <v>0</v>
      </c>
      <c r="S37" s="105">
        <f t="shared" si="4"/>
        <v>1</v>
      </c>
      <c r="T37" s="15">
        <f t="shared" si="5"/>
        <v>1.5</v>
      </c>
      <c r="U37" s="8">
        <f t="shared" si="6"/>
        <v>59815.129349999996</v>
      </c>
      <c r="V37" s="106">
        <f t="shared" si="7"/>
        <v>0</v>
      </c>
      <c r="W37" s="14">
        <f t="shared" si="8"/>
        <v>1</v>
      </c>
      <c r="X37" s="15">
        <f t="shared" si="9"/>
        <v>0.5</v>
      </c>
      <c r="Y37" s="8">
        <f t="shared" si="10"/>
        <v>19938.37645</v>
      </c>
      <c r="Z37" s="106">
        <f t="shared" si="23"/>
        <v>-39876.752899999992</v>
      </c>
      <c r="AA37" s="14">
        <f t="shared" si="24"/>
        <v>0.33333333333333337</v>
      </c>
      <c r="AB37" s="15">
        <f t="shared" si="11"/>
        <v>0.5</v>
      </c>
      <c r="AC37" s="8">
        <f t="shared" si="12"/>
        <v>19938.37645</v>
      </c>
      <c r="AD37" s="106">
        <f t="shared" si="13"/>
        <v>-39876.752899999992</v>
      </c>
      <c r="AE37" s="14">
        <f t="shared" si="14"/>
        <v>0.33333333333333337</v>
      </c>
      <c r="AF37" s="15">
        <f t="shared" si="15"/>
        <v>0.5</v>
      </c>
      <c r="AG37" s="8">
        <f t="shared" si="16"/>
        <v>19938.37645</v>
      </c>
      <c r="AH37" s="106">
        <f t="shared" si="17"/>
        <v>-39876.752899999992</v>
      </c>
      <c r="AI37" s="14">
        <f t="shared" si="18"/>
        <v>0.33333333333333337</v>
      </c>
      <c r="AJ37" s="15">
        <v>2</v>
      </c>
      <c r="AK37" s="8">
        <f t="shared" si="25"/>
        <v>79753.505799999999</v>
      </c>
      <c r="AL37" s="106">
        <f t="shared" si="19"/>
        <v>19938.376450000003</v>
      </c>
      <c r="AM37" s="14">
        <f t="shared" si="20"/>
        <v>1.3333333333333335</v>
      </c>
    </row>
    <row r="38" spans="2:39" s="119" customFormat="1">
      <c r="B38" s="6">
        <v>33</v>
      </c>
      <c r="C38" s="118" t="s">
        <v>96</v>
      </c>
      <c r="D38" s="118"/>
      <c r="E38" s="101" t="s">
        <v>198</v>
      </c>
      <c r="F38" s="101" t="s">
        <v>381</v>
      </c>
      <c r="G38" s="120"/>
      <c r="H38" s="131" t="s">
        <v>981</v>
      </c>
      <c r="I38" s="102">
        <v>208.3</v>
      </c>
      <c r="J38" s="14">
        <f t="shared" si="21"/>
        <v>20016.479980796925</v>
      </c>
      <c r="K38" s="14">
        <v>4169432.78</v>
      </c>
      <c r="L38" s="15">
        <v>1</v>
      </c>
      <c r="M38" s="103">
        <f t="shared" si="0"/>
        <v>1.5</v>
      </c>
      <c r="N38" s="15">
        <v>12</v>
      </c>
      <c r="O38" s="8">
        <f t="shared" si="1"/>
        <v>62541.491699999991</v>
      </c>
      <c r="P38" s="15">
        <f t="shared" si="22"/>
        <v>1.5</v>
      </c>
      <c r="Q38" s="8">
        <f t="shared" si="2"/>
        <v>62541.491699999991</v>
      </c>
      <c r="R38" s="104">
        <f t="shared" si="3"/>
        <v>0</v>
      </c>
      <c r="S38" s="105">
        <f t="shared" si="4"/>
        <v>1</v>
      </c>
      <c r="T38" s="15">
        <f t="shared" si="5"/>
        <v>1.5</v>
      </c>
      <c r="U38" s="8">
        <f t="shared" si="6"/>
        <v>62541.491699999991</v>
      </c>
      <c r="V38" s="106">
        <f t="shared" si="7"/>
        <v>0</v>
      </c>
      <c r="W38" s="14">
        <f t="shared" si="8"/>
        <v>1</v>
      </c>
      <c r="X38" s="15">
        <f t="shared" si="9"/>
        <v>0.5</v>
      </c>
      <c r="Y38" s="8">
        <f t="shared" si="10"/>
        <v>20847.1639</v>
      </c>
      <c r="Z38" s="106">
        <f t="shared" si="23"/>
        <v>-41694.327799999992</v>
      </c>
      <c r="AA38" s="14">
        <f t="shared" si="24"/>
        <v>0.33333333333333337</v>
      </c>
      <c r="AB38" s="15">
        <f t="shared" si="11"/>
        <v>0.5</v>
      </c>
      <c r="AC38" s="8">
        <f t="shared" si="12"/>
        <v>20847.1639</v>
      </c>
      <c r="AD38" s="106">
        <f t="shared" si="13"/>
        <v>-41694.327799999992</v>
      </c>
      <c r="AE38" s="14">
        <f t="shared" si="14"/>
        <v>0.33333333333333337</v>
      </c>
      <c r="AF38" s="15">
        <f t="shared" si="15"/>
        <v>0.5</v>
      </c>
      <c r="AG38" s="8">
        <f t="shared" si="16"/>
        <v>20847.1639</v>
      </c>
      <c r="AH38" s="106">
        <f t="shared" si="17"/>
        <v>-41694.327799999992</v>
      </c>
      <c r="AI38" s="14">
        <f t="shared" si="18"/>
        <v>0.33333333333333337</v>
      </c>
      <c r="AJ38" s="15">
        <v>2</v>
      </c>
      <c r="AK38" s="8">
        <f t="shared" si="25"/>
        <v>83388.655599999998</v>
      </c>
      <c r="AL38" s="106">
        <f t="shared" si="19"/>
        <v>20847.163900000007</v>
      </c>
      <c r="AM38" s="14">
        <f t="shared" si="20"/>
        <v>1.3333333333333335</v>
      </c>
    </row>
    <row r="39" spans="2:39" s="119" customFormat="1" ht="63">
      <c r="B39" s="6">
        <v>34</v>
      </c>
      <c r="C39" s="118" t="s">
        <v>98</v>
      </c>
      <c r="D39" s="118"/>
      <c r="E39" s="101" t="s">
        <v>464</v>
      </c>
      <c r="F39" s="101" t="s">
        <v>97</v>
      </c>
      <c r="G39" s="120" t="s">
        <v>1219</v>
      </c>
      <c r="H39" s="131" t="s">
        <v>981</v>
      </c>
      <c r="I39" s="102">
        <v>1710.1</v>
      </c>
      <c r="J39" s="14">
        <f t="shared" si="21"/>
        <v>11432.079995321912</v>
      </c>
      <c r="K39" s="14">
        <v>19550000</v>
      </c>
      <c r="L39" s="15">
        <v>1</v>
      </c>
      <c r="M39" s="103">
        <f t="shared" si="0"/>
        <v>1.5</v>
      </c>
      <c r="N39" s="15">
        <v>12</v>
      </c>
      <c r="O39" s="8">
        <f t="shared" si="1"/>
        <v>293250</v>
      </c>
      <c r="P39" s="15">
        <f t="shared" si="22"/>
        <v>1.5</v>
      </c>
      <c r="Q39" s="8">
        <f t="shared" si="2"/>
        <v>293250</v>
      </c>
      <c r="R39" s="104">
        <f t="shared" si="3"/>
        <v>0</v>
      </c>
      <c r="S39" s="105">
        <f t="shared" si="4"/>
        <v>1</v>
      </c>
      <c r="T39" s="15">
        <f t="shared" si="5"/>
        <v>1.5</v>
      </c>
      <c r="U39" s="8">
        <f t="shared" si="6"/>
        <v>293250</v>
      </c>
      <c r="V39" s="106">
        <f t="shared" si="7"/>
        <v>0</v>
      </c>
      <c r="W39" s="14">
        <f t="shared" si="8"/>
        <v>1</v>
      </c>
      <c r="X39" s="15">
        <f t="shared" si="9"/>
        <v>1.5</v>
      </c>
      <c r="Y39" s="8">
        <f t="shared" si="10"/>
        <v>293250</v>
      </c>
      <c r="Z39" s="106">
        <f t="shared" si="23"/>
        <v>0</v>
      </c>
      <c r="AA39" s="14">
        <f t="shared" si="24"/>
        <v>1</v>
      </c>
      <c r="AB39" s="15">
        <f t="shared" si="11"/>
        <v>1.5</v>
      </c>
      <c r="AC39" s="8">
        <f t="shared" si="12"/>
        <v>293250</v>
      </c>
      <c r="AD39" s="106">
        <f t="shared" si="13"/>
        <v>0</v>
      </c>
      <c r="AE39" s="14">
        <f t="shared" si="14"/>
        <v>1</v>
      </c>
      <c r="AF39" s="15">
        <f t="shared" si="15"/>
        <v>0.5</v>
      </c>
      <c r="AG39" s="8">
        <f t="shared" si="16"/>
        <v>97750</v>
      </c>
      <c r="AH39" s="106">
        <f t="shared" si="17"/>
        <v>-195500</v>
      </c>
      <c r="AI39" s="14">
        <f t="shared" si="18"/>
        <v>0.33333333333333331</v>
      </c>
      <c r="AJ39" s="15">
        <v>2</v>
      </c>
      <c r="AK39" s="8">
        <f t="shared" si="25"/>
        <v>391000</v>
      </c>
      <c r="AL39" s="106">
        <f t="shared" si="19"/>
        <v>97750</v>
      </c>
      <c r="AM39" s="14">
        <f t="shared" si="20"/>
        <v>1.3333333333333333</v>
      </c>
    </row>
    <row r="40" spans="2:39" s="119" customFormat="1">
      <c r="B40" s="6">
        <v>35</v>
      </c>
      <c r="C40" s="111" t="s">
        <v>230</v>
      </c>
      <c r="D40" s="111"/>
      <c r="E40" s="10" t="s">
        <v>465</v>
      </c>
      <c r="F40" s="12" t="s">
        <v>998</v>
      </c>
      <c r="G40" s="131" t="s">
        <v>1220</v>
      </c>
      <c r="H40" s="16" t="s">
        <v>974</v>
      </c>
      <c r="I40" s="102">
        <v>61.3</v>
      </c>
      <c r="J40" s="14">
        <f t="shared" si="21"/>
        <v>15118.230016313215</v>
      </c>
      <c r="K40" s="14">
        <v>926747.5</v>
      </c>
      <c r="L40" s="15">
        <v>1</v>
      </c>
      <c r="M40" s="103">
        <f t="shared" si="0"/>
        <v>1.5</v>
      </c>
      <c r="N40" s="15">
        <v>12</v>
      </c>
      <c r="O40" s="8">
        <f t="shared" si="1"/>
        <v>13901.2125</v>
      </c>
      <c r="P40" s="15">
        <f t="shared" si="22"/>
        <v>1.5</v>
      </c>
      <c r="Q40" s="8">
        <f t="shared" si="2"/>
        <v>13901.2125</v>
      </c>
      <c r="R40" s="104">
        <f t="shared" si="3"/>
        <v>0</v>
      </c>
      <c r="S40" s="105">
        <f t="shared" si="4"/>
        <v>1</v>
      </c>
      <c r="T40" s="15">
        <f t="shared" si="5"/>
        <v>0.5</v>
      </c>
      <c r="U40" s="8">
        <f t="shared" si="6"/>
        <v>4633.7375000000002</v>
      </c>
      <c r="V40" s="106">
        <f t="shared" si="7"/>
        <v>-9267.4749999999985</v>
      </c>
      <c r="W40" s="14">
        <f t="shared" si="8"/>
        <v>0.33333333333333337</v>
      </c>
      <c r="X40" s="15">
        <f t="shared" si="9"/>
        <v>0.5</v>
      </c>
      <c r="Y40" s="8">
        <f t="shared" si="10"/>
        <v>4633.7375000000002</v>
      </c>
      <c r="Z40" s="106">
        <f t="shared" si="23"/>
        <v>-9267.4749999999985</v>
      </c>
      <c r="AA40" s="14">
        <f t="shared" si="24"/>
        <v>0.33333333333333337</v>
      </c>
      <c r="AB40" s="15">
        <f t="shared" si="11"/>
        <v>0.5</v>
      </c>
      <c r="AC40" s="8">
        <f t="shared" si="12"/>
        <v>4633.7375000000002</v>
      </c>
      <c r="AD40" s="106">
        <f t="shared" si="13"/>
        <v>-9267.4749999999985</v>
      </c>
      <c r="AE40" s="14">
        <f t="shared" si="14"/>
        <v>0.33333333333333337</v>
      </c>
      <c r="AF40" s="15">
        <f t="shared" si="15"/>
        <v>0.5</v>
      </c>
      <c r="AG40" s="8">
        <f t="shared" si="16"/>
        <v>4633.7375000000002</v>
      </c>
      <c r="AH40" s="106">
        <f t="shared" si="17"/>
        <v>-9267.4749999999985</v>
      </c>
      <c r="AI40" s="14">
        <f t="shared" si="18"/>
        <v>0.33333333333333337</v>
      </c>
      <c r="AJ40" s="15">
        <v>2</v>
      </c>
      <c r="AK40" s="8">
        <f t="shared" si="25"/>
        <v>18534.95</v>
      </c>
      <c r="AL40" s="106">
        <f t="shared" si="19"/>
        <v>4633.7375000000011</v>
      </c>
      <c r="AM40" s="14">
        <f t="shared" si="20"/>
        <v>1.3333333333333335</v>
      </c>
    </row>
    <row r="41" spans="2:39" ht="39">
      <c r="B41" s="6">
        <v>36</v>
      </c>
      <c r="C41" s="122" t="s">
        <v>99</v>
      </c>
      <c r="D41" s="122"/>
      <c r="E41" s="12" t="s">
        <v>199</v>
      </c>
      <c r="F41" s="131" t="s">
        <v>1206</v>
      </c>
      <c r="G41" s="16"/>
      <c r="H41" s="131" t="s">
        <v>979</v>
      </c>
      <c r="I41" s="102">
        <v>2816.3</v>
      </c>
      <c r="J41" s="14">
        <f t="shared" si="21"/>
        <v>9768.4799985796963</v>
      </c>
      <c r="K41" s="14">
        <v>27510970.219999999</v>
      </c>
      <c r="L41" s="15">
        <v>1</v>
      </c>
      <c r="M41" s="103">
        <f t="shared" si="0"/>
        <v>1.5</v>
      </c>
      <c r="N41" s="15">
        <v>12</v>
      </c>
      <c r="O41" s="8">
        <f t="shared" si="1"/>
        <v>412664.55329999997</v>
      </c>
      <c r="P41" s="15">
        <f t="shared" si="22"/>
        <v>1.5</v>
      </c>
      <c r="Q41" s="8">
        <f t="shared" si="2"/>
        <v>412664.55329999997</v>
      </c>
      <c r="R41" s="104">
        <f t="shared" si="3"/>
        <v>0</v>
      </c>
      <c r="S41" s="105">
        <f t="shared" si="4"/>
        <v>1</v>
      </c>
      <c r="T41" s="15">
        <f t="shared" si="5"/>
        <v>1.5</v>
      </c>
      <c r="U41" s="8">
        <f t="shared" si="6"/>
        <v>412664.55329999997</v>
      </c>
      <c r="V41" s="106">
        <f t="shared" si="7"/>
        <v>0</v>
      </c>
      <c r="W41" s="14">
        <f t="shared" si="8"/>
        <v>1</v>
      </c>
      <c r="X41" s="15">
        <f t="shared" si="9"/>
        <v>1.5</v>
      </c>
      <c r="Y41" s="8">
        <f t="shared" si="10"/>
        <v>412664.55329999997</v>
      </c>
      <c r="Z41" s="106">
        <f t="shared" si="23"/>
        <v>0</v>
      </c>
      <c r="AA41" s="14">
        <f t="shared" si="24"/>
        <v>1</v>
      </c>
      <c r="AB41" s="15">
        <f t="shared" si="11"/>
        <v>1.5</v>
      </c>
      <c r="AC41" s="8">
        <f t="shared" si="12"/>
        <v>412664.55329999997</v>
      </c>
      <c r="AD41" s="106">
        <f t="shared" si="13"/>
        <v>0</v>
      </c>
      <c r="AE41" s="14">
        <f t="shared" si="14"/>
        <v>1</v>
      </c>
      <c r="AF41" s="15">
        <f t="shared" si="15"/>
        <v>0.5</v>
      </c>
      <c r="AG41" s="8">
        <f t="shared" si="16"/>
        <v>137554.8511</v>
      </c>
      <c r="AH41" s="106">
        <f t="shared" si="17"/>
        <v>-275109.70219999994</v>
      </c>
      <c r="AI41" s="14">
        <f t="shared" si="18"/>
        <v>0.33333333333333337</v>
      </c>
      <c r="AJ41" s="15">
        <v>2</v>
      </c>
      <c r="AK41" s="8">
        <f t="shared" si="25"/>
        <v>550219.4044</v>
      </c>
      <c r="AL41" s="106">
        <f t="shared" si="19"/>
        <v>137554.85110000003</v>
      </c>
      <c r="AM41" s="14">
        <f t="shared" si="20"/>
        <v>1.3333333333333335</v>
      </c>
    </row>
    <row r="42" spans="2:39" ht="31.5">
      <c r="B42" s="6">
        <v>37</v>
      </c>
      <c r="C42" s="112" t="s">
        <v>279</v>
      </c>
      <c r="D42" s="112"/>
      <c r="E42" s="10" t="s">
        <v>169</v>
      </c>
      <c r="F42" s="131" t="s">
        <v>1001</v>
      </c>
      <c r="G42" s="16"/>
      <c r="H42" s="131" t="s">
        <v>1207</v>
      </c>
      <c r="I42" s="102">
        <v>4192</v>
      </c>
      <c r="J42" s="14">
        <f t="shared" si="21"/>
        <v>9493.4600000000009</v>
      </c>
      <c r="K42" s="14">
        <v>39796584.32</v>
      </c>
      <c r="L42" s="15">
        <v>1</v>
      </c>
      <c r="M42" s="103">
        <f t="shared" si="0"/>
        <v>1.5</v>
      </c>
      <c r="N42" s="15">
        <v>12</v>
      </c>
      <c r="O42" s="8">
        <f t="shared" si="1"/>
        <v>596948.7648</v>
      </c>
      <c r="P42" s="15">
        <f t="shared" si="22"/>
        <v>1.5</v>
      </c>
      <c r="Q42" s="8">
        <f t="shared" si="2"/>
        <v>596948.7648</v>
      </c>
      <c r="R42" s="104">
        <f t="shared" si="3"/>
        <v>0</v>
      </c>
      <c r="S42" s="105">
        <f t="shared" si="4"/>
        <v>1</v>
      </c>
      <c r="T42" s="15">
        <f t="shared" si="5"/>
        <v>1.5</v>
      </c>
      <c r="U42" s="8">
        <f t="shared" si="6"/>
        <v>596948.7648</v>
      </c>
      <c r="V42" s="106">
        <f t="shared" si="7"/>
        <v>0</v>
      </c>
      <c r="W42" s="14">
        <f t="shared" si="8"/>
        <v>1</v>
      </c>
      <c r="X42" s="15">
        <f t="shared" si="9"/>
        <v>1.5</v>
      </c>
      <c r="Y42" s="8">
        <f t="shared" si="10"/>
        <v>596948.7648</v>
      </c>
      <c r="Z42" s="106">
        <f t="shared" si="23"/>
        <v>0</v>
      </c>
      <c r="AA42" s="14">
        <f t="shared" si="24"/>
        <v>1</v>
      </c>
      <c r="AB42" s="15">
        <f t="shared" si="11"/>
        <v>1.5</v>
      </c>
      <c r="AC42" s="8">
        <f t="shared" si="12"/>
        <v>596948.7648</v>
      </c>
      <c r="AD42" s="106">
        <f t="shared" si="13"/>
        <v>0</v>
      </c>
      <c r="AE42" s="14">
        <f t="shared" si="14"/>
        <v>1</v>
      </c>
      <c r="AF42" s="15">
        <f t="shared" si="15"/>
        <v>0.5</v>
      </c>
      <c r="AG42" s="8">
        <f t="shared" si="16"/>
        <v>198982.9216</v>
      </c>
      <c r="AH42" s="106">
        <f t="shared" si="17"/>
        <v>-397965.8432</v>
      </c>
      <c r="AI42" s="14">
        <f t="shared" si="18"/>
        <v>0.33333333333333331</v>
      </c>
      <c r="AJ42" s="15">
        <v>2</v>
      </c>
      <c r="AK42" s="8">
        <f t="shared" si="25"/>
        <v>795931.68640000001</v>
      </c>
      <c r="AL42" s="106">
        <f t="shared" si="19"/>
        <v>198982.9216</v>
      </c>
      <c r="AM42" s="14">
        <f t="shared" si="20"/>
        <v>1.3333333333333333</v>
      </c>
    </row>
    <row r="43" spans="2:39" ht="31.5">
      <c r="B43" s="6">
        <v>38</v>
      </c>
      <c r="C43" s="112" t="s">
        <v>280</v>
      </c>
      <c r="D43" s="112"/>
      <c r="E43" s="10" t="s">
        <v>876</v>
      </c>
      <c r="F43" s="131" t="s">
        <v>1001</v>
      </c>
      <c r="G43" s="16"/>
      <c r="H43" s="131" t="s">
        <v>1006</v>
      </c>
      <c r="I43" s="102">
        <v>3925.1</v>
      </c>
      <c r="J43" s="14">
        <f t="shared" si="21"/>
        <v>13024.260001019082</v>
      </c>
      <c r="K43" s="14">
        <v>51121522.93</v>
      </c>
      <c r="L43" s="15">
        <v>1</v>
      </c>
      <c r="M43" s="103">
        <f t="shared" si="0"/>
        <v>1.5</v>
      </c>
      <c r="N43" s="15">
        <v>12</v>
      </c>
      <c r="O43" s="8">
        <f t="shared" si="1"/>
        <v>766822.84395000001</v>
      </c>
      <c r="P43" s="15">
        <f t="shared" si="22"/>
        <v>1.5</v>
      </c>
      <c r="Q43" s="8">
        <f t="shared" si="2"/>
        <v>766822.84395000001</v>
      </c>
      <c r="R43" s="104">
        <f t="shared" si="3"/>
        <v>0</v>
      </c>
      <c r="S43" s="105">
        <f t="shared" si="4"/>
        <v>1</v>
      </c>
      <c r="T43" s="15">
        <f t="shared" si="5"/>
        <v>1.5</v>
      </c>
      <c r="U43" s="8">
        <f t="shared" si="6"/>
        <v>766822.84395000001</v>
      </c>
      <c r="V43" s="106">
        <f t="shared" si="7"/>
        <v>0</v>
      </c>
      <c r="W43" s="14">
        <f t="shared" si="8"/>
        <v>1</v>
      </c>
      <c r="X43" s="15">
        <f t="shared" si="9"/>
        <v>1.5</v>
      </c>
      <c r="Y43" s="8">
        <f t="shared" si="10"/>
        <v>766822.84395000001</v>
      </c>
      <c r="Z43" s="106">
        <f t="shared" si="23"/>
        <v>0</v>
      </c>
      <c r="AA43" s="14">
        <f t="shared" si="24"/>
        <v>1</v>
      </c>
      <c r="AB43" s="15">
        <f t="shared" si="11"/>
        <v>1.5</v>
      </c>
      <c r="AC43" s="8">
        <f t="shared" si="12"/>
        <v>766822.84395000001</v>
      </c>
      <c r="AD43" s="106">
        <f t="shared" si="13"/>
        <v>0</v>
      </c>
      <c r="AE43" s="14">
        <f t="shared" si="14"/>
        <v>1</v>
      </c>
      <c r="AF43" s="15">
        <f t="shared" si="15"/>
        <v>0.5</v>
      </c>
      <c r="AG43" s="8">
        <f t="shared" si="16"/>
        <v>255607.61465</v>
      </c>
      <c r="AH43" s="106">
        <f t="shared" si="17"/>
        <v>-511215.22930000001</v>
      </c>
      <c r="AI43" s="14">
        <f t="shared" si="18"/>
        <v>0.33333333333333331</v>
      </c>
      <c r="AJ43" s="15">
        <v>2</v>
      </c>
      <c r="AK43" s="8">
        <f t="shared" si="25"/>
        <v>1022430.4586</v>
      </c>
      <c r="AL43" s="106">
        <f t="shared" si="19"/>
        <v>255607.61465</v>
      </c>
      <c r="AM43" s="14">
        <f t="shared" si="20"/>
        <v>1.3333333333333333</v>
      </c>
    </row>
    <row r="44" spans="2:39" ht="26.25">
      <c r="B44" s="6">
        <v>39</v>
      </c>
      <c r="C44" s="112" t="s">
        <v>275</v>
      </c>
      <c r="D44" s="112"/>
      <c r="E44" s="10" t="s">
        <v>183</v>
      </c>
      <c r="F44" s="131" t="s">
        <v>1001</v>
      </c>
      <c r="G44" s="16"/>
      <c r="H44" s="131" t="s">
        <v>1210</v>
      </c>
      <c r="I44" s="102">
        <v>1616.5</v>
      </c>
      <c r="J44" s="14">
        <f t="shared" si="21"/>
        <v>12129.710003093101</v>
      </c>
      <c r="K44" s="14">
        <v>19607676.219999999</v>
      </c>
      <c r="L44" s="15">
        <v>1</v>
      </c>
      <c r="M44" s="103">
        <f t="shared" si="0"/>
        <v>1.5</v>
      </c>
      <c r="N44" s="15">
        <v>12</v>
      </c>
      <c r="O44" s="8">
        <f t="shared" si="1"/>
        <v>294115.1433</v>
      </c>
      <c r="P44" s="15">
        <f t="shared" si="22"/>
        <v>1.5</v>
      </c>
      <c r="Q44" s="8">
        <f t="shared" si="2"/>
        <v>294115.1433</v>
      </c>
      <c r="R44" s="104">
        <f t="shared" si="3"/>
        <v>0</v>
      </c>
      <c r="S44" s="105">
        <f t="shared" si="4"/>
        <v>1</v>
      </c>
      <c r="T44" s="15">
        <f t="shared" si="5"/>
        <v>1.5</v>
      </c>
      <c r="U44" s="8">
        <f t="shared" si="6"/>
        <v>294115.1433</v>
      </c>
      <c r="V44" s="106">
        <f t="shared" si="7"/>
        <v>0</v>
      </c>
      <c r="W44" s="14">
        <f t="shared" si="8"/>
        <v>1</v>
      </c>
      <c r="X44" s="15">
        <f t="shared" si="9"/>
        <v>1.5</v>
      </c>
      <c r="Y44" s="8">
        <f t="shared" si="10"/>
        <v>294115.1433</v>
      </c>
      <c r="Z44" s="106">
        <f t="shared" si="23"/>
        <v>0</v>
      </c>
      <c r="AA44" s="14">
        <f t="shared" si="24"/>
        <v>1</v>
      </c>
      <c r="AB44" s="15">
        <f t="shared" si="11"/>
        <v>1.5</v>
      </c>
      <c r="AC44" s="8">
        <f t="shared" si="12"/>
        <v>294115.1433</v>
      </c>
      <c r="AD44" s="106">
        <f t="shared" si="13"/>
        <v>0</v>
      </c>
      <c r="AE44" s="14">
        <f t="shared" si="14"/>
        <v>1</v>
      </c>
      <c r="AF44" s="15">
        <f t="shared" si="15"/>
        <v>0.5</v>
      </c>
      <c r="AG44" s="8">
        <f t="shared" si="16"/>
        <v>98038.381099999999</v>
      </c>
      <c r="AH44" s="106">
        <f t="shared" si="17"/>
        <v>-196076.7622</v>
      </c>
      <c r="AI44" s="14">
        <f t="shared" si="18"/>
        <v>0.33333333333333331</v>
      </c>
      <c r="AJ44" s="15">
        <v>2</v>
      </c>
      <c r="AK44" s="8">
        <f t="shared" si="25"/>
        <v>392153.52439999999</v>
      </c>
      <c r="AL44" s="106">
        <f t="shared" si="19"/>
        <v>98038.381099999999</v>
      </c>
      <c r="AM44" s="14">
        <f t="shared" si="20"/>
        <v>1.3333333333333333</v>
      </c>
    </row>
    <row r="45" spans="2:39" ht="31.5">
      <c r="B45" s="6">
        <v>40</v>
      </c>
      <c r="C45" s="101" t="s">
        <v>466</v>
      </c>
      <c r="D45" s="101"/>
      <c r="E45" s="10" t="s">
        <v>467</v>
      </c>
      <c r="F45" s="131" t="s">
        <v>1211</v>
      </c>
      <c r="G45" s="16" t="s">
        <v>397</v>
      </c>
      <c r="H45" s="131" t="s">
        <v>1003</v>
      </c>
      <c r="I45" s="102">
        <v>124.7</v>
      </c>
      <c r="J45" s="14">
        <f t="shared" si="21"/>
        <v>16865.8</v>
      </c>
      <c r="K45" s="14">
        <v>2103165.2599999998</v>
      </c>
      <c r="L45" s="15">
        <v>1</v>
      </c>
      <c r="M45" s="103">
        <f t="shared" si="0"/>
        <v>0.5</v>
      </c>
      <c r="N45" s="15">
        <v>12</v>
      </c>
      <c r="O45" s="8">
        <f t="shared" si="1"/>
        <v>10515.826299999999</v>
      </c>
      <c r="P45" s="15">
        <f t="shared" si="22"/>
        <v>1.5</v>
      </c>
      <c r="Q45" s="8">
        <f t="shared" si="2"/>
        <v>31547.478899999998</v>
      </c>
      <c r="R45" s="104">
        <f t="shared" si="3"/>
        <v>21031.652600000001</v>
      </c>
      <c r="S45" s="105">
        <f t="shared" si="4"/>
        <v>3</v>
      </c>
      <c r="T45" s="15">
        <f t="shared" si="5"/>
        <v>1.5</v>
      </c>
      <c r="U45" s="8">
        <f t="shared" si="6"/>
        <v>31547.478899999998</v>
      </c>
      <c r="V45" s="106">
        <f t="shared" si="7"/>
        <v>21031.652600000001</v>
      </c>
      <c r="W45" s="14">
        <f t="shared" si="8"/>
        <v>3</v>
      </c>
      <c r="X45" s="15">
        <f t="shared" si="9"/>
        <v>0.5</v>
      </c>
      <c r="Y45" s="8">
        <f t="shared" si="10"/>
        <v>10515.826299999999</v>
      </c>
      <c r="Z45" s="106">
        <f t="shared" si="23"/>
        <v>0</v>
      </c>
      <c r="AA45" s="14">
        <f t="shared" si="24"/>
        <v>1</v>
      </c>
      <c r="AB45" s="15">
        <f t="shared" si="11"/>
        <v>0.5</v>
      </c>
      <c r="AC45" s="8">
        <f t="shared" si="12"/>
        <v>10515.826299999999</v>
      </c>
      <c r="AD45" s="106">
        <f t="shared" si="13"/>
        <v>0</v>
      </c>
      <c r="AE45" s="14">
        <f t="shared" si="14"/>
        <v>1</v>
      </c>
      <c r="AF45" s="15">
        <f t="shared" si="15"/>
        <v>0.5</v>
      </c>
      <c r="AG45" s="8">
        <f t="shared" si="16"/>
        <v>10515.826299999999</v>
      </c>
      <c r="AH45" s="106">
        <f t="shared" si="17"/>
        <v>0</v>
      </c>
      <c r="AI45" s="14">
        <f t="shared" si="18"/>
        <v>1</v>
      </c>
      <c r="AJ45" s="15">
        <v>2</v>
      </c>
      <c r="AK45" s="8">
        <f t="shared" si="25"/>
        <v>42063.305199999995</v>
      </c>
      <c r="AL45" s="106">
        <f t="shared" si="19"/>
        <v>31547.478899999995</v>
      </c>
      <c r="AM45" s="14">
        <f t="shared" si="20"/>
        <v>4</v>
      </c>
    </row>
    <row r="46" spans="2:39">
      <c r="B46" s="6">
        <v>41</v>
      </c>
      <c r="C46" s="118" t="s">
        <v>101</v>
      </c>
      <c r="D46" s="118"/>
      <c r="E46" s="101" t="s">
        <v>200</v>
      </c>
      <c r="F46" s="101" t="s">
        <v>100</v>
      </c>
      <c r="G46" s="120"/>
      <c r="H46" s="131" t="s">
        <v>1015</v>
      </c>
      <c r="I46" s="102">
        <v>98.1</v>
      </c>
      <c r="J46" s="14">
        <f t="shared" si="21"/>
        <v>8410.0800203873605</v>
      </c>
      <c r="K46" s="14">
        <v>825028.85</v>
      </c>
      <c r="L46" s="15">
        <v>1</v>
      </c>
      <c r="M46" s="103">
        <f t="shared" si="0"/>
        <v>1.5</v>
      </c>
      <c r="N46" s="15">
        <v>12</v>
      </c>
      <c r="O46" s="8">
        <f t="shared" si="1"/>
        <v>12375.43275</v>
      </c>
      <c r="P46" s="15">
        <f t="shared" si="22"/>
        <v>1.5</v>
      </c>
      <c r="Q46" s="8">
        <f t="shared" si="2"/>
        <v>12375.43275</v>
      </c>
      <c r="R46" s="104">
        <f t="shared" si="3"/>
        <v>0</v>
      </c>
      <c r="S46" s="105">
        <f t="shared" si="4"/>
        <v>1</v>
      </c>
      <c r="T46" s="15">
        <f t="shared" si="5"/>
        <v>0.5</v>
      </c>
      <c r="U46" s="8">
        <f t="shared" si="6"/>
        <v>4125.1442500000003</v>
      </c>
      <c r="V46" s="106">
        <f t="shared" si="7"/>
        <v>-8250.2884999999987</v>
      </c>
      <c r="W46" s="14">
        <f t="shared" si="8"/>
        <v>0.33333333333333337</v>
      </c>
      <c r="X46" s="15">
        <f t="shared" si="9"/>
        <v>0.5</v>
      </c>
      <c r="Y46" s="8">
        <f t="shared" si="10"/>
        <v>4125.1442500000003</v>
      </c>
      <c r="Z46" s="106">
        <f t="shared" si="23"/>
        <v>-8250.2884999999987</v>
      </c>
      <c r="AA46" s="14">
        <f t="shared" si="24"/>
        <v>0.33333333333333337</v>
      </c>
      <c r="AB46" s="15">
        <f t="shared" si="11"/>
        <v>0.5</v>
      </c>
      <c r="AC46" s="8">
        <f t="shared" si="12"/>
        <v>4125.1442500000003</v>
      </c>
      <c r="AD46" s="106">
        <f t="shared" si="13"/>
        <v>-8250.2884999999987</v>
      </c>
      <c r="AE46" s="14">
        <f t="shared" si="14"/>
        <v>0.33333333333333337</v>
      </c>
      <c r="AF46" s="15">
        <f t="shared" si="15"/>
        <v>0.5</v>
      </c>
      <c r="AG46" s="8">
        <f t="shared" si="16"/>
        <v>4125.1442500000003</v>
      </c>
      <c r="AH46" s="106">
        <f t="shared" si="17"/>
        <v>-8250.2884999999987</v>
      </c>
      <c r="AI46" s="14">
        <f t="shared" si="18"/>
        <v>0.33333333333333337</v>
      </c>
      <c r="AJ46" s="15">
        <v>2</v>
      </c>
      <c r="AK46" s="8">
        <f t="shared" si="25"/>
        <v>16500.577000000001</v>
      </c>
      <c r="AL46" s="106">
        <f t="shared" si="19"/>
        <v>4125.1442500000012</v>
      </c>
      <c r="AM46" s="14">
        <f t="shared" si="20"/>
        <v>1.3333333333333335</v>
      </c>
    </row>
    <row r="47" spans="2:39" s="119" customFormat="1">
      <c r="B47" s="6">
        <v>42</v>
      </c>
      <c r="C47" s="118" t="s">
        <v>102</v>
      </c>
      <c r="D47" s="118"/>
      <c r="E47" s="12" t="s">
        <v>201</v>
      </c>
      <c r="F47" s="12" t="s">
        <v>382</v>
      </c>
      <c r="G47" s="16" t="s">
        <v>399</v>
      </c>
      <c r="H47" s="131" t="s">
        <v>1262</v>
      </c>
      <c r="I47" s="102">
        <v>1019.9</v>
      </c>
      <c r="J47" s="14">
        <f t="shared" si="21"/>
        <v>12268.879998039025</v>
      </c>
      <c r="K47" s="14">
        <v>12513030.710000001</v>
      </c>
      <c r="L47" s="15">
        <v>1</v>
      </c>
      <c r="M47" s="103">
        <f t="shared" si="0"/>
        <v>1.5</v>
      </c>
      <c r="N47" s="15">
        <v>12</v>
      </c>
      <c r="O47" s="8">
        <f t="shared" si="1"/>
        <v>187695.46064999999</v>
      </c>
      <c r="P47" s="15">
        <f t="shared" si="22"/>
        <v>1.5</v>
      </c>
      <c r="Q47" s="8">
        <f t="shared" si="2"/>
        <v>187695.46064999999</v>
      </c>
      <c r="R47" s="104">
        <f t="shared" si="3"/>
        <v>0</v>
      </c>
      <c r="S47" s="105">
        <f t="shared" si="4"/>
        <v>1</v>
      </c>
      <c r="T47" s="15">
        <f t="shared" si="5"/>
        <v>1.5</v>
      </c>
      <c r="U47" s="8">
        <f t="shared" si="6"/>
        <v>187695.46064999999</v>
      </c>
      <c r="V47" s="106">
        <f t="shared" si="7"/>
        <v>0</v>
      </c>
      <c r="W47" s="14">
        <f t="shared" si="8"/>
        <v>1</v>
      </c>
      <c r="X47" s="15">
        <f t="shared" si="9"/>
        <v>1.5</v>
      </c>
      <c r="Y47" s="8">
        <f t="shared" si="10"/>
        <v>187695.46064999999</v>
      </c>
      <c r="Z47" s="106">
        <f t="shared" si="23"/>
        <v>0</v>
      </c>
      <c r="AA47" s="14">
        <f t="shared" si="24"/>
        <v>1</v>
      </c>
      <c r="AB47" s="15">
        <f t="shared" si="11"/>
        <v>1.5</v>
      </c>
      <c r="AC47" s="8">
        <f t="shared" si="12"/>
        <v>187695.46064999999</v>
      </c>
      <c r="AD47" s="106">
        <f t="shared" si="13"/>
        <v>0</v>
      </c>
      <c r="AE47" s="14">
        <f t="shared" si="14"/>
        <v>1</v>
      </c>
      <c r="AF47" s="15">
        <f t="shared" si="15"/>
        <v>0.5</v>
      </c>
      <c r="AG47" s="8">
        <f t="shared" si="16"/>
        <v>62565.15355000001</v>
      </c>
      <c r="AH47" s="106">
        <f t="shared" si="17"/>
        <v>-125130.30709999998</v>
      </c>
      <c r="AI47" s="14">
        <f t="shared" si="18"/>
        <v>0.33333333333333337</v>
      </c>
      <c r="AJ47" s="15">
        <v>2</v>
      </c>
      <c r="AK47" s="8">
        <f t="shared" si="25"/>
        <v>250260.61420000004</v>
      </c>
      <c r="AL47" s="106">
        <f t="shared" si="19"/>
        <v>62565.153550000046</v>
      </c>
      <c r="AM47" s="14">
        <f t="shared" si="20"/>
        <v>1.3333333333333335</v>
      </c>
    </row>
    <row r="48" spans="2:39" s="4" customFormat="1">
      <c r="B48" s="6">
        <v>43</v>
      </c>
      <c r="C48" s="118" t="s">
        <v>103</v>
      </c>
      <c r="D48" s="118"/>
      <c r="E48" s="101" t="s">
        <v>202</v>
      </c>
      <c r="F48" s="101" t="s">
        <v>44</v>
      </c>
      <c r="G48" s="120"/>
      <c r="H48" s="131" t="s">
        <v>974</v>
      </c>
      <c r="I48" s="102">
        <v>161.6</v>
      </c>
      <c r="J48" s="14">
        <f t="shared" si="21"/>
        <v>17212.189975247526</v>
      </c>
      <c r="K48" s="14">
        <v>2781489.9</v>
      </c>
      <c r="L48" s="15">
        <v>1</v>
      </c>
      <c r="M48" s="103">
        <f t="shared" si="0"/>
        <v>1.5</v>
      </c>
      <c r="N48" s="15">
        <v>12</v>
      </c>
      <c r="O48" s="8">
        <f t="shared" si="1"/>
        <v>41722.3485</v>
      </c>
      <c r="P48" s="15">
        <f t="shared" si="22"/>
        <v>1.5</v>
      </c>
      <c r="Q48" s="8">
        <f t="shared" si="2"/>
        <v>41722.3485</v>
      </c>
      <c r="R48" s="104">
        <f t="shared" si="3"/>
        <v>0</v>
      </c>
      <c r="S48" s="105">
        <f t="shared" si="4"/>
        <v>1</v>
      </c>
      <c r="T48" s="15">
        <f t="shared" si="5"/>
        <v>1.5</v>
      </c>
      <c r="U48" s="8">
        <f t="shared" si="6"/>
        <v>41722.3485</v>
      </c>
      <c r="V48" s="106">
        <f t="shared" si="7"/>
        <v>0</v>
      </c>
      <c r="W48" s="14">
        <f t="shared" si="8"/>
        <v>1</v>
      </c>
      <c r="X48" s="15">
        <f t="shared" si="9"/>
        <v>0.5</v>
      </c>
      <c r="Y48" s="8">
        <f t="shared" si="10"/>
        <v>13907.449500000001</v>
      </c>
      <c r="Z48" s="106">
        <f t="shared" si="23"/>
        <v>-27814.898999999998</v>
      </c>
      <c r="AA48" s="14">
        <f t="shared" si="24"/>
        <v>0.33333333333333337</v>
      </c>
      <c r="AB48" s="15">
        <f t="shared" si="11"/>
        <v>0.5</v>
      </c>
      <c r="AC48" s="8">
        <f t="shared" si="12"/>
        <v>13907.449500000001</v>
      </c>
      <c r="AD48" s="106">
        <f t="shared" si="13"/>
        <v>-27814.898999999998</v>
      </c>
      <c r="AE48" s="14">
        <f t="shared" si="14"/>
        <v>0.33333333333333337</v>
      </c>
      <c r="AF48" s="15">
        <f t="shared" si="15"/>
        <v>0.5</v>
      </c>
      <c r="AG48" s="8">
        <f t="shared" si="16"/>
        <v>13907.449500000001</v>
      </c>
      <c r="AH48" s="106">
        <f t="shared" si="17"/>
        <v>-27814.898999999998</v>
      </c>
      <c r="AI48" s="14">
        <f t="shared" si="18"/>
        <v>0.33333333333333337</v>
      </c>
      <c r="AJ48" s="15">
        <v>2</v>
      </c>
      <c r="AK48" s="8">
        <f t="shared" si="25"/>
        <v>55629.798000000003</v>
      </c>
      <c r="AL48" s="106">
        <f t="shared" si="19"/>
        <v>13907.449500000002</v>
      </c>
      <c r="AM48" s="14">
        <f t="shared" si="20"/>
        <v>1.3333333333333335</v>
      </c>
    </row>
    <row r="49" spans="2:39" s="119" customFormat="1" ht="31.5">
      <c r="B49" s="6">
        <v>44</v>
      </c>
      <c r="C49" s="118" t="s">
        <v>104</v>
      </c>
      <c r="D49" s="118"/>
      <c r="E49" s="101" t="s">
        <v>468</v>
      </c>
      <c r="F49" s="12" t="s">
        <v>44</v>
      </c>
      <c r="G49" s="16" t="s">
        <v>1263</v>
      </c>
      <c r="H49" s="131" t="s">
        <v>979</v>
      </c>
      <c r="I49" s="102">
        <v>962.5</v>
      </c>
      <c r="J49" s="14">
        <f t="shared" si="21"/>
        <v>8433.16</v>
      </c>
      <c r="K49" s="14">
        <v>8116916.5</v>
      </c>
      <c r="L49" s="15">
        <v>1</v>
      </c>
      <c r="M49" s="103">
        <f t="shared" si="0"/>
        <v>1.5</v>
      </c>
      <c r="N49" s="15">
        <v>12</v>
      </c>
      <c r="O49" s="8">
        <f t="shared" si="1"/>
        <v>121753.7475</v>
      </c>
      <c r="P49" s="15">
        <f t="shared" si="22"/>
        <v>1.5</v>
      </c>
      <c r="Q49" s="8">
        <f t="shared" si="2"/>
        <v>121753.7475</v>
      </c>
      <c r="R49" s="104">
        <f t="shared" si="3"/>
        <v>0</v>
      </c>
      <c r="S49" s="105">
        <f t="shared" si="4"/>
        <v>1</v>
      </c>
      <c r="T49" s="15">
        <f t="shared" si="5"/>
        <v>1.5</v>
      </c>
      <c r="U49" s="8">
        <f t="shared" si="6"/>
        <v>121753.7475</v>
      </c>
      <c r="V49" s="106">
        <f t="shared" si="7"/>
        <v>0</v>
      </c>
      <c r="W49" s="14">
        <f t="shared" si="8"/>
        <v>1</v>
      </c>
      <c r="X49" s="15">
        <f t="shared" si="9"/>
        <v>1.5</v>
      </c>
      <c r="Y49" s="8">
        <f t="shared" si="10"/>
        <v>121753.7475</v>
      </c>
      <c r="Z49" s="106">
        <f t="shared" si="23"/>
        <v>0</v>
      </c>
      <c r="AA49" s="14">
        <f t="shared" si="24"/>
        <v>1</v>
      </c>
      <c r="AB49" s="15">
        <f t="shared" si="11"/>
        <v>0.5</v>
      </c>
      <c r="AC49" s="8">
        <f t="shared" si="12"/>
        <v>40584.582500000004</v>
      </c>
      <c r="AD49" s="106">
        <f t="shared" si="13"/>
        <v>-81169.164999999994</v>
      </c>
      <c r="AE49" s="14">
        <f t="shared" si="14"/>
        <v>0.33333333333333337</v>
      </c>
      <c r="AF49" s="15">
        <f t="shared" si="15"/>
        <v>0.5</v>
      </c>
      <c r="AG49" s="8">
        <f t="shared" si="16"/>
        <v>40584.582500000004</v>
      </c>
      <c r="AH49" s="106">
        <f t="shared" si="17"/>
        <v>-81169.164999999994</v>
      </c>
      <c r="AI49" s="14">
        <f t="shared" si="18"/>
        <v>0.33333333333333337</v>
      </c>
      <c r="AJ49" s="15">
        <v>2</v>
      </c>
      <c r="AK49" s="8">
        <f t="shared" si="25"/>
        <v>162338.33000000002</v>
      </c>
      <c r="AL49" s="106">
        <f t="shared" si="19"/>
        <v>40584.582500000019</v>
      </c>
      <c r="AM49" s="14">
        <f t="shared" si="20"/>
        <v>1.3333333333333335</v>
      </c>
    </row>
    <row r="50" spans="2:39" ht="31.5">
      <c r="B50" s="6">
        <v>45</v>
      </c>
      <c r="C50" s="118" t="s">
        <v>106</v>
      </c>
      <c r="D50" s="118"/>
      <c r="E50" s="12" t="s">
        <v>883</v>
      </c>
      <c r="F50" s="12" t="s">
        <v>105</v>
      </c>
      <c r="G50" s="16" t="s">
        <v>1264</v>
      </c>
      <c r="H50" s="131" t="s">
        <v>981</v>
      </c>
      <c r="I50" s="102">
        <v>555.70000000000005</v>
      </c>
      <c r="J50" s="14">
        <f t="shared" si="21"/>
        <v>16963.040003599064</v>
      </c>
      <c r="K50" s="14">
        <v>9426361.3300000001</v>
      </c>
      <c r="L50" s="15">
        <v>1</v>
      </c>
      <c r="M50" s="103">
        <f t="shared" si="0"/>
        <v>1.5</v>
      </c>
      <c r="N50" s="15">
        <v>12</v>
      </c>
      <c r="O50" s="8">
        <f t="shared" si="1"/>
        <v>141395.41995000001</v>
      </c>
      <c r="P50" s="15">
        <f t="shared" si="22"/>
        <v>1.5</v>
      </c>
      <c r="Q50" s="8">
        <f t="shared" si="2"/>
        <v>141395.41995000001</v>
      </c>
      <c r="R50" s="104">
        <f t="shared" si="3"/>
        <v>0</v>
      </c>
      <c r="S50" s="105">
        <f t="shared" si="4"/>
        <v>1</v>
      </c>
      <c r="T50" s="15">
        <f t="shared" si="5"/>
        <v>1.5</v>
      </c>
      <c r="U50" s="8">
        <f t="shared" si="6"/>
        <v>141395.41995000001</v>
      </c>
      <c r="V50" s="106">
        <f t="shared" si="7"/>
        <v>0</v>
      </c>
      <c r="W50" s="14">
        <f t="shared" si="8"/>
        <v>1</v>
      </c>
      <c r="X50" s="15">
        <f t="shared" si="9"/>
        <v>1.5</v>
      </c>
      <c r="Y50" s="8">
        <f t="shared" si="10"/>
        <v>141395.41995000001</v>
      </c>
      <c r="Z50" s="106">
        <f t="shared" si="23"/>
        <v>0</v>
      </c>
      <c r="AA50" s="14">
        <f t="shared" si="24"/>
        <v>1</v>
      </c>
      <c r="AB50" s="15">
        <f t="shared" si="11"/>
        <v>0.5</v>
      </c>
      <c r="AC50" s="8">
        <f t="shared" si="12"/>
        <v>47131.806650000006</v>
      </c>
      <c r="AD50" s="106">
        <f t="shared" si="13"/>
        <v>-94263.613299999997</v>
      </c>
      <c r="AE50" s="14">
        <f t="shared" si="14"/>
        <v>0.33333333333333337</v>
      </c>
      <c r="AF50" s="15">
        <f t="shared" si="15"/>
        <v>0.5</v>
      </c>
      <c r="AG50" s="8">
        <f t="shared" si="16"/>
        <v>47131.806650000006</v>
      </c>
      <c r="AH50" s="106">
        <f t="shared" si="17"/>
        <v>-94263.613299999997</v>
      </c>
      <c r="AI50" s="14">
        <f t="shared" si="18"/>
        <v>0.33333333333333337</v>
      </c>
      <c r="AJ50" s="15">
        <v>2</v>
      </c>
      <c r="AK50" s="8">
        <f t="shared" si="25"/>
        <v>188527.22660000002</v>
      </c>
      <c r="AL50" s="106">
        <f t="shared" si="19"/>
        <v>47131.806650000013</v>
      </c>
      <c r="AM50" s="14">
        <f t="shared" si="20"/>
        <v>1.3333333333333335</v>
      </c>
    </row>
    <row r="51" spans="2:39">
      <c r="B51" s="6">
        <v>46</v>
      </c>
      <c r="C51" s="118" t="s">
        <v>108</v>
      </c>
      <c r="D51" s="118"/>
      <c r="E51" s="101" t="s">
        <v>203</v>
      </c>
      <c r="F51" s="101" t="s">
        <v>107</v>
      </c>
      <c r="G51" s="120"/>
      <c r="H51" s="131" t="s">
        <v>1256</v>
      </c>
      <c r="I51" s="102">
        <v>235.1</v>
      </c>
      <c r="J51" s="14">
        <f t="shared" si="21"/>
        <v>17837.709995746492</v>
      </c>
      <c r="K51" s="14">
        <v>4193645.62</v>
      </c>
      <c r="L51" s="15">
        <v>1</v>
      </c>
      <c r="M51" s="103">
        <f t="shared" si="0"/>
        <v>1.5</v>
      </c>
      <c r="N51" s="15">
        <v>12</v>
      </c>
      <c r="O51" s="8">
        <f t="shared" si="1"/>
        <v>62904.684300000001</v>
      </c>
      <c r="P51" s="15">
        <f t="shared" si="22"/>
        <v>1.5</v>
      </c>
      <c r="Q51" s="8">
        <f t="shared" si="2"/>
        <v>62904.684300000001</v>
      </c>
      <c r="R51" s="104">
        <f t="shared" si="3"/>
        <v>0</v>
      </c>
      <c r="S51" s="105">
        <f t="shared" si="4"/>
        <v>1</v>
      </c>
      <c r="T51" s="15">
        <f t="shared" si="5"/>
        <v>1.5</v>
      </c>
      <c r="U51" s="8">
        <f t="shared" si="6"/>
        <v>62904.684300000001</v>
      </c>
      <c r="V51" s="106">
        <f t="shared" si="7"/>
        <v>0</v>
      </c>
      <c r="W51" s="14">
        <f t="shared" si="8"/>
        <v>1</v>
      </c>
      <c r="X51" s="15">
        <f t="shared" si="9"/>
        <v>0.5</v>
      </c>
      <c r="Y51" s="8">
        <f t="shared" si="10"/>
        <v>20968.2281</v>
      </c>
      <c r="Z51" s="106">
        <f t="shared" si="23"/>
        <v>-41936.456200000001</v>
      </c>
      <c r="AA51" s="14">
        <f t="shared" si="24"/>
        <v>0.33333333333333331</v>
      </c>
      <c r="AB51" s="15">
        <f t="shared" si="11"/>
        <v>0.5</v>
      </c>
      <c r="AC51" s="8">
        <f t="shared" si="12"/>
        <v>20968.2281</v>
      </c>
      <c r="AD51" s="106">
        <f t="shared" si="13"/>
        <v>-41936.456200000001</v>
      </c>
      <c r="AE51" s="14">
        <f t="shared" si="14"/>
        <v>0.33333333333333331</v>
      </c>
      <c r="AF51" s="15">
        <f t="shared" si="15"/>
        <v>0.5</v>
      </c>
      <c r="AG51" s="8">
        <f t="shared" si="16"/>
        <v>20968.2281</v>
      </c>
      <c r="AH51" s="106">
        <f t="shared" si="17"/>
        <v>-41936.456200000001</v>
      </c>
      <c r="AI51" s="14">
        <f t="shared" si="18"/>
        <v>0.33333333333333331</v>
      </c>
      <c r="AJ51" s="15">
        <v>2</v>
      </c>
      <c r="AK51" s="8">
        <f t="shared" si="25"/>
        <v>83872.912400000001</v>
      </c>
      <c r="AL51" s="106">
        <f t="shared" si="19"/>
        <v>20968.2281</v>
      </c>
      <c r="AM51" s="14">
        <f t="shared" si="20"/>
        <v>1.3333333333333333</v>
      </c>
    </row>
    <row r="52" spans="2:39" s="119" customFormat="1" ht="31.5">
      <c r="B52" s="6">
        <v>47</v>
      </c>
      <c r="C52" s="118" t="s">
        <v>109</v>
      </c>
      <c r="D52" s="118"/>
      <c r="E52" s="12" t="s">
        <v>204</v>
      </c>
      <c r="F52" s="12" t="s">
        <v>384</v>
      </c>
      <c r="G52" s="16" t="s">
        <v>400</v>
      </c>
      <c r="H52" s="131" t="s">
        <v>981</v>
      </c>
      <c r="I52" s="102">
        <v>1242.4000000000001</v>
      </c>
      <c r="J52" s="14">
        <f t="shared" si="21"/>
        <v>16600.970001609785</v>
      </c>
      <c r="K52" s="14">
        <v>20625045.129999999</v>
      </c>
      <c r="L52" s="15">
        <v>1</v>
      </c>
      <c r="M52" s="103">
        <f t="shared" si="0"/>
        <v>1.5</v>
      </c>
      <c r="N52" s="15">
        <v>12</v>
      </c>
      <c r="O52" s="8">
        <f t="shared" si="1"/>
        <v>309375.67694999999</v>
      </c>
      <c r="P52" s="15">
        <f t="shared" si="22"/>
        <v>1.5</v>
      </c>
      <c r="Q52" s="8">
        <f t="shared" si="2"/>
        <v>309375.67694999999</v>
      </c>
      <c r="R52" s="104">
        <f t="shared" si="3"/>
        <v>0</v>
      </c>
      <c r="S52" s="105">
        <f t="shared" si="4"/>
        <v>1</v>
      </c>
      <c r="T52" s="15">
        <f t="shared" si="5"/>
        <v>1.5</v>
      </c>
      <c r="U52" s="8">
        <f t="shared" si="6"/>
        <v>309375.67694999999</v>
      </c>
      <c r="V52" s="106">
        <f t="shared" si="7"/>
        <v>0</v>
      </c>
      <c r="W52" s="14">
        <f t="shared" si="8"/>
        <v>1</v>
      </c>
      <c r="X52" s="15">
        <f t="shared" si="9"/>
        <v>1.5</v>
      </c>
      <c r="Y52" s="8">
        <f t="shared" si="10"/>
        <v>309375.67694999999</v>
      </c>
      <c r="Z52" s="106">
        <f t="shared" si="23"/>
        <v>0</v>
      </c>
      <c r="AA52" s="14">
        <f t="shared" si="24"/>
        <v>1</v>
      </c>
      <c r="AB52" s="15">
        <f t="shared" si="11"/>
        <v>1.5</v>
      </c>
      <c r="AC52" s="8">
        <f t="shared" si="12"/>
        <v>309375.67694999999</v>
      </c>
      <c r="AD52" s="106">
        <f t="shared" si="13"/>
        <v>0</v>
      </c>
      <c r="AE52" s="14">
        <f t="shared" si="14"/>
        <v>1</v>
      </c>
      <c r="AF52" s="15">
        <f t="shared" si="15"/>
        <v>0.5</v>
      </c>
      <c r="AG52" s="8">
        <f t="shared" si="16"/>
        <v>103125.22564999999</v>
      </c>
      <c r="AH52" s="106">
        <f t="shared" si="17"/>
        <v>-206250.45130000002</v>
      </c>
      <c r="AI52" s="14">
        <f t="shared" si="18"/>
        <v>0.33333333333333331</v>
      </c>
      <c r="AJ52" s="15">
        <v>2</v>
      </c>
      <c r="AK52" s="8">
        <f t="shared" si="25"/>
        <v>412500.90259999997</v>
      </c>
      <c r="AL52" s="106">
        <f t="shared" si="19"/>
        <v>103125.22564999998</v>
      </c>
      <c r="AM52" s="14">
        <f t="shared" si="20"/>
        <v>1.3333333333333333</v>
      </c>
    </row>
    <row r="53" spans="2:39" ht="31.5">
      <c r="B53" s="6">
        <v>48</v>
      </c>
      <c r="C53" s="111" t="s">
        <v>231</v>
      </c>
      <c r="D53" s="111"/>
      <c r="E53" s="111" t="s">
        <v>469</v>
      </c>
      <c r="F53" s="131" t="s">
        <v>1265</v>
      </c>
      <c r="G53" s="120"/>
      <c r="H53" s="131" t="s">
        <v>981</v>
      </c>
      <c r="I53" s="102">
        <v>195.6</v>
      </c>
      <c r="J53" s="14">
        <f t="shared" si="21"/>
        <v>14379.060020449899</v>
      </c>
      <c r="K53" s="14">
        <v>2812544.14</v>
      </c>
      <c r="L53" s="15">
        <v>1</v>
      </c>
      <c r="M53" s="103">
        <f t="shared" si="0"/>
        <v>1.5</v>
      </c>
      <c r="N53" s="15">
        <v>12</v>
      </c>
      <c r="O53" s="8">
        <f t="shared" si="1"/>
        <v>42188.162100000001</v>
      </c>
      <c r="P53" s="15">
        <f t="shared" si="22"/>
        <v>1.5</v>
      </c>
      <c r="Q53" s="8">
        <f t="shared" si="2"/>
        <v>42188.162100000001</v>
      </c>
      <c r="R53" s="104">
        <f t="shared" si="3"/>
        <v>0</v>
      </c>
      <c r="S53" s="105">
        <f t="shared" si="4"/>
        <v>1</v>
      </c>
      <c r="T53" s="15">
        <f t="shared" si="5"/>
        <v>1.5</v>
      </c>
      <c r="U53" s="8">
        <f t="shared" si="6"/>
        <v>42188.162100000001</v>
      </c>
      <c r="V53" s="106">
        <f t="shared" si="7"/>
        <v>0</v>
      </c>
      <c r="W53" s="14">
        <f t="shared" si="8"/>
        <v>1</v>
      </c>
      <c r="X53" s="15">
        <f t="shared" si="9"/>
        <v>0.5</v>
      </c>
      <c r="Y53" s="8">
        <f t="shared" si="10"/>
        <v>14062.7207</v>
      </c>
      <c r="Z53" s="106">
        <f t="shared" si="23"/>
        <v>-28125.441400000003</v>
      </c>
      <c r="AA53" s="14">
        <f t="shared" si="24"/>
        <v>0.33333333333333331</v>
      </c>
      <c r="AB53" s="15">
        <f t="shared" si="11"/>
        <v>0.5</v>
      </c>
      <c r="AC53" s="8">
        <f t="shared" si="12"/>
        <v>14062.7207</v>
      </c>
      <c r="AD53" s="106">
        <f t="shared" si="13"/>
        <v>-28125.441400000003</v>
      </c>
      <c r="AE53" s="14">
        <f t="shared" si="14"/>
        <v>0.33333333333333331</v>
      </c>
      <c r="AF53" s="15">
        <f t="shared" si="15"/>
        <v>0.5</v>
      </c>
      <c r="AG53" s="8">
        <f t="shared" si="16"/>
        <v>14062.7207</v>
      </c>
      <c r="AH53" s="106">
        <f t="shared" si="17"/>
        <v>-28125.441400000003</v>
      </c>
      <c r="AI53" s="14">
        <f t="shared" si="18"/>
        <v>0.33333333333333331</v>
      </c>
      <c r="AJ53" s="15">
        <v>2</v>
      </c>
      <c r="AK53" s="8">
        <f t="shared" si="25"/>
        <v>56250.882799999999</v>
      </c>
      <c r="AL53" s="106">
        <f t="shared" si="19"/>
        <v>14062.720699999998</v>
      </c>
      <c r="AM53" s="14">
        <f t="shared" si="20"/>
        <v>1.3333333333333333</v>
      </c>
    </row>
    <row r="54" spans="2:39" s="119" customFormat="1" ht="31.5">
      <c r="B54" s="6">
        <v>49</v>
      </c>
      <c r="C54" s="118" t="s">
        <v>146</v>
      </c>
      <c r="D54" s="118"/>
      <c r="E54" s="12" t="s">
        <v>865</v>
      </c>
      <c r="F54" s="12" t="s">
        <v>1001</v>
      </c>
      <c r="G54" s="16"/>
      <c r="H54" s="131" t="s">
        <v>1257</v>
      </c>
      <c r="I54" s="102">
        <v>417.9</v>
      </c>
      <c r="J54" s="14">
        <f t="shared" si="21"/>
        <v>11587.979995214166</v>
      </c>
      <c r="K54" s="14">
        <v>4842616.84</v>
      </c>
      <c r="L54" s="15">
        <v>1</v>
      </c>
      <c r="M54" s="103">
        <f t="shared" si="0"/>
        <v>1.5</v>
      </c>
      <c r="N54" s="15">
        <v>12</v>
      </c>
      <c r="O54" s="8">
        <f t="shared" si="1"/>
        <v>72639.252599999993</v>
      </c>
      <c r="P54" s="15">
        <f t="shared" si="22"/>
        <v>1.5</v>
      </c>
      <c r="Q54" s="8">
        <f t="shared" si="2"/>
        <v>72639.252599999993</v>
      </c>
      <c r="R54" s="104">
        <f t="shared" si="3"/>
        <v>0</v>
      </c>
      <c r="S54" s="105">
        <f t="shared" si="4"/>
        <v>1</v>
      </c>
      <c r="T54" s="15">
        <f t="shared" si="5"/>
        <v>1.5</v>
      </c>
      <c r="U54" s="8">
        <f t="shared" si="6"/>
        <v>72639.252599999993</v>
      </c>
      <c r="V54" s="106">
        <f t="shared" si="7"/>
        <v>0</v>
      </c>
      <c r="W54" s="14">
        <f t="shared" si="8"/>
        <v>1</v>
      </c>
      <c r="X54" s="15">
        <f t="shared" si="9"/>
        <v>0.5</v>
      </c>
      <c r="Y54" s="8">
        <f t="shared" si="10"/>
        <v>24213.084200000001</v>
      </c>
      <c r="Z54" s="106">
        <f t="shared" si="23"/>
        <v>-48426.168399999995</v>
      </c>
      <c r="AA54" s="14">
        <f t="shared" si="24"/>
        <v>0.33333333333333337</v>
      </c>
      <c r="AB54" s="15">
        <f t="shared" si="11"/>
        <v>0.5</v>
      </c>
      <c r="AC54" s="8">
        <f t="shared" si="12"/>
        <v>24213.084200000001</v>
      </c>
      <c r="AD54" s="106">
        <f t="shared" si="13"/>
        <v>-48426.168399999995</v>
      </c>
      <c r="AE54" s="14">
        <f t="shared" si="14"/>
        <v>0.33333333333333337</v>
      </c>
      <c r="AF54" s="15">
        <f t="shared" si="15"/>
        <v>0.5</v>
      </c>
      <c r="AG54" s="8">
        <f t="shared" si="16"/>
        <v>24213.084200000001</v>
      </c>
      <c r="AH54" s="106">
        <f t="shared" si="17"/>
        <v>-48426.168399999995</v>
      </c>
      <c r="AI54" s="14">
        <f t="shared" si="18"/>
        <v>0.33333333333333337</v>
      </c>
      <c r="AJ54" s="15">
        <v>2</v>
      </c>
      <c r="AK54" s="8">
        <f t="shared" si="25"/>
        <v>96852.336800000005</v>
      </c>
      <c r="AL54" s="106">
        <f t="shared" si="19"/>
        <v>24213.084200000012</v>
      </c>
      <c r="AM54" s="14">
        <f t="shared" si="20"/>
        <v>1.3333333333333335</v>
      </c>
    </row>
    <row r="55" spans="2:39" ht="31.5">
      <c r="B55" s="6">
        <v>50</v>
      </c>
      <c r="C55" s="118" t="s">
        <v>110</v>
      </c>
      <c r="D55" s="118"/>
      <c r="E55" s="12" t="s">
        <v>205</v>
      </c>
      <c r="F55" s="12" t="s">
        <v>379</v>
      </c>
      <c r="G55" s="16" t="s">
        <v>396</v>
      </c>
      <c r="H55" s="131" t="s">
        <v>974</v>
      </c>
      <c r="I55" s="102">
        <v>89.7</v>
      </c>
      <c r="J55" s="14">
        <f t="shared" si="21"/>
        <v>20139.159977703453</v>
      </c>
      <c r="K55" s="14">
        <v>1806482.65</v>
      </c>
      <c r="L55" s="15">
        <v>1</v>
      </c>
      <c r="M55" s="103">
        <f t="shared" si="0"/>
        <v>1.5</v>
      </c>
      <c r="N55" s="15">
        <v>12</v>
      </c>
      <c r="O55" s="8">
        <f t="shared" si="1"/>
        <v>27097.239749999997</v>
      </c>
      <c r="P55" s="15">
        <f t="shared" si="22"/>
        <v>1.5</v>
      </c>
      <c r="Q55" s="8">
        <f t="shared" si="2"/>
        <v>27097.239749999997</v>
      </c>
      <c r="R55" s="104">
        <f t="shared" si="3"/>
        <v>0</v>
      </c>
      <c r="S55" s="105">
        <f t="shared" si="4"/>
        <v>1</v>
      </c>
      <c r="T55" s="15">
        <f t="shared" si="5"/>
        <v>1.5</v>
      </c>
      <c r="U55" s="8">
        <f t="shared" si="6"/>
        <v>27097.239749999997</v>
      </c>
      <c r="V55" s="106">
        <f t="shared" si="7"/>
        <v>0</v>
      </c>
      <c r="W55" s="14">
        <f t="shared" si="8"/>
        <v>1</v>
      </c>
      <c r="X55" s="15">
        <f t="shared" si="9"/>
        <v>0.5</v>
      </c>
      <c r="Y55" s="8">
        <f t="shared" si="10"/>
        <v>9032.4132499999996</v>
      </c>
      <c r="Z55" s="106">
        <f t="shared" si="23"/>
        <v>-18064.826499999996</v>
      </c>
      <c r="AA55" s="14">
        <f t="shared" si="24"/>
        <v>0.33333333333333337</v>
      </c>
      <c r="AB55" s="15">
        <f t="shared" si="11"/>
        <v>0.5</v>
      </c>
      <c r="AC55" s="8">
        <f t="shared" si="12"/>
        <v>9032.4132499999996</v>
      </c>
      <c r="AD55" s="106">
        <f t="shared" si="13"/>
        <v>-18064.826499999996</v>
      </c>
      <c r="AE55" s="14">
        <f t="shared" si="14"/>
        <v>0.33333333333333337</v>
      </c>
      <c r="AF55" s="15">
        <f t="shared" si="15"/>
        <v>0.5</v>
      </c>
      <c r="AG55" s="8">
        <f t="shared" si="16"/>
        <v>9032.4132499999996</v>
      </c>
      <c r="AH55" s="106">
        <f t="shared" si="17"/>
        <v>-18064.826499999996</v>
      </c>
      <c r="AI55" s="14">
        <f t="shared" si="18"/>
        <v>0.33333333333333337</v>
      </c>
      <c r="AJ55" s="15">
        <v>2</v>
      </c>
      <c r="AK55" s="8">
        <f t="shared" si="25"/>
        <v>36129.652999999998</v>
      </c>
      <c r="AL55" s="106">
        <f t="shared" si="19"/>
        <v>9032.4132500000014</v>
      </c>
      <c r="AM55" s="14">
        <f t="shared" si="20"/>
        <v>1.3333333333333335</v>
      </c>
    </row>
    <row r="56" spans="2:39" ht="31.5">
      <c r="B56" s="6">
        <v>51</v>
      </c>
      <c r="C56" s="111" t="s">
        <v>232</v>
      </c>
      <c r="D56" s="111"/>
      <c r="E56" s="10" t="s">
        <v>470</v>
      </c>
      <c r="F56" s="131" t="s">
        <v>82</v>
      </c>
      <c r="G56" s="16"/>
      <c r="H56" s="131" t="s">
        <v>1266</v>
      </c>
      <c r="I56" s="102">
        <v>1104.9000000000001</v>
      </c>
      <c r="J56" s="14">
        <f t="shared" si="21"/>
        <v>6489.7100009050591</v>
      </c>
      <c r="K56" s="14">
        <v>7170480.5800000001</v>
      </c>
      <c r="L56" s="15">
        <v>1</v>
      </c>
      <c r="M56" s="103">
        <f t="shared" si="0"/>
        <v>1.5</v>
      </c>
      <c r="N56" s="15">
        <v>12</v>
      </c>
      <c r="O56" s="8">
        <f t="shared" si="1"/>
        <v>107557.2087</v>
      </c>
      <c r="P56" s="15">
        <f t="shared" si="22"/>
        <v>1.5</v>
      </c>
      <c r="Q56" s="8">
        <f t="shared" si="2"/>
        <v>107557.2087</v>
      </c>
      <c r="R56" s="104">
        <f t="shared" si="3"/>
        <v>0</v>
      </c>
      <c r="S56" s="105">
        <f t="shared" si="4"/>
        <v>1</v>
      </c>
      <c r="T56" s="15">
        <f t="shared" si="5"/>
        <v>1.5</v>
      </c>
      <c r="U56" s="8">
        <f t="shared" si="6"/>
        <v>107557.2087</v>
      </c>
      <c r="V56" s="106">
        <f t="shared" si="7"/>
        <v>0</v>
      </c>
      <c r="W56" s="14">
        <f t="shared" si="8"/>
        <v>1</v>
      </c>
      <c r="X56" s="15">
        <f t="shared" si="9"/>
        <v>1.5</v>
      </c>
      <c r="Y56" s="8">
        <f t="shared" si="10"/>
        <v>107557.2087</v>
      </c>
      <c r="Z56" s="106">
        <f t="shared" si="23"/>
        <v>0</v>
      </c>
      <c r="AA56" s="14">
        <f t="shared" si="24"/>
        <v>1</v>
      </c>
      <c r="AB56" s="15">
        <f t="shared" si="11"/>
        <v>0.5</v>
      </c>
      <c r="AC56" s="8">
        <f t="shared" si="12"/>
        <v>35852.402900000001</v>
      </c>
      <c r="AD56" s="106">
        <f t="shared" si="13"/>
        <v>-71704.805800000002</v>
      </c>
      <c r="AE56" s="14">
        <f t="shared" si="14"/>
        <v>0.33333333333333331</v>
      </c>
      <c r="AF56" s="15">
        <f t="shared" si="15"/>
        <v>0.5</v>
      </c>
      <c r="AG56" s="8">
        <f t="shared" si="16"/>
        <v>35852.402900000001</v>
      </c>
      <c r="AH56" s="106">
        <f t="shared" si="17"/>
        <v>-71704.805800000002</v>
      </c>
      <c r="AI56" s="14">
        <f t="shared" si="18"/>
        <v>0.33333333333333331</v>
      </c>
      <c r="AJ56" s="15">
        <v>2</v>
      </c>
      <c r="AK56" s="8">
        <f t="shared" si="25"/>
        <v>143409.6116</v>
      </c>
      <c r="AL56" s="106">
        <f t="shared" si="19"/>
        <v>35852.402900000001</v>
      </c>
      <c r="AM56" s="14">
        <f t="shared" si="20"/>
        <v>1.3333333333333333</v>
      </c>
    </row>
    <row r="57" spans="2:39">
      <c r="B57" s="6">
        <v>52</v>
      </c>
      <c r="C57" s="118" t="s">
        <v>111</v>
      </c>
      <c r="D57" s="118"/>
      <c r="E57" s="12" t="s">
        <v>206</v>
      </c>
      <c r="F57" s="13" t="s">
        <v>385</v>
      </c>
      <c r="G57" s="16"/>
      <c r="H57" s="131" t="s">
        <v>974</v>
      </c>
      <c r="I57" s="102">
        <v>314.7</v>
      </c>
      <c r="J57" s="14">
        <f t="shared" si="21"/>
        <v>19261.140006355257</v>
      </c>
      <c r="K57" s="14">
        <v>6061480.7599999998</v>
      </c>
      <c r="L57" s="15">
        <v>1</v>
      </c>
      <c r="M57" s="103">
        <f t="shared" si="0"/>
        <v>1.5</v>
      </c>
      <c r="N57" s="15">
        <v>12</v>
      </c>
      <c r="O57" s="8">
        <f t="shared" si="1"/>
        <v>90922.211399999986</v>
      </c>
      <c r="P57" s="15">
        <f t="shared" si="22"/>
        <v>1.5</v>
      </c>
      <c r="Q57" s="8">
        <f t="shared" si="2"/>
        <v>90922.211399999986</v>
      </c>
      <c r="R57" s="104">
        <f t="shared" si="3"/>
        <v>0</v>
      </c>
      <c r="S57" s="105">
        <f t="shared" si="4"/>
        <v>1</v>
      </c>
      <c r="T57" s="15">
        <f t="shared" si="5"/>
        <v>1.5</v>
      </c>
      <c r="U57" s="8">
        <f t="shared" si="6"/>
        <v>90922.211399999986</v>
      </c>
      <c r="V57" s="106">
        <f t="shared" si="7"/>
        <v>0</v>
      </c>
      <c r="W57" s="14">
        <f t="shared" si="8"/>
        <v>1</v>
      </c>
      <c r="X57" s="15">
        <f t="shared" si="9"/>
        <v>1.5</v>
      </c>
      <c r="Y57" s="8">
        <f t="shared" si="10"/>
        <v>90922.211399999986</v>
      </c>
      <c r="Z57" s="106">
        <f t="shared" si="23"/>
        <v>0</v>
      </c>
      <c r="AA57" s="14">
        <f t="shared" si="24"/>
        <v>1</v>
      </c>
      <c r="AB57" s="15">
        <f t="shared" si="11"/>
        <v>0.5</v>
      </c>
      <c r="AC57" s="8">
        <f t="shared" si="12"/>
        <v>30307.4038</v>
      </c>
      <c r="AD57" s="106">
        <f t="shared" si="13"/>
        <v>-60614.807599999986</v>
      </c>
      <c r="AE57" s="14">
        <f t="shared" si="14"/>
        <v>0.33333333333333337</v>
      </c>
      <c r="AF57" s="15">
        <f t="shared" si="15"/>
        <v>0.5</v>
      </c>
      <c r="AG57" s="8">
        <f t="shared" si="16"/>
        <v>30307.4038</v>
      </c>
      <c r="AH57" s="106">
        <f t="shared" si="17"/>
        <v>-60614.807599999986</v>
      </c>
      <c r="AI57" s="14">
        <f t="shared" si="18"/>
        <v>0.33333333333333337</v>
      </c>
      <c r="AJ57" s="15">
        <v>2</v>
      </c>
      <c r="AK57" s="8">
        <f t="shared" si="25"/>
        <v>121229.6152</v>
      </c>
      <c r="AL57" s="106">
        <f t="shared" si="19"/>
        <v>30307.403800000015</v>
      </c>
      <c r="AM57" s="14">
        <f t="shared" si="20"/>
        <v>1.3333333333333335</v>
      </c>
    </row>
    <row r="58" spans="2:39" ht="31.5">
      <c r="B58" s="6">
        <v>53</v>
      </c>
      <c r="C58" s="111" t="s">
        <v>233</v>
      </c>
      <c r="D58" s="111"/>
      <c r="E58" s="111" t="s">
        <v>234</v>
      </c>
      <c r="F58" s="131" t="s">
        <v>1267</v>
      </c>
      <c r="G58" s="120" t="s">
        <v>401</v>
      </c>
      <c r="H58" s="131" t="s">
        <v>991</v>
      </c>
      <c r="I58" s="102">
        <v>71.099999999999994</v>
      </c>
      <c r="J58" s="14">
        <f t="shared" si="21"/>
        <v>17587.122644163152</v>
      </c>
      <c r="K58" s="14">
        <v>1250444.42</v>
      </c>
      <c r="L58" s="15">
        <v>1</v>
      </c>
      <c r="M58" s="103">
        <f t="shared" si="0"/>
        <v>1.5</v>
      </c>
      <c r="N58" s="15">
        <v>12</v>
      </c>
      <c r="O58" s="8">
        <f t="shared" si="1"/>
        <v>18756.666299999997</v>
      </c>
      <c r="P58" s="15">
        <f t="shared" si="22"/>
        <v>1.5</v>
      </c>
      <c r="Q58" s="8">
        <f t="shared" si="2"/>
        <v>18756.666299999997</v>
      </c>
      <c r="R58" s="104">
        <f t="shared" si="3"/>
        <v>0</v>
      </c>
      <c r="S58" s="105">
        <f t="shared" si="4"/>
        <v>1</v>
      </c>
      <c r="T58" s="15">
        <f t="shared" si="5"/>
        <v>1.5</v>
      </c>
      <c r="U58" s="8">
        <f t="shared" si="6"/>
        <v>18756.666299999997</v>
      </c>
      <c r="V58" s="106">
        <f t="shared" si="7"/>
        <v>0</v>
      </c>
      <c r="W58" s="14">
        <f t="shared" si="8"/>
        <v>1</v>
      </c>
      <c r="X58" s="15">
        <f t="shared" si="9"/>
        <v>0.5</v>
      </c>
      <c r="Y58" s="8">
        <f t="shared" si="10"/>
        <v>6252.2221</v>
      </c>
      <c r="Z58" s="106">
        <f t="shared" si="23"/>
        <v>-12504.444199999998</v>
      </c>
      <c r="AA58" s="14">
        <f t="shared" si="24"/>
        <v>0.33333333333333337</v>
      </c>
      <c r="AB58" s="15">
        <f t="shared" si="11"/>
        <v>0.5</v>
      </c>
      <c r="AC58" s="8">
        <f t="shared" si="12"/>
        <v>6252.2221</v>
      </c>
      <c r="AD58" s="106">
        <f t="shared" si="13"/>
        <v>-12504.444199999998</v>
      </c>
      <c r="AE58" s="14">
        <f t="shared" si="14"/>
        <v>0.33333333333333337</v>
      </c>
      <c r="AF58" s="15">
        <f t="shared" si="15"/>
        <v>0.5</v>
      </c>
      <c r="AG58" s="8">
        <f t="shared" si="16"/>
        <v>6252.2221</v>
      </c>
      <c r="AH58" s="106">
        <f t="shared" si="17"/>
        <v>-12504.444199999998</v>
      </c>
      <c r="AI58" s="14">
        <f t="shared" si="18"/>
        <v>0.33333333333333337</v>
      </c>
      <c r="AJ58" s="15">
        <v>2</v>
      </c>
      <c r="AK58" s="8">
        <f t="shared" si="25"/>
        <v>25008.8884</v>
      </c>
      <c r="AL58" s="106">
        <f t="shared" si="19"/>
        <v>6252.2221000000027</v>
      </c>
      <c r="AM58" s="14">
        <f t="shared" si="20"/>
        <v>1.3333333333333335</v>
      </c>
    </row>
    <row r="59" spans="2:39" s="119" customFormat="1">
      <c r="B59" s="6">
        <v>54</v>
      </c>
      <c r="C59" s="118" t="s">
        <v>112</v>
      </c>
      <c r="D59" s="118"/>
      <c r="E59" s="101" t="s">
        <v>207</v>
      </c>
      <c r="F59" s="101" t="s">
        <v>386</v>
      </c>
      <c r="G59" s="120"/>
      <c r="H59" s="131" t="s">
        <v>974</v>
      </c>
      <c r="I59" s="102">
        <v>122.3</v>
      </c>
      <c r="J59" s="14">
        <f t="shared" si="21"/>
        <v>19841.869991823387</v>
      </c>
      <c r="K59" s="14">
        <v>2426660.7000000002</v>
      </c>
      <c r="L59" s="15">
        <v>1</v>
      </c>
      <c r="M59" s="103">
        <f t="shared" si="0"/>
        <v>1.5</v>
      </c>
      <c r="N59" s="15">
        <v>12</v>
      </c>
      <c r="O59" s="8">
        <f t="shared" si="1"/>
        <v>36399.910499999998</v>
      </c>
      <c r="P59" s="15">
        <f t="shared" si="22"/>
        <v>1.5</v>
      </c>
      <c r="Q59" s="8">
        <f t="shared" si="2"/>
        <v>36399.910499999998</v>
      </c>
      <c r="R59" s="104">
        <f t="shared" si="3"/>
        <v>0</v>
      </c>
      <c r="S59" s="105">
        <f t="shared" si="4"/>
        <v>1</v>
      </c>
      <c r="T59" s="15">
        <f t="shared" si="5"/>
        <v>1.5</v>
      </c>
      <c r="U59" s="8">
        <f t="shared" si="6"/>
        <v>36399.910499999998</v>
      </c>
      <c r="V59" s="106">
        <f t="shared" si="7"/>
        <v>0</v>
      </c>
      <c r="W59" s="14">
        <f t="shared" si="8"/>
        <v>1</v>
      </c>
      <c r="X59" s="15">
        <f t="shared" si="9"/>
        <v>0.5</v>
      </c>
      <c r="Y59" s="8">
        <f t="shared" si="10"/>
        <v>12133.303500000002</v>
      </c>
      <c r="Z59" s="106">
        <f t="shared" si="23"/>
        <v>-24266.606999999996</v>
      </c>
      <c r="AA59" s="14">
        <f t="shared" si="24"/>
        <v>0.33333333333333343</v>
      </c>
      <c r="AB59" s="15">
        <f t="shared" si="11"/>
        <v>0.5</v>
      </c>
      <c r="AC59" s="8">
        <f t="shared" si="12"/>
        <v>12133.303500000002</v>
      </c>
      <c r="AD59" s="106">
        <f t="shared" si="13"/>
        <v>-24266.606999999996</v>
      </c>
      <c r="AE59" s="14">
        <f t="shared" si="14"/>
        <v>0.33333333333333343</v>
      </c>
      <c r="AF59" s="15">
        <f t="shared" si="15"/>
        <v>0.5</v>
      </c>
      <c r="AG59" s="8">
        <f t="shared" si="16"/>
        <v>12133.303500000002</v>
      </c>
      <c r="AH59" s="106">
        <f t="shared" si="17"/>
        <v>-24266.606999999996</v>
      </c>
      <c r="AI59" s="14">
        <f t="shared" si="18"/>
        <v>0.33333333333333343</v>
      </c>
      <c r="AJ59" s="15">
        <v>2</v>
      </c>
      <c r="AK59" s="8">
        <f t="shared" si="25"/>
        <v>48533.214000000007</v>
      </c>
      <c r="AL59" s="106">
        <f t="shared" si="19"/>
        <v>12133.303500000009</v>
      </c>
      <c r="AM59" s="14">
        <f t="shared" si="20"/>
        <v>1.3333333333333337</v>
      </c>
    </row>
    <row r="60" spans="2:39" s="119" customFormat="1">
      <c r="B60" s="6">
        <v>55</v>
      </c>
      <c r="C60" s="118" t="s">
        <v>114</v>
      </c>
      <c r="D60" s="118"/>
      <c r="E60" s="12" t="s">
        <v>208</v>
      </c>
      <c r="F60" s="12" t="s">
        <v>58</v>
      </c>
      <c r="G60" s="16" t="s">
        <v>394</v>
      </c>
      <c r="H60" s="131" t="s">
        <v>1255</v>
      </c>
      <c r="I60" s="102">
        <v>283.10000000000002</v>
      </c>
      <c r="J60" s="14">
        <f t="shared" si="21"/>
        <v>18765.89000353232</v>
      </c>
      <c r="K60" s="14">
        <v>5312623.46</v>
      </c>
      <c r="L60" s="15">
        <v>1</v>
      </c>
      <c r="M60" s="103">
        <f t="shared" si="0"/>
        <v>1.5</v>
      </c>
      <c r="N60" s="15">
        <v>12</v>
      </c>
      <c r="O60" s="8">
        <f t="shared" si="1"/>
        <v>79689.351899999994</v>
      </c>
      <c r="P60" s="15">
        <f t="shared" si="22"/>
        <v>1.5</v>
      </c>
      <c r="Q60" s="8">
        <f t="shared" si="2"/>
        <v>79689.351899999994</v>
      </c>
      <c r="R60" s="104">
        <f t="shared" si="3"/>
        <v>0</v>
      </c>
      <c r="S60" s="105">
        <f t="shared" si="4"/>
        <v>1</v>
      </c>
      <c r="T60" s="15">
        <f t="shared" si="5"/>
        <v>1.5</v>
      </c>
      <c r="U60" s="8">
        <f t="shared" si="6"/>
        <v>79689.351899999994</v>
      </c>
      <c r="V60" s="106">
        <f t="shared" si="7"/>
        <v>0</v>
      </c>
      <c r="W60" s="14">
        <f t="shared" si="8"/>
        <v>1</v>
      </c>
      <c r="X60" s="15">
        <f t="shared" si="9"/>
        <v>1.5</v>
      </c>
      <c r="Y60" s="8">
        <f t="shared" si="10"/>
        <v>79689.351899999994</v>
      </c>
      <c r="Z60" s="106">
        <f t="shared" si="23"/>
        <v>0</v>
      </c>
      <c r="AA60" s="14">
        <f t="shared" si="24"/>
        <v>1</v>
      </c>
      <c r="AB60" s="15">
        <f t="shared" si="11"/>
        <v>0.5</v>
      </c>
      <c r="AC60" s="8">
        <f t="shared" si="12"/>
        <v>26563.117300000002</v>
      </c>
      <c r="AD60" s="106">
        <f t="shared" si="13"/>
        <v>-53126.234599999996</v>
      </c>
      <c r="AE60" s="14">
        <f t="shared" si="14"/>
        <v>0.33333333333333337</v>
      </c>
      <c r="AF60" s="15">
        <f t="shared" si="15"/>
        <v>0.5</v>
      </c>
      <c r="AG60" s="8">
        <f t="shared" si="16"/>
        <v>26563.117300000002</v>
      </c>
      <c r="AH60" s="106">
        <f t="shared" si="17"/>
        <v>-53126.234599999996</v>
      </c>
      <c r="AI60" s="14">
        <f t="shared" si="18"/>
        <v>0.33333333333333337</v>
      </c>
      <c r="AJ60" s="15">
        <v>2</v>
      </c>
      <c r="AK60" s="8">
        <f t="shared" si="25"/>
        <v>106252.46920000001</v>
      </c>
      <c r="AL60" s="106">
        <f t="shared" si="19"/>
        <v>26563.117300000013</v>
      </c>
      <c r="AM60" s="14">
        <f t="shared" si="20"/>
        <v>1.3333333333333335</v>
      </c>
    </row>
    <row r="61" spans="2:39" ht="31.5">
      <c r="B61" s="6">
        <v>56</v>
      </c>
      <c r="C61" s="118" t="s">
        <v>115</v>
      </c>
      <c r="D61" s="118"/>
      <c r="E61" s="101" t="s">
        <v>209</v>
      </c>
      <c r="F61" s="101" t="s">
        <v>147</v>
      </c>
      <c r="G61" s="120" t="s">
        <v>401</v>
      </c>
      <c r="H61" s="131" t="s">
        <v>133</v>
      </c>
      <c r="I61" s="102">
        <v>255.7</v>
      </c>
      <c r="J61" s="14">
        <f t="shared" si="21"/>
        <v>23872.270003910835</v>
      </c>
      <c r="K61" s="14">
        <v>6104139.4400000004</v>
      </c>
      <c r="L61" s="15">
        <v>1</v>
      </c>
      <c r="M61" s="103">
        <f t="shared" si="0"/>
        <v>1.5</v>
      </c>
      <c r="N61" s="15">
        <v>12</v>
      </c>
      <c r="O61" s="8">
        <f t="shared" si="1"/>
        <v>91562.0916</v>
      </c>
      <c r="P61" s="15">
        <f t="shared" si="22"/>
        <v>1.5</v>
      </c>
      <c r="Q61" s="8">
        <f t="shared" si="2"/>
        <v>91562.0916</v>
      </c>
      <c r="R61" s="104">
        <f t="shared" si="3"/>
        <v>0</v>
      </c>
      <c r="S61" s="105">
        <f t="shared" si="4"/>
        <v>1</v>
      </c>
      <c r="T61" s="15">
        <f t="shared" si="5"/>
        <v>1.5</v>
      </c>
      <c r="U61" s="8">
        <f t="shared" si="6"/>
        <v>91562.0916</v>
      </c>
      <c r="V61" s="106">
        <f t="shared" si="7"/>
        <v>0</v>
      </c>
      <c r="W61" s="14">
        <f t="shared" si="8"/>
        <v>1</v>
      </c>
      <c r="X61" s="15">
        <f t="shared" si="9"/>
        <v>1.5</v>
      </c>
      <c r="Y61" s="8">
        <f t="shared" si="10"/>
        <v>91562.0916</v>
      </c>
      <c r="Z61" s="106">
        <f t="shared" si="23"/>
        <v>0</v>
      </c>
      <c r="AA61" s="14">
        <f t="shared" si="24"/>
        <v>1</v>
      </c>
      <c r="AB61" s="15">
        <f t="shared" si="11"/>
        <v>0.5</v>
      </c>
      <c r="AC61" s="8">
        <f t="shared" si="12"/>
        <v>30520.697200000006</v>
      </c>
      <c r="AD61" s="106">
        <f t="shared" si="13"/>
        <v>-61041.39439999999</v>
      </c>
      <c r="AE61" s="14">
        <f t="shared" si="14"/>
        <v>0.33333333333333343</v>
      </c>
      <c r="AF61" s="15">
        <f t="shared" si="15"/>
        <v>0.5</v>
      </c>
      <c r="AG61" s="8">
        <f t="shared" si="16"/>
        <v>30520.697200000006</v>
      </c>
      <c r="AH61" s="106">
        <f t="shared" si="17"/>
        <v>-61041.39439999999</v>
      </c>
      <c r="AI61" s="14">
        <f t="shared" si="18"/>
        <v>0.33333333333333343</v>
      </c>
      <c r="AJ61" s="15">
        <v>2</v>
      </c>
      <c r="AK61" s="8">
        <f t="shared" si="25"/>
        <v>122082.78880000002</v>
      </c>
      <c r="AL61" s="106">
        <f t="shared" si="19"/>
        <v>30520.697200000024</v>
      </c>
      <c r="AM61" s="14">
        <f t="shared" si="20"/>
        <v>1.3333333333333337</v>
      </c>
    </row>
    <row r="62" spans="2:39" s="119" customFormat="1" ht="31.5">
      <c r="B62" s="6">
        <v>57</v>
      </c>
      <c r="C62" s="112" t="s">
        <v>278</v>
      </c>
      <c r="D62" s="112"/>
      <c r="E62" s="10" t="s">
        <v>372</v>
      </c>
      <c r="F62" s="131" t="s">
        <v>1001</v>
      </c>
      <c r="G62" s="16"/>
      <c r="H62" s="131" t="s">
        <v>1258</v>
      </c>
      <c r="I62" s="102">
        <v>1166.2</v>
      </c>
      <c r="J62" s="14">
        <f t="shared" si="21"/>
        <v>7126.4400017149719</v>
      </c>
      <c r="K62" s="14">
        <v>8310854.3300000001</v>
      </c>
      <c r="L62" s="15">
        <v>1</v>
      </c>
      <c r="M62" s="103">
        <f t="shared" si="0"/>
        <v>1.5</v>
      </c>
      <c r="N62" s="15">
        <v>12</v>
      </c>
      <c r="O62" s="8">
        <f t="shared" si="1"/>
        <v>124662.81494999999</v>
      </c>
      <c r="P62" s="15">
        <f t="shared" si="22"/>
        <v>1.5</v>
      </c>
      <c r="Q62" s="8">
        <f t="shared" si="2"/>
        <v>124662.81494999999</v>
      </c>
      <c r="R62" s="104">
        <f t="shared" si="3"/>
        <v>0</v>
      </c>
      <c r="S62" s="105">
        <f t="shared" si="4"/>
        <v>1</v>
      </c>
      <c r="T62" s="15">
        <f t="shared" si="5"/>
        <v>1.5</v>
      </c>
      <c r="U62" s="8">
        <f t="shared" si="6"/>
        <v>124662.81494999999</v>
      </c>
      <c r="V62" s="106">
        <f t="shared" si="7"/>
        <v>0</v>
      </c>
      <c r="W62" s="14">
        <f t="shared" si="8"/>
        <v>1</v>
      </c>
      <c r="X62" s="15">
        <f t="shared" si="9"/>
        <v>1.5</v>
      </c>
      <c r="Y62" s="8">
        <f t="shared" si="10"/>
        <v>124662.81494999999</v>
      </c>
      <c r="Z62" s="106">
        <f t="shared" si="23"/>
        <v>0</v>
      </c>
      <c r="AA62" s="14">
        <f t="shared" si="24"/>
        <v>1</v>
      </c>
      <c r="AB62" s="15">
        <f t="shared" si="11"/>
        <v>0.5</v>
      </c>
      <c r="AC62" s="8">
        <f t="shared" si="12"/>
        <v>41554.271650000002</v>
      </c>
      <c r="AD62" s="106">
        <f t="shared" si="13"/>
        <v>-83108.54329999999</v>
      </c>
      <c r="AE62" s="14">
        <f t="shared" si="14"/>
        <v>0.33333333333333337</v>
      </c>
      <c r="AF62" s="15">
        <f t="shared" si="15"/>
        <v>0.5</v>
      </c>
      <c r="AG62" s="8">
        <f t="shared" si="16"/>
        <v>41554.271650000002</v>
      </c>
      <c r="AH62" s="106">
        <f t="shared" si="17"/>
        <v>-83108.54329999999</v>
      </c>
      <c r="AI62" s="14">
        <f t="shared" si="18"/>
        <v>0.33333333333333337</v>
      </c>
      <c r="AJ62" s="15">
        <v>2</v>
      </c>
      <c r="AK62" s="8">
        <f t="shared" si="25"/>
        <v>166217.08660000001</v>
      </c>
      <c r="AL62" s="106">
        <f t="shared" si="19"/>
        <v>41554.271650000024</v>
      </c>
      <c r="AM62" s="14">
        <f t="shared" si="20"/>
        <v>1.3333333333333335</v>
      </c>
    </row>
    <row r="63" spans="2:39" ht="51.75">
      <c r="B63" s="6">
        <v>58</v>
      </c>
      <c r="C63" s="118" t="s">
        <v>116</v>
      </c>
      <c r="D63" s="118"/>
      <c r="E63" s="12" t="s">
        <v>471</v>
      </c>
      <c r="F63" s="131" t="s">
        <v>1259</v>
      </c>
      <c r="G63" s="16" t="s">
        <v>402</v>
      </c>
      <c r="H63" s="131" t="s">
        <v>1129</v>
      </c>
      <c r="I63" s="102">
        <v>801.7</v>
      </c>
      <c r="J63" s="14">
        <f t="shared" si="21"/>
        <v>7148.570001247349</v>
      </c>
      <c r="K63" s="14">
        <v>5731008.5700000003</v>
      </c>
      <c r="L63" s="15">
        <v>1</v>
      </c>
      <c r="M63" s="103">
        <f t="shared" si="0"/>
        <v>1.5</v>
      </c>
      <c r="N63" s="15">
        <v>12</v>
      </c>
      <c r="O63" s="8">
        <f t="shared" si="1"/>
        <v>85965.128550000009</v>
      </c>
      <c r="P63" s="15">
        <f t="shared" si="22"/>
        <v>1.5</v>
      </c>
      <c r="Q63" s="8">
        <f t="shared" si="2"/>
        <v>85965.128550000009</v>
      </c>
      <c r="R63" s="104">
        <f t="shared" si="3"/>
        <v>0</v>
      </c>
      <c r="S63" s="105">
        <f t="shared" si="4"/>
        <v>1</v>
      </c>
      <c r="T63" s="15">
        <f t="shared" si="5"/>
        <v>1.5</v>
      </c>
      <c r="U63" s="8">
        <f t="shared" si="6"/>
        <v>85965.128550000009</v>
      </c>
      <c r="V63" s="106">
        <f t="shared" si="7"/>
        <v>0</v>
      </c>
      <c r="W63" s="14">
        <f t="shared" si="8"/>
        <v>1</v>
      </c>
      <c r="X63" s="15">
        <f t="shared" si="9"/>
        <v>1.5</v>
      </c>
      <c r="Y63" s="8">
        <f t="shared" si="10"/>
        <v>85965.128550000009</v>
      </c>
      <c r="Z63" s="106">
        <f t="shared" si="23"/>
        <v>0</v>
      </c>
      <c r="AA63" s="14">
        <f t="shared" si="24"/>
        <v>1</v>
      </c>
      <c r="AB63" s="15">
        <f t="shared" si="11"/>
        <v>0.5</v>
      </c>
      <c r="AC63" s="8">
        <f t="shared" si="12"/>
        <v>28655.042850000002</v>
      </c>
      <c r="AD63" s="106">
        <f t="shared" si="13"/>
        <v>-57310.085700000011</v>
      </c>
      <c r="AE63" s="14">
        <f t="shared" si="14"/>
        <v>0.33333333333333331</v>
      </c>
      <c r="AF63" s="15">
        <f t="shared" si="15"/>
        <v>0.5</v>
      </c>
      <c r="AG63" s="8">
        <f t="shared" si="16"/>
        <v>28655.042850000002</v>
      </c>
      <c r="AH63" s="106">
        <f t="shared" si="17"/>
        <v>-57310.085700000011</v>
      </c>
      <c r="AI63" s="14">
        <f t="shared" si="18"/>
        <v>0.33333333333333331</v>
      </c>
      <c r="AJ63" s="15">
        <v>2</v>
      </c>
      <c r="AK63" s="8">
        <f t="shared" si="25"/>
        <v>114620.17140000001</v>
      </c>
      <c r="AL63" s="106">
        <f t="shared" si="19"/>
        <v>28655.042849999998</v>
      </c>
      <c r="AM63" s="14">
        <f t="shared" si="20"/>
        <v>1.3333333333333333</v>
      </c>
    </row>
    <row r="64" spans="2:39" ht="39">
      <c r="B64" s="6">
        <v>59</v>
      </c>
      <c r="C64" s="118" t="s">
        <v>117</v>
      </c>
      <c r="D64" s="118"/>
      <c r="E64" s="12" t="s">
        <v>472</v>
      </c>
      <c r="F64" s="131" t="s">
        <v>1260</v>
      </c>
      <c r="G64" s="16"/>
      <c r="H64" s="131" t="s">
        <v>1129</v>
      </c>
      <c r="I64" s="102">
        <v>57.7</v>
      </c>
      <c r="J64" s="14">
        <f t="shared" si="21"/>
        <v>9453.529982668977</v>
      </c>
      <c r="K64" s="14">
        <v>545468.68000000005</v>
      </c>
      <c r="L64" s="15">
        <v>1</v>
      </c>
      <c r="M64" s="103">
        <f t="shared" si="0"/>
        <v>1.5</v>
      </c>
      <c r="N64" s="15">
        <v>12</v>
      </c>
      <c r="O64" s="8">
        <f t="shared" si="1"/>
        <v>8182.0302000000001</v>
      </c>
      <c r="P64" s="15">
        <f t="shared" si="22"/>
        <v>1.5</v>
      </c>
      <c r="Q64" s="8">
        <f t="shared" si="2"/>
        <v>8182.0302000000001</v>
      </c>
      <c r="R64" s="104">
        <f t="shared" si="3"/>
        <v>0</v>
      </c>
      <c r="S64" s="105">
        <f t="shared" si="4"/>
        <v>1</v>
      </c>
      <c r="T64" s="15">
        <f t="shared" si="5"/>
        <v>0.5</v>
      </c>
      <c r="U64" s="8">
        <f t="shared" si="6"/>
        <v>2727.3434000000002</v>
      </c>
      <c r="V64" s="106">
        <f t="shared" si="7"/>
        <v>-5454.6867999999995</v>
      </c>
      <c r="W64" s="14">
        <f t="shared" si="8"/>
        <v>0.33333333333333337</v>
      </c>
      <c r="X64" s="15">
        <f t="shared" si="9"/>
        <v>0.5</v>
      </c>
      <c r="Y64" s="8">
        <f t="shared" si="10"/>
        <v>2727.3434000000002</v>
      </c>
      <c r="Z64" s="106">
        <f t="shared" si="23"/>
        <v>-5454.6867999999995</v>
      </c>
      <c r="AA64" s="14">
        <f t="shared" si="24"/>
        <v>0.33333333333333337</v>
      </c>
      <c r="AB64" s="15">
        <f t="shared" si="11"/>
        <v>0.5</v>
      </c>
      <c r="AC64" s="8">
        <f t="shared" si="12"/>
        <v>2727.3434000000002</v>
      </c>
      <c r="AD64" s="106">
        <f t="shared" si="13"/>
        <v>-5454.6867999999995</v>
      </c>
      <c r="AE64" s="14">
        <f t="shared" si="14"/>
        <v>0.33333333333333337</v>
      </c>
      <c r="AF64" s="15">
        <f t="shared" si="15"/>
        <v>0.5</v>
      </c>
      <c r="AG64" s="8">
        <f t="shared" si="16"/>
        <v>2727.3434000000002</v>
      </c>
      <c r="AH64" s="106">
        <f t="shared" si="17"/>
        <v>-5454.6867999999995</v>
      </c>
      <c r="AI64" s="14">
        <f t="shared" si="18"/>
        <v>0.33333333333333337</v>
      </c>
      <c r="AJ64" s="15">
        <v>2</v>
      </c>
      <c r="AK64" s="8">
        <f t="shared" si="25"/>
        <v>10909.373600000001</v>
      </c>
      <c r="AL64" s="106">
        <f t="shared" si="19"/>
        <v>2727.3434000000007</v>
      </c>
      <c r="AM64" s="14">
        <f t="shared" si="20"/>
        <v>1.3333333333333335</v>
      </c>
    </row>
    <row r="65" spans="2:39" ht="78.75">
      <c r="B65" s="6">
        <v>60</v>
      </c>
      <c r="C65" s="118" t="s">
        <v>118</v>
      </c>
      <c r="D65" s="118"/>
      <c r="E65" s="101" t="s">
        <v>473</v>
      </c>
      <c r="F65" s="101" t="s">
        <v>1261</v>
      </c>
      <c r="G65" s="120" t="s">
        <v>1246</v>
      </c>
      <c r="H65" s="131" t="s">
        <v>1129</v>
      </c>
      <c r="I65" s="102">
        <v>157.30000000000001</v>
      </c>
      <c r="J65" s="14">
        <f t="shared" si="21"/>
        <v>9028.1300063572799</v>
      </c>
      <c r="K65" s="14">
        <v>1420124.85</v>
      </c>
      <c r="L65" s="15">
        <v>1</v>
      </c>
      <c r="M65" s="103">
        <f t="shared" si="0"/>
        <v>1.5</v>
      </c>
      <c r="N65" s="15">
        <v>12</v>
      </c>
      <c r="O65" s="8">
        <f t="shared" si="1"/>
        <v>21301.872750000002</v>
      </c>
      <c r="P65" s="15">
        <f t="shared" si="22"/>
        <v>1.5</v>
      </c>
      <c r="Q65" s="8">
        <f t="shared" si="2"/>
        <v>21301.872750000002</v>
      </c>
      <c r="R65" s="104">
        <f t="shared" si="3"/>
        <v>0</v>
      </c>
      <c r="S65" s="105">
        <f t="shared" si="4"/>
        <v>1</v>
      </c>
      <c r="T65" s="15">
        <f t="shared" si="5"/>
        <v>1.5</v>
      </c>
      <c r="U65" s="8">
        <f t="shared" si="6"/>
        <v>21301.872750000002</v>
      </c>
      <c r="V65" s="106">
        <f t="shared" si="7"/>
        <v>0</v>
      </c>
      <c r="W65" s="14">
        <f t="shared" si="8"/>
        <v>1</v>
      </c>
      <c r="X65" s="15">
        <f t="shared" si="9"/>
        <v>0.5</v>
      </c>
      <c r="Y65" s="8">
        <f t="shared" si="10"/>
        <v>7100.6242500000008</v>
      </c>
      <c r="Z65" s="106">
        <f t="shared" si="23"/>
        <v>-14201.248500000002</v>
      </c>
      <c r="AA65" s="14">
        <f t="shared" si="24"/>
        <v>0.33333333333333331</v>
      </c>
      <c r="AB65" s="15">
        <f t="shared" si="11"/>
        <v>0.5</v>
      </c>
      <c r="AC65" s="8">
        <f t="shared" si="12"/>
        <v>7100.6242500000008</v>
      </c>
      <c r="AD65" s="106">
        <f t="shared" si="13"/>
        <v>-14201.248500000002</v>
      </c>
      <c r="AE65" s="14">
        <f t="shared" si="14"/>
        <v>0.33333333333333331</v>
      </c>
      <c r="AF65" s="15">
        <f t="shared" si="15"/>
        <v>0.5</v>
      </c>
      <c r="AG65" s="8">
        <f t="shared" si="16"/>
        <v>7100.6242500000008</v>
      </c>
      <c r="AH65" s="106">
        <f t="shared" si="17"/>
        <v>-14201.248500000002</v>
      </c>
      <c r="AI65" s="14">
        <f t="shared" si="18"/>
        <v>0.33333333333333331</v>
      </c>
      <c r="AJ65" s="15">
        <v>2</v>
      </c>
      <c r="AK65" s="8">
        <f t="shared" si="25"/>
        <v>28402.497000000003</v>
      </c>
      <c r="AL65" s="106">
        <f t="shared" si="19"/>
        <v>7100.6242500000008</v>
      </c>
      <c r="AM65" s="14">
        <f t="shared" si="20"/>
        <v>1.3333333333333333</v>
      </c>
    </row>
    <row r="66" spans="2:39" s="119" customFormat="1">
      <c r="B66" s="6">
        <v>61</v>
      </c>
      <c r="C66" s="118" t="s">
        <v>119</v>
      </c>
      <c r="D66" s="118"/>
      <c r="E66" s="101" t="s">
        <v>210</v>
      </c>
      <c r="F66" s="101" t="s">
        <v>113</v>
      </c>
      <c r="G66" s="120"/>
      <c r="H66" s="131" t="s">
        <v>1129</v>
      </c>
      <c r="I66" s="102">
        <v>494.4</v>
      </c>
      <c r="J66" s="14">
        <f t="shared" si="21"/>
        <v>14983.240008090615</v>
      </c>
      <c r="K66" s="14">
        <v>7407713.8600000003</v>
      </c>
      <c r="L66" s="15">
        <v>1</v>
      </c>
      <c r="M66" s="103">
        <f t="shared" si="0"/>
        <v>1.5</v>
      </c>
      <c r="N66" s="15">
        <v>12</v>
      </c>
      <c r="O66" s="8">
        <f t="shared" si="1"/>
        <v>111115.70789999999</v>
      </c>
      <c r="P66" s="15">
        <f t="shared" si="22"/>
        <v>1.5</v>
      </c>
      <c r="Q66" s="8">
        <f t="shared" si="2"/>
        <v>111115.70789999999</v>
      </c>
      <c r="R66" s="104">
        <f t="shared" si="3"/>
        <v>0</v>
      </c>
      <c r="S66" s="105">
        <f t="shared" si="4"/>
        <v>1</v>
      </c>
      <c r="T66" s="15">
        <f t="shared" si="5"/>
        <v>1.5</v>
      </c>
      <c r="U66" s="8">
        <f t="shared" si="6"/>
        <v>111115.70789999999</v>
      </c>
      <c r="V66" s="106">
        <f t="shared" si="7"/>
        <v>0</v>
      </c>
      <c r="W66" s="14">
        <f t="shared" si="8"/>
        <v>1</v>
      </c>
      <c r="X66" s="15">
        <f t="shared" si="9"/>
        <v>1.5</v>
      </c>
      <c r="Y66" s="8">
        <f t="shared" si="10"/>
        <v>111115.70789999999</v>
      </c>
      <c r="Z66" s="106">
        <f t="shared" si="23"/>
        <v>0</v>
      </c>
      <c r="AA66" s="14">
        <f t="shared" si="24"/>
        <v>1</v>
      </c>
      <c r="AB66" s="15">
        <f t="shared" si="11"/>
        <v>0.5</v>
      </c>
      <c r="AC66" s="8">
        <f t="shared" si="12"/>
        <v>37038.569300000003</v>
      </c>
      <c r="AD66" s="106">
        <f t="shared" si="13"/>
        <v>-74077.138599999991</v>
      </c>
      <c r="AE66" s="14">
        <f t="shared" si="14"/>
        <v>0.33333333333333337</v>
      </c>
      <c r="AF66" s="15">
        <f t="shared" si="15"/>
        <v>0.5</v>
      </c>
      <c r="AG66" s="8">
        <f t="shared" si="16"/>
        <v>37038.569300000003</v>
      </c>
      <c r="AH66" s="106">
        <f t="shared" si="17"/>
        <v>-74077.138599999991</v>
      </c>
      <c r="AI66" s="14">
        <f t="shared" si="18"/>
        <v>0.33333333333333337</v>
      </c>
      <c r="AJ66" s="15">
        <v>2</v>
      </c>
      <c r="AK66" s="8">
        <f t="shared" si="25"/>
        <v>148154.27720000001</v>
      </c>
      <c r="AL66" s="106">
        <f t="shared" si="19"/>
        <v>37038.569300000017</v>
      </c>
      <c r="AM66" s="14">
        <f t="shared" si="20"/>
        <v>1.3333333333333335</v>
      </c>
    </row>
    <row r="67" spans="2:39" s="119" customFormat="1" ht="78.75" customHeight="1">
      <c r="B67" s="6">
        <v>62</v>
      </c>
      <c r="C67" s="118" t="s">
        <v>120</v>
      </c>
      <c r="D67" s="118"/>
      <c r="E67" s="101" t="s">
        <v>420</v>
      </c>
      <c r="F67" s="101" t="s">
        <v>1294</v>
      </c>
      <c r="G67" s="120" t="s">
        <v>403</v>
      </c>
      <c r="H67" s="131" t="s">
        <v>1293</v>
      </c>
      <c r="I67" s="102">
        <v>795.5</v>
      </c>
      <c r="J67" s="14">
        <f t="shared" si="21"/>
        <v>11113.38</v>
      </c>
      <c r="K67" s="14">
        <v>8840693.7899999991</v>
      </c>
      <c r="L67" s="15">
        <v>1</v>
      </c>
      <c r="M67" s="103">
        <f t="shared" si="0"/>
        <v>1.5</v>
      </c>
      <c r="N67" s="15">
        <v>12</v>
      </c>
      <c r="O67" s="8">
        <f t="shared" si="1"/>
        <v>132610.40684999997</v>
      </c>
      <c r="P67" s="15">
        <f t="shared" si="22"/>
        <v>1.5</v>
      </c>
      <c r="Q67" s="8">
        <f t="shared" si="2"/>
        <v>132610.40684999997</v>
      </c>
      <c r="R67" s="104">
        <f t="shared" si="3"/>
        <v>0</v>
      </c>
      <c r="S67" s="105">
        <f t="shared" si="4"/>
        <v>1</v>
      </c>
      <c r="T67" s="15">
        <f t="shared" si="5"/>
        <v>1.5</v>
      </c>
      <c r="U67" s="8">
        <f t="shared" si="6"/>
        <v>132610.40684999997</v>
      </c>
      <c r="V67" s="106">
        <f t="shared" si="7"/>
        <v>0</v>
      </c>
      <c r="W67" s="14">
        <f t="shared" si="8"/>
        <v>1</v>
      </c>
      <c r="X67" s="15">
        <f t="shared" si="9"/>
        <v>1.5</v>
      </c>
      <c r="Y67" s="8">
        <f t="shared" si="10"/>
        <v>132610.40684999997</v>
      </c>
      <c r="Z67" s="106">
        <f t="shared" si="23"/>
        <v>0</v>
      </c>
      <c r="AA67" s="14">
        <f t="shared" si="24"/>
        <v>1</v>
      </c>
      <c r="AB67" s="15">
        <f t="shared" si="11"/>
        <v>0.5</v>
      </c>
      <c r="AC67" s="8">
        <f t="shared" si="12"/>
        <v>44203.468949999988</v>
      </c>
      <c r="AD67" s="106">
        <f t="shared" si="13"/>
        <v>-88406.93789999999</v>
      </c>
      <c r="AE67" s="14">
        <f t="shared" si="14"/>
        <v>0.33333333333333331</v>
      </c>
      <c r="AF67" s="15">
        <f t="shared" si="15"/>
        <v>0.5</v>
      </c>
      <c r="AG67" s="8">
        <f t="shared" si="16"/>
        <v>44203.468949999988</v>
      </c>
      <c r="AH67" s="106">
        <f t="shared" si="17"/>
        <v>-88406.93789999999</v>
      </c>
      <c r="AI67" s="14">
        <f t="shared" si="18"/>
        <v>0.33333333333333331</v>
      </c>
      <c r="AJ67" s="15">
        <v>2</v>
      </c>
      <c r="AK67" s="8">
        <f t="shared" si="25"/>
        <v>176813.87579999995</v>
      </c>
      <c r="AL67" s="106">
        <f t="shared" si="19"/>
        <v>44203.46894999998</v>
      </c>
      <c r="AM67" s="14">
        <f t="shared" si="20"/>
        <v>1.3333333333333333</v>
      </c>
    </row>
    <row r="68" spans="2:39" s="119" customFormat="1">
      <c r="B68" s="6">
        <v>63</v>
      </c>
      <c r="C68" s="101" t="s">
        <v>148</v>
      </c>
      <c r="D68" s="101"/>
      <c r="E68" s="101" t="s">
        <v>222</v>
      </c>
      <c r="F68" s="131" t="s">
        <v>121</v>
      </c>
      <c r="G68" s="120"/>
      <c r="H68" s="131" t="s">
        <v>1324</v>
      </c>
      <c r="I68" s="102">
        <v>200</v>
      </c>
      <c r="J68" s="14">
        <f t="shared" si="21"/>
        <v>93.069950000000006</v>
      </c>
      <c r="K68" s="14">
        <v>18613.990000000002</v>
      </c>
      <c r="L68" s="15">
        <v>1</v>
      </c>
      <c r="M68" s="103">
        <f t="shared" si="0"/>
        <v>0.5</v>
      </c>
      <c r="N68" s="15">
        <v>12</v>
      </c>
      <c r="O68" s="8">
        <f t="shared" si="1"/>
        <v>93.069950000000006</v>
      </c>
      <c r="P68" s="15">
        <f t="shared" si="22"/>
        <v>0.5</v>
      </c>
      <c r="Q68" s="8">
        <f t="shared" si="2"/>
        <v>93.069950000000006</v>
      </c>
      <c r="R68" s="104">
        <f t="shared" si="3"/>
        <v>0</v>
      </c>
      <c r="S68" s="105">
        <f t="shared" si="4"/>
        <v>1</v>
      </c>
      <c r="T68" s="15">
        <f t="shared" si="5"/>
        <v>0.5</v>
      </c>
      <c r="U68" s="8">
        <f t="shared" si="6"/>
        <v>93.069950000000006</v>
      </c>
      <c r="V68" s="106">
        <f t="shared" si="7"/>
        <v>0</v>
      </c>
      <c r="W68" s="14">
        <f t="shared" si="8"/>
        <v>1</v>
      </c>
      <c r="X68" s="15">
        <f t="shared" si="9"/>
        <v>0.5</v>
      </c>
      <c r="Y68" s="8">
        <f t="shared" si="10"/>
        <v>93.069950000000006</v>
      </c>
      <c r="Z68" s="106">
        <f t="shared" si="23"/>
        <v>0</v>
      </c>
      <c r="AA68" s="14">
        <f t="shared" si="24"/>
        <v>1</v>
      </c>
      <c r="AB68" s="15">
        <f t="shared" si="11"/>
        <v>0.5</v>
      </c>
      <c r="AC68" s="8">
        <f t="shared" si="12"/>
        <v>93.069950000000006</v>
      </c>
      <c r="AD68" s="106">
        <f t="shared" si="13"/>
        <v>0</v>
      </c>
      <c r="AE68" s="14">
        <f t="shared" si="14"/>
        <v>1</v>
      </c>
      <c r="AF68" s="15">
        <f t="shared" si="15"/>
        <v>0.5</v>
      </c>
      <c r="AG68" s="8">
        <f t="shared" si="16"/>
        <v>93.069950000000006</v>
      </c>
      <c r="AH68" s="106">
        <f t="shared" si="17"/>
        <v>0</v>
      </c>
      <c r="AI68" s="14">
        <f t="shared" si="18"/>
        <v>1</v>
      </c>
      <c r="AJ68" s="15">
        <v>2</v>
      </c>
      <c r="AK68" s="8">
        <f t="shared" si="25"/>
        <v>372.27980000000002</v>
      </c>
      <c r="AL68" s="106">
        <f t="shared" si="19"/>
        <v>279.20985000000002</v>
      </c>
      <c r="AM68" s="14">
        <f t="shared" si="20"/>
        <v>4</v>
      </c>
    </row>
    <row r="69" spans="2:39" s="119" customFormat="1">
      <c r="B69" s="6">
        <v>64</v>
      </c>
      <c r="C69" s="118" t="s">
        <v>122</v>
      </c>
      <c r="D69" s="118"/>
      <c r="E69" s="101" t="s">
        <v>211</v>
      </c>
      <c r="F69" s="101" t="s">
        <v>121</v>
      </c>
      <c r="G69" s="120" t="s">
        <v>397</v>
      </c>
      <c r="H69" s="131" t="s">
        <v>1015</v>
      </c>
      <c r="I69" s="102">
        <v>50</v>
      </c>
      <c r="J69" s="14">
        <f t="shared" si="21"/>
        <v>8476.31</v>
      </c>
      <c r="K69" s="14">
        <v>423815.5</v>
      </c>
      <c r="L69" s="15">
        <v>1</v>
      </c>
      <c r="M69" s="103">
        <f t="shared" si="0"/>
        <v>0.5</v>
      </c>
      <c r="N69" s="15">
        <v>12</v>
      </c>
      <c r="O69" s="8">
        <f t="shared" si="1"/>
        <v>2119.0774999999999</v>
      </c>
      <c r="P69" s="15">
        <f t="shared" si="22"/>
        <v>0.5</v>
      </c>
      <c r="Q69" s="8">
        <f t="shared" si="2"/>
        <v>2119.0774999999999</v>
      </c>
      <c r="R69" s="104">
        <f t="shared" si="3"/>
        <v>0</v>
      </c>
      <c r="S69" s="105">
        <f t="shared" si="4"/>
        <v>1</v>
      </c>
      <c r="T69" s="15">
        <f t="shared" si="5"/>
        <v>0.5</v>
      </c>
      <c r="U69" s="8">
        <f t="shared" si="6"/>
        <v>2119.0774999999999</v>
      </c>
      <c r="V69" s="106">
        <f t="shared" si="7"/>
        <v>0</v>
      </c>
      <c r="W69" s="14">
        <f t="shared" si="8"/>
        <v>1</v>
      </c>
      <c r="X69" s="15">
        <f t="shared" si="9"/>
        <v>0.5</v>
      </c>
      <c r="Y69" s="8">
        <f t="shared" si="10"/>
        <v>2119.0774999999999</v>
      </c>
      <c r="Z69" s="106">
        <f t="shared" si="23"/>
        <v>0</v>
      </c>
      <c r="AA69" s="14">
        <f t="shared" si="24"/>
        <v>1</v>
      </c>
      <c r="AB69" s="15">
        <f t="shared" si="11"/>
        <v>0.5</v>
      </c>
      <c r="AC69" s="8">
        <f t="shared" si="12"/>
        <v>2119.0774999999999</v>
      </c>
      <c r="AD69" s="106">
        <f t="shared" si="13"/>
        <v>0</v>
      </c>
      <c r="AE69" s="14">
        <f t="shared" si="14"/>
        <v>1</v>
      </c>
      <c r="AF69" s="15">
        <f t="shared" si="15"/>
        <v>0.5</v>
      </c>
      <c r="AG69" s="8">
        <f t="shared" si="16"/>
        <v>2119.0774999999999</v>
      </c>
      <c r="AH69" s="106">
        <f t="shared" si="17"/>
        <v>0</v>
      </c>
      <c r="AI69" s="14">
        <f t="shared" si="18"/>
        <v>1</v>
      </c>
      <c r="AJ69" s="15">
        <v>2</v>
      </c>
      <c r="AK69" s="8">
        <f t="shared" si="25"/>
        <v>8476.31</v>
      </c>
      <c r="AL69" s="106">
        <f t="shared" si="19"/>
        <v>6357.2325000000001</v>
      </c>
      <c r="AM69" s="14">
        <f t="shared" si="20"/>
        <v>4</v>
      </c>
    </row>
    <row r="70" spans="2:39" s="119" customFormat="1" ht="63" customHeight="1">
      <c r="B70" s="6">
        <v>65</v>
      </c>
      <c r="C70" s="118" t="s">
        <v>124</v>
      </c>
      <c r="D70" s="118"/>
      <c r="E70" s="12" t="s">
        <v>212</v>
      </c>
      <c r="F70" s="12" t="s">
        <v>389</v>
      </c>
      <c r="G70" s="16"/>
      <c r="H70" s="131" t="s">
        <v>1295</v>
      </c>
      <c r="I70" s="102">
        <v>916.6</v>
      </c>
      <c r="J70" s="14">
        <f t="shared" si="21"/>
        <v>10595.469997818023</v>
      </c>
      <c r="K70" s="14">
        <v>9711807.8000000007</v>
      </c>
      <c r="L70" s="15">
        <v>1</v>
      </c>
      <c r="M70" s="103">
        <f t="shared" ref="M70:M133" si="26">IF(AND(ISNUMBER(SEARCH("Железногорск-Илимск",E70)),K70&gt;500000),1.5,IF(OR(AND(ISNUMBER(SEARCH("Березняк",E70)),K70&gt;300000000),AND(ISNUMBER(SEARCH("п. Игирма",E70)),K70&gt;300000000),AND(ISNUMBER(SEARCH("поселок Игирма",E70)),K70&gt;300000000),AND(ISNUMBER(SEARCH("Шестаков",E70)),K70&gt;300000000),AND(ISNUMBER(SEARCH("Хребтов",E70)),K70&gt;300000000),AND(ISNUMBER(SEARCH("Суворовск",E70)),K70&gt;300000000),ISNUMBER(SEARCH("Заморск",E70)),AND(ISNUMBER(SEARCH("Дальн",E70)),K70&gt;300000000)),2,IF(OR(AND(ISNUMBER(SEARCH("Хребтов",E70)),K70&lt;=300000000),AND(ISNUMBER(SEARCH("Березняк",E70)),K70&lt;=300000000),AND(ISNUMBER(SEARCH("п. Игирма",E70)),K70&lt;=300000000),AND(ISNUMBER(SEARCH("поселок Игирма",E70)),K70&lt;=300000000),AND(ISNUMBER(SEARCH("Дальн",E70)),K70&lt;=300000000)),0.75,IF(OR(AND(ISNUMBER(SEARCH("Видим",E70)),K70&gt;300000000),AND(ISNUMBER(SEARCH("Участок Сохатый",E70)),K70&gt;300000000),AND(ISNUMBER(SEARCH("Чистополянск",E70)),K70&gt;300000000),AND(ISNUMBER(SEARCH("Каймонов",E70)),K70&gt;300000000),AND(ISNUMBER(SEARCH("Соцгород",E70)),K70&gt;300000000),AND(ISNUMBER(SEARCH("Семигорск",E70)),K70&gt;300000000),AND(ISNUMBER(SEARCH("Речуш",E70)),K70&gt;300000000),AND(ISNUMBER(SEARCH("Янгель",E70)),K70&gt;300000000),AND(ISNUMBER(SEARCH("Брусничный",E70)),K70&gt;300000000),AND(ISNUMBER(SEARCH("Коршуновск",E70)),K70&gt;300000000)),2.5,IF(OR(AND(ISNUMBER(SEARCH("Видим",E70)),K70&lt;=300000000),AND(ISNUMBER(SEARCH("Чистополянск",E70)),K70&lt;=300000000),AND(ISNUMBER(SEARCH("Каймонов",E70)),K70&lt;=300000000),AND(ISNUMBER(SEARCH("Участок Сохатый",E70)),K70&lt;=300000000),AND(ISNUMBER(SEARCH("Соцгород",E70)),K70&lt;=300000000),AND(ISNUMBER(SEARCH("Семигорск",E70)),K70&lt;=300000000),AND(ISNUMBER(SEARCH("Речуш",E70)),K70&lt;=300000000),AND(ISNUMBER(SEARCH("Янгель",E70)),K70&lt;=300000000),AND(ISNUMBER(SEARCH("Коршуновск",E70)),K70&lt;=300000000),AND(ISNUMBER(SEARCH("Брусничный",E70)),K70&lt;=300000000)),2,0.5)))))</f>
        <v>1.5</v>
      </c>
      <c r="N70" s="15">
        <v>12</v>
      </c>
      <c r="O70" s="8">
        <f t="shared" ref="O70:O133" si="27">K70*L70*M70%*N70/12</f>
        <v>145677.117</v>
      </c>
      <c r="P70" s="15">
        <f t="shared" si="22"/>
        <v>1.5</v>
      </c>
      <c r="Q70" s="8">
        <f t="shared" ref="Q70:Q133" si="28">$K70*$L70*$P70%*$N70/12</f>
        <v>145677.117</v>
      </c>
      <c r="R70" s="104">
        <f t="shared" ref="R70:R133" si="29">Q70-O70</f>
        <v>0</v>
      </c>
      <c r="S70" s="105">
        <f t="shared" ref="S70:S133" si="30">Q70/O70</f>
        <v>1</v>
      </c>
      <c r="T70" s="15">
        <f t="shared" ref="T70:T133" si="31">IF($K70&lt;=1000000,0.5,1.5)</f>
        <v>1.5</v>
      </c>
      <c r="U70" s="8">
        <f t="shared" ref="U70:U133" si="32">$K70*$L70*$T70%*$N70/12</f>
        <v>145677.117</v>
      </c>
      <c r="V70" s="106">
        <f t="shared" ref="V70:V133" si="33">U70-O70</f>
        <v>0</v>
      </c>
      <c r="W70" s="14">
        <f t="shared" ref="W70:W133" si="34">U70/O70</f>
        <v>1</v>
      </c>
      <c r="X70" s="15">
        <f t="shared" ref="X70:X133" si="35">IF($K70&lt;=5000000,0.5,1.5)</f>
        <v>1.5</v>
      </c>
      <c r="Y70" s="8">
        <f t="shared" ref="Y70:Y133" si="36">$K70*$L70*$X70%*$N70/12</f>
        <v>145677.117</v>
      </c>
      <c r="Z70" s="106">
        <f t="shared" si="23"/>
        <v>0</v>
      </c>
      <c r="AA70" s="14">
        <f t="shared" si="24"/>
        <v>1</v>
      </c>
      <c r="AB70" s="15">
        <f t="shared" ref="AB70:AB133" si="37">IF($K70&lt;=10000000,0.5,1.5)</f>
        <v>0.5</v>
      </c>
      <c r="AC70" s="8">
        <f t="shared" ref="AC70:AC133" si="38">$K70*$L70*$AB70%*$N70/12</f>
        <v>48559.039000000012</v>
      </c>
      <c r="AD70" s="106">
        <f t="shared" ref="AD70:AD133" si="39">AC70-$O70</f>
        <v>-97118.07799999998</v>
      </c>
      <c r="AE70" s="14">
        <f t="shared" ref="AE70:AE133" si="40">AC70/$O70</f>
        <v>0.33333333333333343</v>
      </c>
      <c r="AF70" s="15">
        <f t="shared" ref="AF70:AF133" si="41">IF($K70&lt;=300000000,0.5,2)</f>
        <v>0.5</v>
      </c>
      <c r="AG70" s="8">
        <f t="shared" ref="AG70:AG133" si="42">$K70*$L70*$AF70%*$N70/12</f>
        <v>48559.039000000012</v>
      </c>
      <c r="AH70" s="106">
        <f t="shared" ref="AH70:AH133" si="43">AG70-$O70</f>
        <v>-97118.07799999998</v>
      </c>
      <c r="AI70" s="14">
        <f t="shared" ref="AI70:AI133" si="44">AG70/$O70</f>
        <v>0.33333333333333343</v>
      </c>
      <c r="AJ70" s="15">
        <v>2</v>
      </c>
      <c r="AK70" s="8">
        <f t="shared" si="25"/>
        <v>194236.15600000005</v>
      </c>
      <c r="AL70" s="106">
        <f t="shared" ref="AL70:AL133" si="45">AK70-$O70</f>
        <v>48559.039000000048</v>
      </c>
      <c r="AM70" s="14">
        <f t="shared" ref="AM70:AM133" si="46">AK70/$O70</f>
        <v>1.3333333333333337</v>
      </c>
    </row>
    <row r="71" spans="2:39" ht="31.5">
      <c r="B71" s="6">
        <v>66</v>
      </c>
      <c r="C71" s="118" t="s">
        <v>125</v>
      </c>
      <c r="D71" s="118"/>
      <c r="E71" s="12" t="s">
        <v>213</v>
      </c>
      <c r="F71" s="12" t="s">
        <v>390</v>
      </c>
      <c r="G71" s="16"/>
      <c r="H71" s="131" t="s">
        <v>981</v>
      </c>
      <c r="I71" s="102">
        <v>89.1</v>
      </c>
      <c r="J71" s="14">
        <f t="shared" ref="J71:J134" si="47">K71/I71</f>
        <v>9849.2299663299673</v>
      </c>
      <c r="K71" s="14">
        <v>877566.39</v>
      </c>
      <c r="L71" s="15">
        <v>1</v>
      </c>
      <c r="M71" s="103">
        <f t="shared" si="26"/>
        <v>1.5</v>
      </c>
      <c r="N71" s="15">
        <v>12</v>
      </c>
      <c r="O71" s="8">
        <f t="shared" si="27"/>
        <v>13163.495849999999</v>
      </c>
      <c r="P71" s="15">
        <f t="shared" ref="P71:P134" si="48">IF(K71&lt;=500000,0.5,1.5)</f>
        <v>1.5</v>
      </c>
      <c r="Q71" s="8">
        <f t="shared" si="28"/>
        <v>13163.495849999999</v>
      </c>
      <c r="R71" s="104">
        <f t="shared" si="29"/>
        <v>0</v>
      </c>
      <c r="S71" s="105">
        <f t="shared" si="30"/>
        <v>1</v>
      </c>
      <c r="T71" s="15">
        <f t="shared" si="31"/>
        <v>0.5</v>
      </c>
      <c r="U71" s="8">
        <f t="shared" si="32"/>
        <v>4387.8319499999998</v>
      </c>
      <c r="V71" s="106">
        <f t="shared" si="33"/>
        <v>-8775.6638999999996</v>
      </c>
      <c r="W71" s="14">
        <f t="shared" si="34"/>
        <v>0.33333333333333331</v>
      </c>
      <c r="X71" s="15">
        <f t="shared" si="35"/>
        <v>0.5</v>
      </c>
      <c r="Y71" s="8">
        <f t="shared" si="36"/>
        <v>4387.8319499999998</v>
      </c>
      <c r="Z71" s="106">
        <f t="shared" ref="Z71:Z134" si="49">Y71-O71</f>
        <v>-8775.6638999999996</v>
      </c>
      <c r="AA71" s="14">
        <f t="shared" ref="AA71:AA134" si="50">Y71/O71</f>
        <v>0.33333333333333331</v>
      </c>
      <c r="AB71" s="15">
        <f t="shared" si="37"/>
        <v>0.5</v>
      </c>
      <c r="AC71" s="8">
        <f t="shared" si="38"/>
        <v>4387.8319499999998</v>
      </c>
      <c r="AD71" s="106">
        <f t="shared" si="39"/>
        <v>-8775.6638999999996</v>
      </c>
      <c r="AE71" s="14">
        <f t="shared" si="40"/>
        <v>0.33333333333333331</v>
      </c>
      <c r="AF71" s="15">
        <f t="shared" si="41"/>
        <v>0.5</v>
      </c>
      <c r="AG71" s="8">
        <f t="shared" si="42"/>
        <v>4387.8319499999998</v>
      </c>
      <c r="AH71" s="106">
        <f t="shared" si="43"/>
        <v>-8775.6638999999996</v>
      </c>
      <c r="AI71" s="14">
        <f t="shared" si="44"/>
        <v>0.33333333333333331</v>
      </c>
      <c r="AJ71" s="15">
        <v>2</v>
      </c>
      <c r="AK71" s="8">
        <f t="shared" ref="AK71:AK134" si="51">$K71*$L71*$AJ71%*$N71/12</f>
        <v>17551.327799999999</v>
      </c>
      <c r="AL71" s="106">
        <f t="shared" si="45"/>
        <v>4387.8319499999998</v>
      </c>
      <c r="AM71" s="14">
        <f t="shared" si="46"/>
        <v>1.3333333333333333</v>
      </c>
    </row>
    <row r="72" spans="2:39">
      <c r="B72" s="6">
        <v>67</v>
      </c>
      <c r="C72" s="111" t="s">
        <v>235</v>
      </c>
      <c r="D72" s="111"/>
      <c r="E72" s="10" t="s">
        <v>236</v>
      </c>
      <c r="F72" s="131" t="s">
        <v>1325</v>
      </c>
      <c r="G72" s="16" t="s">
        <v>401</v>
      </c>
      <c r="H72" s="131" t="s">
        <v>981</v>
      </c>
      <c r="I72" s="102">
        <v>209.8</v>
      </c>
      <c r="J72" s="14">
        <f t="shared" si="47"/>
        <v>30851.884032411817</v>
      </c>
      <c r="K72" s="14">
        <v>6472725.2699999996</v>
      </c>
      <c r="L72" s="15">
        <v>1</v>
      </c>
      <c r="M72" s="103">
        <f t="shared" si="26"/>
        <v>1.5</v>
      </c>
      <c r="N72" s="15">
        <v>12</v>
      </c>
      <c r="O72" s="8">
        <f t="shared" si="27"/>
        <v>97090.879049999989</v>
      </c>
      <c r="P72" s="15">
        <f t="shared" si="48"/>
        <v>1.5</v>
      </c>
      <c r="Q72" s="8">
        <f t="shared" si="28"/>
        <v>97090.879049999989</v>
      </c>
      <c r="R72" s="104">
        <f t="shared" si="29"/>
        <v>0</v>
      </c>
      <c r="S72" s="105">
        <f t="shared" si="30"/>
        <v>1</v>
      </c>
      <c r="T72" s="15">
        <f t="shared" si="31"/>
        <v>1.5</v>
      </c>
      <c r="U72" s="8">
        <f t="shared" si="32"/>
        <v>97090.879049999989</v>
      </c>
      <c r="V72" s="106">
        <f t="shared" si="33"/>
        <v>0</v>
      </c>
      <c r="W72" s="14">
        <f t="shared" si="34"/>
        <v>1</v>
      </c>
      <c r="X72" s="15">
        <f t="shared" si="35"/>
        <v>1.5</v>
      </c>
      <c r="Y72" s="8">
        <f t="shared" si="36"/>
        <v>97090.879049999989</v>
      </c>
      <c r="Z72" s="106">
        <f t="shared" si="49"/>
        <v>0</v>
      </c>
      <c r="AA72" s="14">
        <f t="shared" si="50"/>
        <v>1</v>
      </c>
      <c r="AB72" s="15">
        <f t="shared" si="37"/>
        <v>0.5</v>
      </c>
      <c r="AC72" s="8">
        <f t="shared" si="38"/>
        <v>32363.626349999995</v>
      </c>
      <c r="AD72" s="106">
        <f t="shared" si="39"/>
        <v>-64727.252699999997</v>
      </c>
      <c r="AE72" s="14">
        <f t="shared" si="40"/>
        <v>0.33333333333333331</v>
      </c>
      <c r="AF72" s="15">
        <f t="shared" si="41"/>
        <v>0.5</v>
      </c>
      <c r="AG72" s="8">
        <f t="shared" si="42"/>
        <v>32363.626349999995</v>
      </c>
      <c r="AH72" s="106">
        <f t="shared" si="43"/>
        <v>-64727.252699999997</v>
      </c>
      <c r="AI72" s="14">
        <f t="shared" si="44"/>
        <v>0.33333333333333331</v>
      </c>
      <c r="AJ72" s="15">
        <v>2</v>
      </c>
      <c r="AK72" s="8">
        <f t="shared" si="51"/>
        <v>129454.50539999998</v>
      </c>
      <c r="AL72" s="106">
        <f t="shared" si="45"/>
        <v>32363.626349999991</v>
      </c>
      <c r="AM72" s="14">
        <f t="shared" si="46"/>
        <v>1.3333333333333333</v>
      </c>
    </row>
    <row r="73" spans="2:39" ht="51.75">
      <c r="B73" s="6">
        <v>68</v>
      </c>
      <c r="C73" s="118" t="s">
        <v>126</v>
      </c>
      <c r="D73" s="118"/>
      <c r="E73" s="12" t="s">
        <v>474</v>
      </c>
      <c r="F73" s="131" t="s">
        <v>1326</v>
      </c>
      <c r="G73" s="16"/>
      <c r="H73" s="131" t="s">
        <v>981</v>
      </c>
      <c r="I73" s="102">
        <v>540.9</v>
      </c>
      <c r="J73" s="14">
        <f t="shared" si="47"/>
        <v>19709.010001848772</v>
      </c>
      <c r="K73" s="14">
        <v>10660603.51</v>
      </c>
      <c r="L73" s="15">
        <v>1</v>
      </c>
      <c r="M73" s="103">
        <f t="shared" si="26"/>
        <v>1.5</v>
      </c>
      <c r="N73" s="15">
        <v>12</v>
      </c>
      <c r="O73" s="8">
        <f t="shared" si="27"/>
        <v>159909.05265</v>
      </c>
      <c r="P73" s="15">
        <f t="shared" si="48"/>
        <v>1.5</v>
      </c>
      <c r="Q73" s="8">
        <f t="shared" si="28"/>
        <v>159909.05265</v>
      </c>
      <c r="R73" s="104">
        <f t="shared" si="29"/>
        <v>0</v>
      </c>
      <c r="S73" s="105">
        <f t="shared" si="30"/>
        <v>1</v>
      </c>
      <c r="T73" s="15">
        <f t="shared" si="31"/>
        <v>1.5</v>
      </c>
      <c r="U73" s="8">
        <f t="shared" si="32"/>
        <v>159909.05265</v>
      </c>
      <c r="V73" s="106">
        <f t="shared" si="33"/>
        <v>0</v>
      </c>
      <c r="W73" s="14">
        <f t="shared" si="34"/>
        <v>1</v>
      </c>
      <c r="X73" s="15">
        <f t="shared" si="35"/>
        <v>1.5</v>
      </c>
      <c r="Y73" s="8">
        <f t="shared" si="36"/>
        <v>159909.05265</v>
      </c>
      <c r="Z73" s="106">
        <f t="shared" si="49"/>
        <v>0</v>
      </c>
      <c r="AA73" s="14">
        <f t="shared" si="50"/>
        <v>1</v>
      </c>
      <c r="AB73" s="15">
        <f t="shared" si="37"/>
        <v>1.5</v>
      </c>
      <c r="AC73" s="8">
        <f t="shared" si="38"/>
        <v>159909.05265</v>
      </c>
      <c r="AD73" s="106">
        <f t="shared" si="39"/>
        <v>0</v>
      </c>
      <c r="AE73" s="14">
        <f t="shared" si="40"/>
        <v>1</v>
      </c>
      <c r="AF73" s="15">
        <f t="shared" si="41"/>
        <v>0.5</v>
      </c>
      <c r="AG73" s="8">
        <f t="shared" si="42"/>
        <v>53303.017549999997</v>
      </c>
      <c r="AH73" s="106">
        <f t="shared" si="43"/>
        <v>-106606.03510000001</v>
      </c>
      <c r="AI73" s="14">
        <f t="shared" si="44"/>
        <v>0.33333333333333331</v>
      </c>
      <c r="AJ73" s="15">
        <v>2</v>
      </c>
      <c r="AK73" s="8">
        <f t="shared" si="51"/>
        <v>213212.07019999999</v>
      </c>
      <c r="AL73" s="106">
        <f t="shared" si="45"/>
        <v>53303.01754999999</v>
      </c>
      <c r="AM73" s="14">
        <f t="shared" si="46"/>
        <v>1.3333333333333333</v>
      </c>
    </row>
    <row r="74" spans="2:39" ht="39">
      <c r="B74" s="6">
        <v>69</v>
      </c>
      <c r="C74" s="111" t="s">
        <v>258</v>
      </c>
      <c r="D74" s="111"/>
      <c r="E74" s="10" t="s">
        <v>423</v>
      </c>
      <c r="F74" s="131" t="s">
        <v>1327</v>
      </c>
      <c r="G74" s="131" t="s">
        <v>1328</v>
      </c>
      <c r="H74" s="131" t="s">
        <v>974</v>
      </c>
      <c r="I74" s="102">
        <v>150.1</v>
      </c>
      <c r="J74" s="14">
        <f t="shared" si="47"/>
        <v>19841.870019986676</v>
      </c>
      <c r="K74" s="14">
        <v>2978264.69</v>
      </c>
      <c r="L74" s="15">
        <v>1</v>
      </c>
      <c r="M74" s="103">
        <f t="shared" si="26"/>
        <v>1.5</v>
      </c>
      <c r="N74" s="15">
        <v>12</v>
      </c>
      <c r="O74" s="8">
        <f t="shared" si="27"/>
        <v>44673.970349999996</v>
      </c>
      <c r="P74" s="15">
        <f t="shared" si="48"/>
        <v>1.5</v>
      </c>
      <c r="Q74" s="8">
        <f t="shared" si="28"/>
        <v>44673.970349999996</v>
      </c>
      <c r="R74" s="104">
        <f t="shared" si="29"/>
        <v>0</v>
      </c>
      <c r="S74" s="105">
        <f t="shared" si="30"/>
        <v>1</v>
      </c>
      <c r="T74" s="15">
        <f t="shared" si="31"/>
        <v>1.5</v>
      </c>
      <c r="U74" s="8">
        <f t="shared" si="32"/>
        <v>44673.970349999996</v>
      </c>
      <c r="V74" s="106">
        <f t="shared" si="33"/>
        <v>0</v>
      </c>
      <c r="W74" s="14">
        <f t="shared" si="34"/>
        <v>1</v>
      </c>
      <c r="X74" s="15">
        <f t="shared" si="35"/>
        <v>0.5</v>
      </c>
      <c r="Y74" s="8">
        <f t="shared" si="36"/>
        <v>14891.323450000002</v>
      </c>
      <c r="Z74" s="106">
        <f t="shared" si="49"/>
        <v>-29782.646899999992</v>
      </c>
      <c r="AA74" s="14">
        <f t="shared" si="50"/>
        <v>0.33333333333333343</v>
      </c>
      <c r="AB74" s="15">
        <f t="shared" si="37"/>
        <v>0.5</v>
      </c>
      <c r="AC74" s="8">
        <f t="shared" si="38"/>
        <v>14891.323450000002</v>
      </c>
      <c r="AD74" s="106">
        <f t="shared" si="39"/>
        <v>-29782.646899999992</v>
      </c>
      <c r="AE74" s="14">
        <f t="shared" si="40"/>
        <v>0.33333333333333343</v>
      </c>
      <c r="AF74" s="15">
        <f t="shared" si="41"/>
        <v>0.5</v>
      </c>
      <c r="AG74" s="8">
        <f t="shared" si="42"/>
        <v>14891.323450000002</v>
      </c>
      <c r="AH74" s="106">
        <f t="shared" si="43"/>
        <v>-29782.646899999992</v>
      </c>
      <c r="AI74" s="14">
        <f t="shared" si="44"/>
        <v>0.33333333333333343</v>
      </c>
      <c r="AJ74" s="15">
        <v>2</v>
      </c>
      <c r="AK74" s="8">
        <f t="shared" si="51"/>
        <v>59565.293800000007</v>
      </c>
      <c r="AL74" s="106">
        <f t="shared" si="45"/>
        <v>14891.323450000011</v>
      </c>
      <c r="AM74" s="14">
        <f t="shared" si="46"/>
        <v>1.3333333333333337</v>
      </c>
    </row>
    <row r="75" spans="2:39">
      <c r="B75" s="6">
        <v>70</v>
      </c>
      <c r="C75" s="118" t="s">
        <v>127</v>
      </c>
      <c r="D75" s="118"/>
      <c r="E75" s="12" t="s">
        <v>214</v>
      </c>
      <c r="F75" s="12" t="s">
        <v>392</v>
      </c>
      <c r="G75" s="16"/>
      <c r="H75" s="131" t="s">
        <v>974</v>
      </c>
      <c r="I75" s="102">
        <v>217.3</v>
      </c>
      <c r="J75" s="14">
        <f t="shared" si="47"/>
        <v>8782.1200184077297</v>
      </c>
      <c r="K75" s="14">
        <v>1908354.68</v>
      </c>
      <c r="L75" s="15">
        <v>1</v>
      </c>
      <c r="M75" s="103">
        <f t="shared" si="26"/>
        <v>1.5</v>
      </c>
      <c r="N75" s="15">
        <v>12</v>
      </c>
      <c r="O75" s="8">
        <f t="shared" si="27"/>
        <v>28625.320199999998</v>
      </c>
      <c r="P75" s="15">
        <f t="shared" si="48"/>
        <v>1.5</v>
      </c>
      <c r="Q75" s="8">
        <f t="shared" si="28"/>
        <v>28625.320199999998</v>
      </c>
      <c r="R75" s="104">
        <f t="shared" si="29"/>
        <v>0</v>
      </c>
      <c r="S75" s="105">
        <f t="shared" si="30"/>
        <v>1</v>
      </c>
      <c r="T75" s="15">
        <f t="shared" si="31"/>
        <v>1.5</v>
      </c>
      <c r="U75" s="8">
        <f t="shared" si="32"/>
        <v>28625.320199999998</v>
      </c>
      <c r="V75" s="106">
        <f t="shared" si="33"/>
        <v>0</v>
      </c>
      <c r="W75" s="14">
        <f t="shared" si="34"/>
        <v>1</v>
      </c>
      <c r="X75" s="15">
        <f t="shared" si="35"/>
        <v>0.5</v>
      </c>
      <c r="Y75" s="8">
        <f t="shared" si="36"/>
        <v>9541.7734</v>
      </c>
      <c r="Z75" s="106">
        <f t="shared" si="49"/>
        <v>-19083.546799999996</v>
      </c>
      <c r="AA75" s="14">
        <f t="shared" si="50"/>
        <v>0.33333333333333337</v>
      </c>
      <c r="AB75" s="15">
        <f t="shared" si="37"/>
        <v>0.5</v>
      </c>
      <c r="AC75" s="8">
        <f t="shared" si="38"/>
        <v>9541.7734</v>
      </c>
      <c r="AD75" s="106">
        <f t="shared" si="39"/>
        <v>-19083.546799999996</v>
      </c>
      <c r="AE75" s="14">
        <f t="shared" si="40"/>
        <v>0.33333333333333337</v>
      </c>
      <c r="AF75" s="15">
        <f t="shared" si="41"/>
        <v>0.5</v>
      </c>
      <c r="AG75" s="8">
        <f t="shared" si="42"/>
        <v>9541.7734</v>
      </c>
      <c r="AH75" s="106">
        <f t="shared" si="43"/>
        <v>-19083.546799999996</v>
      </c>
      <c r="AI75" s="14">
        <f t="shared" si="44"/>
        <v>0.33333333333333337</v>
      </c>
      <c r="AJ75" s="15">
        <v>2</v>
      </c>
      <c r="AK75" s="8">
        <f t="shared" si="51"/>
        <v>38167.0936</v>
      </c>
      <c r="AL75" s="106">
        <f t="shared" si="45"/>
        <v>9541.7734000000019</v>
      </c>
      <c r="AM75" s="14">
        <f t="shared" si="46"/>
        <v>1.3333333333333335</v>
      </c>
    </row>
    <row r="76" spans="2:39" ht="26.25">
      <c r="B76" s="6">
        <v>71</v>
      </c>
      <c r="C76" s="111" t="s">
        <v>237</v>
      </c>
      <c r="D76" s="111"/>
      <c r="E76" s="111" t="s">
        <v>238</v>
      </c>
      <c r="F76" s="131" t="s">
        <v>32</v>
      </c>
      <c r="G76" s="131" t="s">
        <v>1329</v>
      </c>
      <c r="H76" s="131" t="s">
        <v>974</v>
      </c>
      <c r="I76" s="102">
        <v>166.2</v>
      </c>
      <c r="J76" s="14">
        <f t="shared" si="47"/>
        <v>10948.919975932613</v>
      </c>
      <c r="K76" s="14">
        <v>1819710.5</v>
      </c>
      <c r="L76" s="15">
        <v>1</v>
      </c>
      <c r="M76" s="103">
        <f t="shared" si="26"/>
        <v>1.5</v>
      </c>
      <c r="N76" s="15">
        <v>12</v>
      </c>
      <c r="O76" s="8">
        <f t="shared" si="27"/>
        <v>27295.657499999998</v>
      </c>
      <c r="P76" s="15">
        <f t="shared" si="48"/>
        <v>1.5</v>
      </c>
      <c r="Q76" s="8">
        <f t="shared" si="28"/>
        <v>27295.657499999998</v>
      </c>
      <c r="R76" s="104">
        <f t="shared" si="29"/>
        <v>0</v>
      </c>
      <c r="S76" s="105">
        <f t="shared" si="30"/>
        <v>1</v>
      </c>
      <c r="T76" s="15">
        <f t="shared" si="31"/>
        <v>1.5</v>
      </c>
      <c r="U76" s="8">
        <f t="shared" si="32"/>
        <v>27295.657499999998</v>
      </c>
      <c r="V76" s="106">
        <f t="shared" si="33"/>
        <v>0</v>
      </c>
      <c r="W76" s="14">
        <f t="shared" si="34"/>
        <v>1</v>
      </c>
      <c r="X76" s="15">
        <f t="shared" si="35"/>
        <v>0.5</v>
      </c>
      <c r="Y76" s="8">
        <f t="shared" si="36"/>
        <v>9098.5524999999998</v>
      </c>
      <c r="Z76" s="106">
        <f t="shared" si="49"/>
        <v>-18197.104999999996</v>
      </c>
      <c r="AA76" s="14">
        <f t="shared" si="50"/>
        <v>0.33333333333333337</v>
      </c>
      <c r="AB76" s="15">
        <f t="shared" si="37"/>
        <v>0.5</v>
      </c>
      <c r="AC76" s="8">
        <f t="shared" si="38"/>
        <v>9098.5524999999998</v>
      </c>
      <c r="AD76" s="106">
        <f t="shared" si="39"/>
        <v>-18197.104999999996</v>
      </c>
      <c r="AE76" s="14">
        <f t="shared" si="40"/>
        <v>0.33333333333333337</v>
      </c>
      <c r="AF76" s="15">
        <f t="shared" si="41"/>
        <v>0.5</v>
      </c>
      <c r="AG76" s="8">
        <f t="shared" si="42"/>
        <v>9098.5524999999998</v>
      </c>
      <c r="AH76" s="106">
        <f t="shared" si="43"/>
        <v>-18197.104999999996</v>
      </c>
      <c r="AI76" s="14">
        <f t="shared" si="44"/>
        <v>0.33333333333333337</v>
      </c>
      <c r="AJ76" s="15">
        <v>2</v>
      </c>
      <c r="AK76" s="8">
        <f t="shared" si="51"/>
        <v>36394.21</v>
      </c>
      <c r="AL76" s="106">
        <f t="shared" si="45"/>
        <v>9098.5525000000016</v>
      </c>
      <c r="AM76" s="14">
        <f t="shared" si="46"/>
        <v>1.3333333333333335</v>
      </c>
    </row>
    <row r="77" spans="2:39" s="119" customFormat="1">
      <c r="B77" s="6">
        <v>72</v>
      </c>
      <c r="C77" s="111" t="s">
        <v>239</v>
      </c>
      <c r="D77" s="111"/>
      <c r="E77" s="111" t="s">
        <v>240</v>
      </c>
      <c r="F77" s="101" t="s">
        <v>416</v>
      </c>
      <c r="G77" s="120" t="s">
        <v>395</v>
      </c>
      <c r="H77" s="131" t="s">
        <v>991</v>
      </c>
      <c r="I77" s="102">
        <v>110</v>
      </c>
      <c r="J77" s="14">
        <f t="shared" si="47"/>
        <v>11319.25</v>
      </c>
      <c r="K77" s="14">
        <v>1245117.5</v>
      </c>
      <c r="L77" s="15">
        <v>1</v>
      </c>
      <c r="M77" s="103">
        <f t="shared" si="26"/>
        <v>1.5</v>
      </c>
      <c r="N77" s="15">
        <v>12</v>
      </c>
      <c r="O77" s="8">
        <f t="shared" si="27"/>
        <v>18676.762500000001</v>
      </c>
      <c r="P77" s="15">
        <f t="shared" si="48"/>
        <v>1.5</v>
      </c>
      <c r="Q77" s="8">
        <f t="shared" si="28"/>
        <v>18676.762500000001</v>
      </c>
      <c r="R77" s="104">
        <f t="shared" si="29"/>
        <v>0</v>
      </c>
      <c r="S77" s="105">
        <f t="shared" si="30"/>
        <v>1</v>
      </c>
      <c r="T77" s="15">
        <f t="shared" si="31"/>
        <v>1.5</v>
      </c>
      <c r="U77" s="8">
        <f t="shared" si="32"/>
        <v>18676.762500000001</v>
      </c>
      <c r="V77" s="106">
        <f t="shared" si="33"/>
        <v>0</v>
      </c>
      <c r="W77" s="14">
        <f t="shared" si="34"/>
        <v>1</v>
      </c>
      <c r="X77" s="15">
        <f t="shared" si="35"/>
        <v>0.5</v>
      </c>
      <c r="Y77" s="8">
        <f t="shared" si="36"/>
        <v>6225.5875000000005</v>
      </c>
      <c r="Z77" s="106">
        <f t="shared" si="49"/>
        <v>-12451.174999999999</v>
      </c>
      <c r="AA77" s="14">
        <f t="shared" si="50"/>
        <v>0.33333333333333337</v>
      </c>
      <c r="AB77" s="15">
        <f t="shared" si="37"/>
        <v>0.5</v>
      </c>
      <c r="AC77" s="8">
        <f t="shared" si="38"/>
        <v>6225.5875000000005</v>
      </c>
      <c r="AD77" s="106">
        <f t="shared" si="39"/>
        <v>-12451.174999999999</v>
      </c>
      <c r="AE77" s="14">
        <f t="shared" si="40"/>
        <v>0.33333333333333337</v>
      </c>
      <c r="AF77" s="15">
        <f t="shared" si="41"/>
        <v>0.5</v>
      </c>
      <c r="AG77" s="8">
        <f t="shared" si="42"/>
        <v>6225.5875000000005</v>
      </c>
      <c r="AH77" s="106">
        <f t="shared" si="43"/>
        <v>-12451.174999999999</v>
      </c>
      <c r="AI77" s="14">
        <f t="shared" si="44"/>
        <v>0.33333333333333337</v>
      </c>
      <c r="AJ77" s="15">
        <v>2</v>
      </c>
      <c r="AK77" s="8">
        <f t="shared" si="51"/>
        <v>24902.350000000002</v>
      </c>
      <c r="AL77" s="106">
        <f t="shared" si="45"/>
        <v>6225.5875000000015</v>
      </c>
      <c r="AM77" s="14">
        <f t="shared" si="46"/>
        <v>1.3333333333333335</v>
      </c>
    </row>
    <row r="78" spans="2:39" s="119" customFormat="1" ht="31.5">
      <c r="B78" s="6">
        <v>73</v>
      </c>
      <c r="C78" s="117" t="s">
        <v>843</v>
      </c>
      <c r="D78" s="107"/>
      <c r="E78" s="11" t="s">
        <v>844</v>
      </c>
      <c r="F78" s="131" t="s">
        <v>147</v>
      </c>
      <c r="G78" s="16"/>
      <c r="H78" s="131" t="s">
        <v>133</v>
      </c>
      <c r="I78" s="102">
        <v>34.799999999999997</v>
      </c>
      <c r="J78" s="14">
        <f t="shared" si="47"/>
        <v>15840.829885057472</v>
      </c>
      <c r="K78" s="14">
        <v>551260.88</v>
      </c>
      <c r="L78" s="15">
        <v>1</v>
      </c>
      <c r="M78" s="103">
        <f t="shared" si="26"/>
        <v>1.5</v>
      </c>
      <c r="N78" s="15">
        <v>12</v>
      </c>
      <c r="O78" s="8">
        <f t="shared" si="27"/>
        <v>8268.9131999999991</v>
      </c>
      <c r="P78" s="15">
        <f t="shared" si="48"/>
        <v>1.5</v>
      </c>
      <c r="Q78" s="8">
        <f t="shared" si="28"/>
        <v>8268.9131999999991</v>
      </c>
      <c r="R78" s="104">
        <f t="shared" si="29"/>
        <v>0</v>
      </c>
      <c r="S78" s="105">
        <f t="shared" si="30"/>
        <v>1</v>
      </c>
      <c r="T78" s="15">
        <f t="shared" si="31"/>
        <v>0.5</v>
      </c>
      <c r="U78" s="8">
        <f t="shared" si="32"/>
        <v>2756.3043999999995</v>
      </c>
      <c r="V78" s="106">
        <f t="shared" si="33"/>
        <v>-5512.6088</v>
      </c>
      <c r="W78" s="14">
        <f t="shared" si="34"/>
        <v>0.33333333333333331</v>
      </c>
      <c r="X78" s="15">
        <f t="shared" si="35"/>
        <v>0.5</v>
      </c>
      <c r="Y78" s="8">
        <f t="shared" si="36"/>
        <v>2756.3043999999995</v>
      </c>
      <c r="Z78" s="106">
        <f t="shared" si="49"/>
        <v>-5512.6088</v>
      </c>
      <c r="AA78" s="14">
        <f t="shared" si="50"/>
        <v>0.33333333333333331</v>
      </c>
      <c r="AB78" s="15">
        <f t="shared" si="37"/>
        <v>0.5</v>
      </c>
      <c r="AC78" s="8">
        <f t="shared" si="38"/>
        <v>2756.3043999999995</v>
      </c>
      <c r="AD78" s="106">
        <f t="shared" si="39"/>
        <v>-5512.6088</v>
      </c>
      <c r="AE78" s="14">
        <f t="shared" si="40"/>
        <v>0.33333333333333331</v>
      </c>
      <c r="AF78" s="15">
        <f t="shared" si="41"/>
        <v>0.5</v>
      </c>
      <c r="AG78" s="8">
        <f t="shared" si="42"/>
        <v>2756.3043999999995</v>
      </c>
      <c r="AH78" s="106">
        <f t="shared" si="43"/>
        <v>-5512.6088</v>
      </c>
      <c r="AI78" s="14">
        <f t="shared" si="44"/>
        <v>0.33333333333333331</v>
      </c>
      <c r="AJ78" s="15">
        <v>2</v>
      </c>
      <c r="AK78" s="8">
        <f t="shared" si="51"/>
        <v>11025.217599999998</v>
      </c>
      <c r="AL78" s="106">
        <f t="shared" si="45"/>
        <v>2756.3043999999991</v>
      </c>
      <c r="AM78" s="14">
        <f t="shared" si="46"/>
        <v>1.3333333333333333</v>
      </c>
    </row>
    <row r="79" spans="2:39" ht="31.5">
      <c r="B79" s="6">
        <v>74</v>
      </c>
      <c r="C79" s="118" t="s">
        <v>129</v>
      </c>
      <c r="D79" s="118"/>
      <c r="E79" s="12" t="s">
        <v>215</v>
      </c>
      <c r="F79" s="12" t="s">
        <v>128</v>
      </c>
      <c r="G79" s="16" t="s">
        <v>1291</v>
      </c>
      <c r="H79" s="131" t="s">
        <v>1290</v>
      </c>
      <c r="I79" s="102">
        <v>256.2</v>
      </c>
      <c r="J79" s="14">
        <f t="shared" si="47"/>
        <v>7515.1699843871984</v>
      </c>
      <c r="K79" s="14">
        <v>1925386.55</v>
      </c>
      <c r="L79" s="15">
        <v>1</v>
      </c>
      <c r="M79" s="103">
        <f t="shared" si="26"/>
        <v>1.5</v>
      </c>
      <c r="N79" s="15">
        <v>12</v>
      </c>
      <c r="O79" s="8">
        <f t="shared" si="27"/>
        <v>28880.798250000003</v>
      </c>
      <c r="P79" s="15">
        <f t="shared" si="48"/>
        <v>1.5</v>
      </c>
      <c r="Q79" s="8">
        <f t="shared" si="28"/>
        <v>28880.798250000003</v>
      </c>
      <c r="R79" s="104">
        <f t="shared" si="29"/>
        <v>0</v>
      </c>
      <c r="S79" s="105">
        <f t="shared" si="30"/>
        <v>1</v>
      </c>
      <c r="T79" s="15">
        <f t="shared" si="31"/>
        <v>1.5</v>
      </c>
      <c r="U79" s="8">
        <f t="shared" si="32"/>
        <v>28880.798250000003</v>
      </c>
      <c r="V79" s="106">
        <f t="shared" si="33"/>
        <v>0</v>
      </c>
      <c r="W79" s="14">
        <f t="shared" si="34"/>
        <v>1</v>
      </c>
      <c r="X79" s="15">
        <f t="shared" si="35"/>
        <v>0.5</v>
      </c>
      <c r="Y79" s="8">
        <f t="shared" si="36"/>
        <v>9626.9327499999999</v>
      </c>
      <c r="Z79" s="106">
        <f t="shared" si="49"/>
        <v>-19253.865500000004</v>
      </c>
      <c r="AA79" s="14">
        <f t="shared" si="50"/>
        <v>0.33333333333333331</v>
      </c>
      <c r="AB79" s="15">
        <f t="shared" si="37"/>
        <v>0.5</v>
      </c>
      <c r="AC79" s="8">
        <f t="shared" si="38"/>
        <v>9626.9327499999999</v>
      </c>
      <c r="AD79" s="106">
        <f t="shared" si="39"/>
        <v>-19253.865500000004</v>
      </c>
      <c r="AE79" s="14">
        <f t="shared" si="40"/>
        <v>0.33333333333333331</v>
      </c>
      <c r="AF79" s="15">
        <f t="shared" si="41"/>
        <v>0.5</v>
      </c>
      <c r="AG79" s="8">
        <f t="shared" si="42"/>
        <v>9626.9327499999999</v>
      </c>
      <c r="AH79" s="106">
        <f t="shared" si="43"/>
        <v>-19253.865500000004</v>
      </c>
      <c r="AI79" s="14">
        <f t="shared" si="44"/>
        <v>0.33333333333333331</v>
      </c>
      <c r="AJ79" s="15">
        <v>2</v>
      </c>
      <c r="AK79" s="8">
        <f t="shared" si="51"/>
        <v>38507.731</v>
      </c>
      <c r="AL79" s="106">
        <f t="shared" si="45"/>
        <v>9626.9327499999963</v>
      </c>
      <c r="AM79" s="14">
        <f t="shared" si="46"/>
        <v>1.3333333333333333</v>
      </c>
    </row>
    <row r="80" spans="2:39" ht="31.5">
      <c r="B80" s="6">
        <v>75</v>
      </c>
      <c r="C80" s="118" t="s">
        <v>130</v>
      </c>
      <c r="D80" s="118"/>
      <c r="E80" s="101" t="s">
        <v>475</v>
      </c>
      <c r="F80" s="101" t="s">
        <v>94</v>
      </c>
      <c r="G80" s="120" t="s">
        <v>1292</v>
      </c>
      <c r="H80" s="131" t="s">
        <v>1129</v>
      </c>
      <c r="I80" s="102">
        <v>665.8</v>
      </c>
      <c r="J80" s="14">
        <f t="shared" si="47"/>
        <v>23174.950000000004</v>
      </c>
      <c r="K80" s="14">
        <v>15429881.710000001</v>
      </c>
      <c r="L80" s="15">
        <v>1</v>
      </c>
      <c r="M80" s="103">
        <f t="shared" si="26"/>
        <v>1.5</v>
      </c>
      <c r="N80" s="15">
        <v>12</v>
      </c>
      <c r="O80" s="8">
        <f t="shared" si="27"/>
        <v>231448.22565000001</v>
      </c>
      <c r="P80" s="15">
        <f t="shared" si="48"/>
        <v>1.5</v>
      </c>
      <c r="Q80" s="8">
        <f t="shared" si="28"/>
        <v>231448.22565000001</v>
      </c>
      <c r="R80" s="104">
        <f t="shared" si="29"/>
        <v>0</v>
      </c>
      <c r="S80" s="105">
        <f t="shared" si="30"/>
        <v>1</v>
      </c>
      <c r="T80" s="15">
        <f t="shared" si="31"/>
        <v>1.5</v>
      </c>
      <c r="U80" s="8">
        <f t="shared" si="32"/>
        <v>231448.22565000001</v>
      </c>
      <c r="V80" s="106">
        <f t="shared" si="33"/>
        <v>0</v>
      </c>
      <c r="W80" s="14">
        <f t="shared" si="34"/>
        <v>1</v>
      </c>
      <c r="X80" s="15">
        <f t="shared" si="35"/>
        <v>1.5</v>
      </c>
      <c r="Y80" s="8">
        <f t="shared" si="36"/>
        <v>231448.22565000001</v>
      </c>
      <c r="Z80" s="106">
        <f t="shared" si="49"/>
        <v>0</v>
      </c>
      <c r="AA80" s="14">
        <f t="shared" si="50"/>
        <v>1</v>
      </c>
      <c r="AB80" s="15">
        <f t="shared" si="37"/>
        <v>1.5</v>
      </c>
      <c r="AC80" s="8">
        <f t="shared" si="38"/>
        <v>231448.22565000001</v>
      </c>
      <c r="AD80" s="106">
        <f t="shared" si="39"/>
        <v>0</v>
      </c>
      <c r="AE80" s="14">
        <f t="shared" si="40"/>
        <v>1</v>
      </c>
      <c r="AF80" s="15">
        <f t="shared" si="41"/>
        <v>0.5</v>
      </c>
      <c r="AG80" s="8">
        <f t="shared" si="42"/>
        <v>77149.408550000007</v>
      </c>
      <c r="AH80" s="106">
        <f t="shared" si="43"/>
        <v>-154298.81709999999</v>
      </c>
      <c r="AI80" s="14">
        <f t="shared" si="44"/>
        <v>0.33333333333333337</v>
      </c>
      <c r="AJ80" s="15">
        <v>2</v>
      </c>
      <c r="AK80" s="8">
        <f t="shared" si="51"/>
        <v>308597.63420000003</v>
      </c>
      <c r="AL80" s="106">
        <f t="shared" si="45"/>
        <v>77149.408550000022</v>
      </c>
      <c r="AM80" s="14">
        <f t="shared" si="46"/>
        <v>1.3333333333333335</v>
      </c>
    </row>
    <row r="81" spans="2:39" s="119" customFormat="1" ht="31.5">
      <c r="B81" s="6">
        <v>76</v>
      </c>
      <c r="C81" s="118" t="s">
        <v>131</v>
      </c>
      <c r="D81" s="118"/>
      <c r="E81" s="12" t="s">
        <v>476</v>
      </c>
      <c r="F81" s="131" t="s">
        <v>391</v>
      </c>
      <c r="G81" s="16" t="s">
        <v>1306</v>
      </c>
      <c r="H81" s="131" t="s">
        <v>1096</v>
      </c>
      <c r="I81" s="102">
        <v>485.6</v>
      </c>
      <c r="J81" s="14">
        <f t="shared" si="47"/>
        <v>22820.219995881384</v>
      </c>
      <c r="K81" s="14">
        <v>11081498.83</v>
      </c>
      <c r="L81" s="15">
        <v>1</v>
      </c>
      <c r="M81" s="103">
        <f t="shared" si="26"/>
        <v>1.5</v>
      </c>
      <c r="N81" s="15">
        <v>12</v>
      </c>
      <c r="O81" s="8">
        <f t="shared" si="27"/>
        <v>166222.48244999998</v>
      </c>
      <c r="P81" s="15">
        <f t="shared" si="48"/>
        <v>1.5</v>
      </c>
      <c r="Q81" s="8">
        <f t="shared" si="28"/>
        <v>166222.48244999998</v>
      </c>
      <c r="R81" s="104">
        <f t="shared" si="29"/>
        <v>0</v>
      </c>
      <c r="S81" s="105">
        <f t="shared" si="30"/>
        <v>1</v>
      </c>
      <c r="T81" s="15">
        <f t="shared" si="31"/>
        <v>1.5</v>
      </c>
      <c r="U81" s="8">
        <f t="shared" si="32"/>
        <v>166222.48244999998</v>
      </c>
      <c r="V81" s="106">
        <f t="shared" si="33"/>
        <v>0</v>
      </c>
      <c r="W81" s="14">
        <f t="shared" si="34"/>
        <v>1</v>
      </c>
      <c r="X81" s="15">
        <f t="shared" si="35"/>
        <v>1.5</v>
      </c>
      <c r="Y81" s="8">
        <f t="shared" si="36"/>
        <v>166222.48244999998</v>
      </c>
      <c r="Z81" s="106">
        <f t="shared" si="49"/>
        <v>0</v>
      </c>
      <c r="AA81" s="14">
        <f t="shared" si="50"/>
        <v>1</v>
      </c>
      <c r="AB81" s="15">
        <f t="shared" si="37"/>
        <v>1.5</v>
      </c>
      <c r="AC81" s="8">
        <f t="shared" si="38"/>
        <v>166222.48244999998</v>
      </c>
      <c r="AD81" s="106">
        <f t="shared" si="39"/>
        <v>0</v>
      </c>
      <c r="AE81" s="14">
        <f t="shared" si="40"/>
        <v>1</v>
      </c>
      <c r="AF81" s="15">
        <f t="shared" si="41"/>
        <v>0.5</v>
      </c>
      <c r="AG81" s="8">
        <f t="shared" si="42"/>
        <v>55407.494150000006</v>
      </c>
      <c r="AH81" s="106">
        <f t="shared" si="43"/>
        <v>-110814.98829999997</v>
      </c>
      <c r="AI81" s="14">
        <f t="shared" si="44"/>
        <v>0.33333333333333343</v>
      </c>
      <c r="AJ81" s="15">
        <v>2</v>
      </c>
      <c r="AK81" s="8">
        <f t="shared" si="51"/>
        <v>221629.97660000002</v>
      </c>
      <c r="AL81" s="106">
        <f t="shared" si="45"/>
        <v>55407.494150000042</v>
      </c>
      <c r="AM81" s="14">
        <f t="shared" si="46"/>
        <v>1.3333333333333337</v>
      </c>
    </row>
    <row r="82" spans="2:39" ht="31.5">
      <c r="B82" s="6">
        <v>77</v>
      </c>
      <c r="C82" s="118" t="s">
        <v>132</v>
      </c>
      <c r="D82" s="118"/>
      <c r="E82" s="12" t="s">
        <v>477</v>
      </c>
      <c r="F82" s="131" t="s">
        <v>1321</v>
      </c>
      <c r="G82" s="16" t="s">
        <v>1248</v>
      </c>
      <c r="H82" s="131" t="s">
        <v>974</v>
      </c>
      <c r="I82" s="102">
        <v>380.1</v>
      </c>
      <c r="J82" s="14">
        <f t="shared" si="47"/>
        <v>9286.5</v>
      </c>
      <c r="K82" s="14">
        <v>3529798.65</v>
      </c>
      <c r="L82" s="15">
        <v>1</v>
      </c>
      <c r="M82" s="103">
        <f t="shared" si="26"/>
        <v>1.5</v>
      </c>
      <c r="N82" s="15">
        <v>12</v>
      </c>
      <c r="O82" s="8">
        <f t="shared" si="27"/>
        <v>52946.979749999999</v>
      </c>
      <c r="P82" s="15">
        <f t="shared" si="48"/>
        <v>1.5</v>
      </c>
      <c r="Q82" s="8">
        <f t="shared" si="28"/>
        <v>52946.979749999999</v>
      </c>
      <c r="R82" s="104">
        <f t="shared" si="29"/>
        <v>0</v>
      </c>
      <c r="S82" s="105">
        <f t="shared" si="30"/>
        <v>1</v>
      </c>
      <c r="T82" s="15">
        <f t="shared" si="31"/>
        <v>1.5</v>
      </c>
      <c r="U82" s="8">
        <f t="shared" si="32"/>
        <v>52946.979749999999</v>
      </c>
      <c r="V82" s="106">
        <f t="shared" si="33"/>
        <v>0</v>
      </c>
      <c r="W82" s="14">
        <f t="shared" si="34"/>
        <v>1</v>
      </c>
      <c r="X82" s="15">
        <f t="shared" si="35"/>
        <v>0.5</v>
      </c>
      <c r="Y82" s="8">
        <f t="shared" si="36"/>
        <v>17648.99325</v>
      </c>
      <c r="Z82" s="106">
        <f t="shared" si="49"/>
        <v>-35297.986499999999</v>
      </c>
      <c r="AA82" s="14">
        <f t="shared" si="50"/>
        <v>0.33333333333333331</v>
      </c>
      <c r="AB82" s="15">
        <f t="shared" si="37"/>
        <v>0.5</v>
      </c>
      <c r="AC82" s="8">
        <f t="shared" si="38"/>
        <v>17648.99325</v>
      </c>
      <c r="AD82" s="106">
        <f t="shared" si="39"/>
        <v>-35297.986499999999</v>
      </c>
      <c r="AE82" s="14">
        <f t="shared" si="40"/>
        <v>0.33333333333333331</v>
      </c>
      <c r="AF82" s="15">
        <f t="shared" si="41"/>
        <v>0.5</v>
      </c>
      <c r="AG82" s="8">
        <f t="shared" si="42"/>
        <v>17648.99325</v>
      </c>
      <c r="AH82" s="106">
        <f t="shared" si="43"/>
        <v>-35297.986499999999</v>
      </c>
      <c r="AI82" s="14">
        <f t="shared" si="44"/>
        <v>0.33333333333333331</v>
      </c>
      <c r="AJ82" s="15">
        <v>2</v>
      </c>
      <c r="AK82" s="8">
        <f t="shared" si="51"/>
        <v>70595.972999999998</v>
      </c>
      <c r="AL82" s="106">
        <f t="shared" si="45"/>
        <v>17648.99325</v>
      </c>
      <c r="AM82" s="14">
        <f t="shared" si="46"/>
        <v>1.3333333333333333</v>
      </c>
    </row>
    <row r="83" spans="2:39" ht="31.5">
      <c r="B83" s="6">
        <v>78</v>
      </c>
      <c r="C83" s="117" t="s">
        <v>860</v>
      </c>
      <c r="D83" s="118"/>
      <c r="E83" s="12" t="s">
        <v>861</v>
      </c>
      <c r="F83" s="131" t="s">
        <v>94</v>
      </c>
      <c r="G83" s="131" t="s">
        <v>1322</v>
      </c>
      <c r="H83" s="131" t="s">
        <v>974</v>
      </c>
      <c r="I83" s="102">
        <v>108</v>
      </c>
      <c r="J83" s="14">
        <f t="shared" si="47"/>
        <v>16925.75</v>
      </c>
      <c r="K83" s="14">
        <v>1827981</v>
      </c>
      <c r="L83" s="15">
        <v>1</v>
      </c>
      <c r="M83" s="103">
        <f t="shared" si="26"/>
        <v>1.5</v>
      </c>
      <c r="N83" s="15">
        <v>12</v>
      </c>
      <c r="O83" s="8">
        <f t="shared" si="27"/>
        <v>27419.715</v>
      </c>
      <c r="P83" s="15">
        <f t="shared" si="48"/>
        <v>1.5</v>
      </c>
      <c r="Q83" s="8">
        <f t="shared" si="28"/>
        <v>27419.715</v>
      </c>
      <c r="R83" s="104">
        <f t="shared" si="29"/>
        <v>0</v>
      </c>
      <c r="S83" s="105">
        <f t="shared" si="30"/>
        <v>1</v>
      </c>
      <c r="T83" s="15">
        <f t="shared" si="31"/>
        <v>1.5</v>
      </c>
      <c r="U83" s="8">
        <f t="shared" si="32"/>
        <v>27419.715</v>
      </c>
      <c r="V83" s="106">
        <f t="shared" si="33"/>
        <v>0</v>
      </c>
      <c r="W83" s="14">
        <f t="shared" si="34"/>
        <v>1</v>
      </c>
      <c r="X83" s="15">
        <f t="shared" si="35"/>
        <v>0.5</v>
      </c>
      <c r="Y83" s="8">
        <f t="shared" si="36"/>
        <v>9139.9050000000007</v>
      </c>
      <c r="Z83" s="106">
        <f t="shared" si="49"/>
        <v>-18279.809999999998</v>
      </c>
      <c r="AA83" s="14">
        <f t="shared" si="50"/>
        <v>0.33333333333333337</v>
      </c>
      <c r="AB83" s="15">
        <f t="shared" si="37"/>
        <v>0.5</v>
      </c>
      <c r="AC83" s="8">
        <f t="shared" si="38"/>
        <v>9139.9050000000007</v>
      </c>
      <c r="AD83" s="106">
        <f t="shared" si="39"/>
        <v>-18279.809999999998</v>
      </c>
      <c r="AE83" s="14">
        <f t="shared" si="40"/>
        <v>0.33333333333333337</v>
      </c>
      <c r="AF83" s="15">
        <f t="shared" si="41"/>
        <v>0.5</v>
      </c>
      <c r="AG83" s="8">
        <f t="shared" si="42"/>
        <v>9139.9050000000007</v>
      </c>
      <c r="AH83" s="106">
        <f t="shared" si="43"/>
        <v>-18279.809999999998</v>
      </c>
      <c r="AI83" s="14">
        <f t="shared" si="44"/>
        <v>0.33333333333333337</v>
      </c>
      <c r="AJ83" s="15">
        <v>2</v>
      </c>
      <c r="AK83" s="8">
        <f t="shared" si="51"/>
        <v>36559.620000000003</v>
      </c>
      <c r="AL83" s="106">
        <f t="shared" si="45"/>
        <v>9139.9050000000025</v>
      </c>
      <c r="AM83" s="14">
        <f t="shared" si="46"/>
        <v>1.3333333333333335</v>
      </c>
    </row>
    <row r="84" spans="2:39" ht="31.5">
      <c r="B84" s="6">
        <v>79</v>
      </c>
      <c r="C84" s="111" t="s">
        <v>259</v>
      </c>
      <c r="D84" s="111"/>
      <c r="E84" s="111" t="s">
        <v>374</v>
      </c>
      <c r="F84" s="131" t="s">
        <v>1323</v>
      </c>
      <c r="G84" s="120"/>
      <c r="H84" s="131" t="s">
        <v>133</v>
      </c>
      <c r="I84" s="102">
        <v>217.7</v>
      </c>
      <c r="J84" s="14">
        <f t="shared" si="47"/>
        <v>5045.019981626092</v>
      </c>
      <c r="K84" s="14">
        <v>1098300.8500000001</v>
      </c>
      <c r="L84" s="15">
        <v>1</v>
      </c>
      <c r="M84" s="103">
        <f t="shared" si="26"/>
        <v>1.5</v>
      </c>
      <c r="N84" s="15">
        <v>12</v>
      </c>
      <c r="O84" s="8">
        <f t="shared" si="27"/>
        <v>16474.512750000002</v>
      </c>
      <c r="P84" s="15">
        <f t="shared" si="48"/>
        <v>1.5</v>
      </c>
      <c r="Q84" s="8">
        <f t="shared" si="28"/>
        <v>16474.512750000002</v>
      </c>
      <c r="R84" s="104">
        <f t="shared" si="29"/>
        <v>0</v>
      </c>
      <c r="S84" s="105">
        <f t="shared" si="30"/>
        <v>1</v>
      </c>
      <c r="T84" s="15">
        <f t="shared" si="31"/>
        <v>1.5</v>
      </c>
      <c r="U84" s="8">
        <f t="shared" si="32"/>
        <v>16474.512750000002</v>
      </c>
      <c r="V84" s="106">
        <f t="shared" si="33"/>
        <v>0</v>
      </c>
      <c r="W84" s="14">
        <f t="shared" si="34"/>
        <v>1</v>
      </c>
      <c r="X84" s="15">
        <f t="shared" si="35"/>
        <v>0.5</v>
      </c>
      <c r="Y84" s="8">
        <f t="shared" si="36"/>
        <v>5491.5042500000009</v>
      </c>
      <c r="Z84" s="106">
        <f t="shared" si="49"/>
        <v>-10983.0085</v>
      </c>
      <c r="AA84" s="14">
        <f t="shared" si="50"/>
        <v>0.33333333333333337</v>
      </c>
      <c r="AB84" s="15">
        <f t="shared" si="37"/>
        <v>0.5</v>
      </c>
      <c r="AC84" s="8">
        <f t="shared" si="38"/>
        <v>5491.5042500000009</v>
      </c>
      <c r="AD84" s="106">
        <f t="shared" si="39"/>
        <v>-10983.0085</v>
      </c>
      <c r="AE84" s="14">
        <f t="shared" si="40"/>
        <v>0.33333333333333337</v>
      </c>
      <c r="AF84" s="15">
        <f t="shared" si="41"/>
        <v>0.5</v>
      </c>
      <c r="AG84" s="8">
        <f t="shared" si="42"/>
        <v>5491.5042500000009</v>
      </c>
      <c r="AH84" s="106">
        <f t="shared" si="43"/>
        <v>-10983.0085</v>
      </c>
      <c r="AI84" s="14">
        <f t="shared" si="44"/>
        <v>0.33333333333333337</v>
      </c>
      <c r="AJ84" s="15">
        <v>2</v>
      </c>
      <c r="AK84" s="8">
        <f t="shared" si="51"/>
        <v>21966.017000000003</v>
      </c>
      <c r="AL84" s="106">
        <f t="shared" si="45"/>
        <v>5491.5042500000018</v>
      </c>
      <c r="AM84" s="14">
        <f t="shared" si="46"/>
        <v>1.3333333333333335</v>
      </c>
    </row>
    <row r="85" spans="2:39" s="119" customFormat="1" ht="31.5">
      <c r="B85" s="6">
        <v>80</v>
      </c>
      <c r="C85" s="118" t="s">
        <v>135</v>
      </c>
      <c r="D85" s="118"/>
      <c r="E85" s="12" t="s">
        <v>478</v>
      </c>
      <c r="F85" s="12" t="s">
        <v>134</v>
      </c>
      <c r="G85" s="16"/>
      <c r="H85" s="131" t="s">
        <v>981</v>
      </c>
      <c r="I85" s="102">
        <v>22.5</v>
      </c>
      <c r="J85" s="14">
        <f t="shared" si="47"/>
        <v>20516.410222222221</v>
      </c>
      <c r="K85" s="14">
        <v>461619.23</v>
      </c>
      <c r="L85" s="15">
        <v>1</v>
      </c>
      <c r="M85" s="103">
        <f t="shared" si="26"/>
        <v>0.5</v>
      </c>
      <c r="N85" s="15">
        <v>12</v>
      </c>
      <c r="O85" s="8">
        <f t="shared" si="27"/>
        <v>2308.0961499999999</v>
      </c>
      <c r="P85" s="15">
        <f t="shared" si="48"/>
        <v>0.5</v>
      </c>
      <c r="Q85" s="8">
        <f t="shared" si="28"/>
        <v>2308.0961499999999</v>
      </c>
      <c r="R85" s="104">
        <f t="shared" si="29"/>
        <v>0</v>
      </c>
      <c r="S85" s="105">
        <f t="shared" si="30"/>
        <v>1</v>
      </c>
      <c r="T85" s="15">
        <f t="shared" si="31"/>
        <v>0.5</v>
      </c>
      <c r="U85" s="8">
        <f t="shared" si="32"/>
        <v>2308.0961499999999</v>
      </c>
      <c r="V85" s="106">
        <f t="shared" si="33"/>
        <v>0</v>
      </c>
      <c r="W85" s="14">
        <f t="shared" si="34"/>
        <v>1</v>
      </c>
      <c r="X85" s="15">
        <f t="shared" si="35"/>
        <v>0.5</v>
      </c>
      <c r="Y85" s="8">
        <f t="shared" si="36"/>
        <v>2308.0961499999999</v>
      </c>
      <c r="Z85" s="106">
        <f t="shared" si="49"/>
        <v>0</v>
      </c>
      <c r="AA85" s="14">
        <f t="shared" si="50"/>
        <v>1</v>
      </c>
      <c r="AB85" s="15">
        <f t="shared" si="37"/>
        <v>0.5</v>
      </c>
      <c r="AC85" s="8">
        <f t="shared" si="38"/>
        <v>2308.0961499999999</v>
      </c>
      <c r="AD85" s="106">
        <f t="shared" si="39"/>
        <v>0</v>
      </c>
      <c r="AE85" s="14">
        <f t="shared" si="40"/>
        <v>1</v>
      </c>
      <c r="AF85" s="15">
        <f t="shared" si="41"/>
        <v>0.5</v>
      </c>
      <c r="AG85" s="8">
        <f t="shared" si="42"/>
        <v>2308.0961499999999</v>
      </c>
      <c r="AH85" s="106">
        <f t="shared" si="43"/>
        <v>0</v>
      </c>
      <c r="AI85" s="14">
        <f t="shared" si="44"/>
        <v>1</v>
      </c>
      <c r="AJ85" s="15">
        <v>2</v>
      </c>
      <c r="AK85" s="8">
        <f t="shared" si="51"/>
        <v>9232.3845999999994</v>
      </c>
      <c r="AL85" s="106">
        <f t="shared" si="45"/>
        <v>6924.28845</v>
      </c>
      <c r="AM85" s="14">
        <f t="shared" si="46"/>
        <v>4</v>
      </c>
    </row>
    <row r="86" spans="2:39" ht="51.75">
      <c r="B86" s="6">
        <v>81</v>
      </c>
      <c r="C86" s="101" t="s">
        <v>149</v>
      </c>
      <c r="D86" s="101"/>
      <c r="E86" s="101" t="s">
        <v>223</v>
      </c>
      <c r="F86" s="131" t="s">
        <v>1319</v>
      </c>
      <c r="G86" s="131" t="s">
        <v>1067</v>
      </c>
      <c r="H86" s="131" t="s">
        <v>1318</v>
      </c>
      <c r="I86" s="102">
        <v>5015.8999999999996</v>
      </c>
      <c r="J86" s="14">
        <f t="shared" si="47"/>
        <v>3.7109970294463612</v>
      </c>
      <c r="K86" s="14">
        <v>18613.990000000002</v>
      </c>
      <c r="L86" s="15">
        <v>1</v>
      </c>
      <c r="M86" s="103">
        <f t="shared" si="26"/>
        <v>0.5</v>
      </c>
      <c r="N86" s="15">
        <v>12</v>
      </c>
      <c r="O86" s="8">
        <f t="shared" si="27"/>
        <v>93.069950000000006</v>
      </c>
      <c r="P86" s="15">
        <f t="shared" si="48"/>
        <v>0.5</v>
      </c>
      <c r="Q86" s="8">
        <f t="shared" si="28"/>
        <v>93.069950000000006</v>
      </c>
      <c r="R86" s="104">
        <f t="shared" si="29"/>
        <v>0</v>
      </c>
      <c r="S86" s="105">
        <f t="shared" si="30"/>
        <v>1</v>
      </c>
      <c r="T86" s="15">
        <f t="shared" si="31"/>
        <v>0.5</v>
      </c>
      <c r="U86" s="8">
        <f t="shared" si="32"/>
        <v>93.069950000000006</v>
      </c>
      <c r="V86" s="106">
        <f t="shared" si="33"/>
        <v>0</v>
      </c>
      <c r="W86" s="14">
        <f t="shared" si="34"/>
        <v>1</v>
      </c>
      <c r="X86" s="15">
        <f t="shared" si="35"/>
        <v>0.5</v>
      </c>
      <c r="Y86" s="8">
        <f t="shared" si="36"/>
        <v>93.069950000000006</v>
      </c>
      <c r="Z86" s="106">
        <f t="shared" si="49"/>
        <v>0</v>
      </c>
      <c r="AA86" s="14">
        <f t="shared" si="50"/>
        <v>1</v>
      </c>
      <c r="AB86" s="15">
        <f t="shared" si="37"/>
        <v>0.5</v>
      </c>
      <c r="AC86" s="8">
        <f t="shared" si="38"/>
        <v>93.069950000000006</v>
      </c>
      <c r="AD86" s="106">
        <f t="shared" si="39"/>
        <v>0</v>
      </c>
      <c r="AE86" s="14">
        <f t="shared" si="40"/>
        <v>1</v>
      </c>
      <c r="AF86" s="15">
        <f t="shared" si="41"/>
        <v>0.5</v>
      </c>
      <c r="AG86" s="8">
        <f t="shared" si="42"/>
        <v>93.069950000000006</v>
      </c>
      <c r="AH86" s="106">
        <f t="shared" si="43"/>
        <v>0</v>
      </c>
      <c r="AI86" s="14">
        <f t="shared" si="44"/>
        <v>1</v>
      </c>
      <c r="AJ86" s="15">
        <v>2</v>
      </c>
      <c r="AK86" s="8">
        <f t="shared" si="51"/>
        <v>372.27980000000002</v>
      </c>
      <c r="AL86" s="106">
        <f t="shared" si="45"/>
        <v>279.20985000000002</v>
      </c>
      <c r="AM86" s="14">
        <f t="shared" si="46"/>
        <v>4</v>
      </c>
    </row>
    <row r="87" spans="2:39" s="119" customFormat="1" ht="39">
      <c r="B87" s="6">
        <v>82</v>
      </c>
      <c r="C87" s="118" t="s">
        <v>136</v>
      </c>
      <c r="D87" s="118"/>
      <c r="E87" s="101" t="s">
        <v>444</v>
      </c>
      <c r="F87" s="131" t="s">
        <v>1067</v>
      </c>
      <c r="G87" s="120"/>
      <c r="H87" s="131" t="s">
        <v>1101</v>
      </c>
      <c r="I87" s="102">
        <v>108.9</v>
      </c>
      <c r="J87" s="14">
        <f t="shared" si="47"/>
        <v>170.92736455463728</v>
      </c>
      <c r="K87" s="14">
        <v>18613.990000000002</v>
      </c>
      <c r="L87" s="15">
        <v>1</v>
      </c>
      <c r="M87" s="103">
        <f t="shared" si="26"/>
        <v>0.5</v>
      </c>
      <c r="N87" s="15">
        <v>12</v>
      </c>
      <c r="O87" s="8">
        <f t="shared" si="27"/>
        <v>93.069950000000006</v>
      </c>
      <c r="P87" s="15">
        <f t="shared" si="48"/>
        <v>0.5</v>
      </c>
      <c r="Q87" s="8">
        <f t="shared" si="28"/>
        <v>93.069950000000006</v>
      </c>
      <c r="R87" s="104">
        <f t="shared" si="29"/>
        <v>0</v>
      </c>
      <c r="S87" s="105">
        <f t="shared" si="30"/>
        <v>1</v>
      </c>
      <c r="T87" s="15">
        <f t="shared" si="31"/>
        <v>0.5</v>
      </c>
      <c r="U87" s="8">
        <f t="shared" si="32"/>
        <v>93.069950000000006</v>
      </c>
      <c r="V87" s="106">
        <f t="shared" si="33"/>
        <v>0</v>
      </c>
      <c r="W87" s="14">
        <f t="shared" si="34"/>
        <v>1</v>
      </c>
      <c r="X87" s="15">
        <f t="shared" si="35"/>
        <v>0.5</v>
      </c>
      <c r="Y87" s="8">
        <f t="shared" si="36"/>
        <v>93.069950000000006</v>
      </c>
      <c r="Z87" s="106">
        <f t="shared" si="49"/>
        <v>0</v>
      </c>
      <c r="AA87" s="14">
        <f t="shared" si="50"/>
        <v>1</v>
      </c>
      <c r="AB87" s="15">
        <f t="shared" si="37"/>
        <v>0.5</v>
      </c>
      <c r="AC87" s="8">
        <f t="shared" si="38"/>
        <v>93.069950000000006</v>
      </c>
      <c r="AD87" s="106">
        <f t="shared" si="39"/>
        <v>0</v>
      </c>
      <c r="AE87" s="14">
        <f t="shared" si="40"/>
        <v>1</v>
      </c>
      <c r="AF87" s="15">
        <f t="shared" si="41"/>
        <v>0.5</v>
      </c>
      <c r="AG87" s="8">
        <f t="shared" si="42"/>
        <v>93.069950000000006</v>
      </c>
      <c r="AH87" s="106">
        <f t="shared" si="43"/>
        <v>0</v>
      </c>
      <c r="AI87" s="14">
        <f t="shared" si="44"/>
        <v>1</v>
      </c>
      <c r="AJ87" s="15">
        <v>2</v>
      </c>
      <c r="AK87" s="8">
        <f t="shared" si="51"/>
        <v>372.27980000000002</v>
      </c>
      <c r="AL87" s="106">
        <f t="shared" si="45"/>
        <v>279.20985000000002</v>
      </c>
      <c r="AM87" s="14">
        <f t="shared" si="46"/>
        <v>4</v>
      </c>
    </row>
    <row r="88" spans="2:39" s="119" customFormat="1">
      <c r="B88" s="6">
        <v>83</v>
      </c>
      <c r="C88" s="118" t="s">
        <v>137</v>
      </c>
      <c r="D88" s="118"/>
      <c r="E88" s="12" t="s">
        <v>216</v>
      </c>
      <c r="F88" s="12" t="s">
        <v>97</v>
      </c>
      <c r="G88" s="16"/>
      <c r="H88" s="131" t="s">
        <v>974</v>
      </c>
      <c r="I88" s="102">
        <v>2481.6999999999998</v>
      </c>
      <c r="J88" s="14">
        <f t="shared" si="47"/>
        <v>10726.518112584117</v>
      </c>
      <c r="K88" s="14">
        <v>26620000</v>
      </c>
      <c r="L88" s="15">
        <v>1</v>
      </c>
      <c r="M88" s="103">
        <f t="shared" si="26"/>
        <v>1.5</v>
      </c>
      <c r="N88" s="15">
        <v>12</v>
      </c>
      <c r="O88" s="8">
        <f t="shared" si="27"/>
        <v>399300</v>
      </c>
      <c r="P88" s="15">
        <f t="shared" si="48"/>
        <v>1.5</v>
      </c>
      <c r="Q88" s="8">
        <f t="shared" si="28"/>
        <v>399300</v>
      </c>
      <c r="R88" s="104">
        <f t="shared" si="29"/>
        <v>0</v>
      </c>
      <c r="S88" s="105">
        <f t="shared" si="30"/>
        <v>1</v>
      </c>
      <c r="T88" s="15">
        <f t="shared" si="31"/>
        <v>1.5</v>
      </c>
      <c r="U88" s="8">
        <f t="shared" si="32"/>
        <v>399300</v>
      </c>
      <c r="V88" s="106">
        <f t="shared" si="33"/>
        <v>0</v>
      </c>
      <c r="W88" s="14">
        <f t="shared" si="34"/>
        <v>1</v>
      </c>
      <c r="X88" s="15">
        <f t="shared" si="35"/>
        <v>1.5</v>
      </c>
      <c r="Y88" s="8">
        <f t="shared" si="36"/>
        <v>399300</v>
      </c>
      <c r="Z88" s="106">
        <f t="shared" si="49"/>
        <v>0</v>
      </c>
      <c r="AA88" s="14">
        <f t="shared" si="50"/>
        <v>1</v>
      </c>
      <c r="AB88" s="15">
        <f t="shared" si="37"/>
        <v>1.5</v>
      </c>
      <c r="AC88" s="8">
        <f t="shared" si="38"/>
        <v>399300</v>
      </c>
      <c r="AD88" s="106">
        <f t="shared" si="39"/>
        <v>0</v>
      </c>
      <c r="AE88" s="14">
        <f t="shared" si="40"/>
        <v>1</v>
      </c>
      <c r="AF88" s="15">
        <f t="shared" si="41"/>
        <v>0.5</v>
      </c>
      <c r="AG88" s="8">
        <f t="shared" si="42"/>
        <v>133100</v>
      </c>
      <c r="AH88" s="106">
        <f t="shared" si="43"/>
        <v>-266200</v>
      </c>
      <c r="AI88" s="14">
        <f t="shared" si="44"/>
        <v>0.33333333333333331</v>
      </c>
      <c r="AJ88" s="15">
        <v>2</v>
      </c>
      <c r="AK88" s="8">
        <f t="shared" si="51"/>
        <v>532400</v>
      </c>
      <c r="AL88" s="106">
        <f t="shared" si="45"/>
        <v>133100</v>
      </c>
      <c r="AM88" s="14">
        <f t="shared" si="46"/>
        <v>1.3333333333333333</v>
      </c>
    </row>
    <row r="89" spans="2:39" ht="31.5">
      <c r="B89" s="6">
        <v>84</v>
      </c>
      <c r="C89" s="111" t="s">
        <v>271</v>
      </c>
      <c r="D89" s="111"/>
      <c r="E89" s="10" t="s">
        <v>845</v>
      </c>
      <c r="F89" s="131" t="s">
        <v>1282</v>
      </c>
      <c r="G89" s="16"/>
      <c r="H89" s="131" t="s">
        <v>1208</v>
      </c>
      <c r="I89" s="102">
        <v>264.5</v>
      </c>
      <c r="J89" s="14">
        <f t="shared" si="47"/>
        <v>5927.0099810964075</v>
      </c>
      <c r="K89" s="14">
        <v>1567694.14</v>
      </c>
      <c r="L89" s="15">
        <v>1</v>
      </c>
      <c r="M89" s="103">
        <f t="shared" si="26"/>
        <v>1.5</v>
      </c>
      <c r="N89" s="15">
        <v>12</v>
      </c>
      <c r="O89" s="8">
        <f t="shared" si="27"/>
        <v>23515.412099999998</v>
      </c>
      <c r="P89" s="15">
        <f t="shared" si="48"/>
        <v>1.5</v>
      </c>
      <c r="Q89" s="8">
        <f t="shared" si="28"/>
        <v>23515.412099999998</v>
      </c>
      <c r="R89" s="104">
        <f t="shared" si="29"/>
        <v>0</v>
      </c>
      <c r="S89" s="105">
        <f t="shared" si="30"/>
        <v>1</v>
      </c>
      <c r="T89" s="15">
        <f t="shared" si="31"/>
        <v>1.5</v>
      </c>
      <c r="U89" s="8">
        <f t="shared" si="32"/>
        <v>23515.412099999998</v>
      </c>
      <c r="V89" s="106">
        <f t="shared" si="33"/>
        <v>0</v>
      </c>
      <c r="W89" s="14">
        <f t="shared" si="34"/>
        <v>1</v>
      </c>
      <c r="X89" s="15">
        <f t="shared" si="35"/>
        <v>0.5</v>
      </c>
      <c r="Y89" s="8">
        <f t="shared" si="36"/>
        <v>7838.4707000000008</v>
      </c>
      <c r="Z89" s="106">
        <f t="shared" si="49"/>
        <v>-15676.941399999996</v>
      </c>
      <c r="AA89" s="14">
        <f t="shared" si="50"/>
        <v>0.33333333333333337</v>
      </c>
      <c r="AB89" s="15">
        <f t="shared" si="37"/>
        <v>0.5</v>
      </c>
      <c r="AC89" s="8">
        <f t="shared" si="38"/>
        <v>7838.4707000000008</v>
      </c>
      <c r="AD89" s="106">
        <f t="shared" si="39"/>
        <v>-15676.941399999996</v>
      </c>
      <c r="AE89" s="14">
        <f t="shared" si="40"/>
        <v>0.33333333333333337</v>
      </c>
      <c r="AF89" s="15">
        <f t="shared" si="41"/>
        <v>0.5</v>
      </c>
      <c r="AG89" s="8">
        <f t="shared" si="42"/>
        <v>7838.4707000000008</v>
      </c>
      <c r="AH89" s="106">
        <f t="shared" si="43"/>
        <v>-15676.941399999996</v>
      </c>
      <c r="AI89" s="14">
        <f t="shared" si="44"/>
        <v>0.33333333333333337</v>
      </c>
      <c r="AJ89" s="15">
        <v>2</v>
      </c>
      <c r="AK89" s="8">
        <f t="shared" si="51"/>
        <v>31353.882800000003</v>
      </c>
      <c r="AL89" s="106">
        <f t="shared" si="45"/>
        <v>7838.4707000000053</v>
      </c>
      <c r="AM89" s="14">
        <f t="shared" si="46"/>
        <v>1.3333333333333335</v>
      </c>
    </row>
    <row r="90" spans="2:39" ht="26.25">
      <c r="B90" s="6">
        <v>85</v>
      </c>
      <c r="C90" s="118" t="s">
        <v>139</v>
      </c>
      <c r="D90" s="118"/>
      <c r="E90" s="101" t="s">
        <v>217</v>
      </c>
      <c r="F90" s="101" t="s">
        <v>138</v>
      </c>
      <c r="G90" s="120"/>
      <c r="H90" s="131" t="s">
        <v>1283</v>
      </c>
      <c r="I90" s="102">
        <v>176.8</v>
      </c>
      <c r="J90" s="14">
        <f t="shared" si="47"/>
        <v>21190.879977375564</v>
      </c>
      <c r="K90" s="14">
        <v>3746547.58</v>
      </c>
      <c r="L90" s="15">
        <v>1</v>
      </c>
      <c r="M90" s="103">
        <f t="shared" si="26"/>
        <v>1.5</v>
      </c>
      <c r="N90" s="15">
        <v>12</v>
      </c>
      <c r="O90" s="8">
        <f t="shared" si="27"/>
        <v>56198.2137</v>
      </c>
      <c r="P90" s="15">
        <f t="shared" si="48"/>
        <v>1.5</v>
      </c>
      <c r="Q90" s="8">
        <f t="shared" si="28"/>
        <v>56198.2137</v>
      </c>
      <c r="R90" s="104">
        <f t="shared" si="29"/>
        <v>0</v>
      </c>
      <c r="S90" s="105">
        <f t="shared" si="30"/>
        <v>1</v>
      </c>
      <c r="T90" s="15">
        <f t="shared" si="31"/>
        <v>1.5</v>
      </c>
      <c r="U90" s="8">
        <f t="shared" si="32"/>
        <v>56198.2137</v>
      </c>
      <c r="V90" s="106">
        <f t="shared" si="33"/>
        <v>0</v>
      </c>
      <c r="W90" s="14">
        <f t="shared" si="34"/>
        <v>1</v>
      </c>
      <c r="X90" s="15">
        <f t="shared" si="35"/>
        <v>0.5</v>
      </c>
      <c r="Y90" s="8">
        <f t="shared" si="36"/>
        <v>18732.7379</v>
      </c>
      <c r="Z90" s="106">
        <f t="shared" si="49"/>
        <v>-37465.4758</v>
      </c>
      <c r="AA90" s="14">
        <f t="shared" si="50"/>
        <v>0.33333333333333331</v>
      </c>
      <c r="AB90" s="15">
        <f t="shared" si="37"/>
        <v>0.5</v>
      </c>
      <c r="AC90" s="8">
        <f t="shared" si="38"/>
        <v>18732.7379</v>
      </c>
      <c r="AD90" s="106">
        <f t="shared" si="39"/>
        <v>-37465.4758</v>
      </c>
      <c r="AE90" s="14">
        <f t="shared" si="40"/>
        <v>0.33333333333333331</v>
      </c>
      <c r="AF90" s="15">
        <f t="shared" si="41"/>
        <v>0.5</v>
      </c>
      <c r="AG90" s="8">
        <f t="shared" si="42"/>
        <v>18732.7379</v>
      </c>
      <c r="AH90" s="106">
        <f t="shared" si="43"/>
        <v>-37465.4758</v>
      </c>
      <c r="AI90" s="14">
        <f t="shared" si="44"/>
        <v>0.33333333333333331</v>
      </c>
      <c r="AJ90" s="15">
        <v>2</v>
      </c>
      <c r="AK90" s="8">
        <f t="shared" si="51"/>
        <v>74930.9516</v>
      </c>
      <c r="AL90" s="106">
        <f t="shared" si="45"/>
        <v>18732.7379</v>
      </c>
      <c r="AM90" s="14">
        <f t="shared" si="46"/>
        <v>1.3333333333333333</v>
      </c>
    </row>
    <row r="91" spans="2:39" s="119" customFormat="1">
      <c r="B91" s="6">
        <v>86</v>
      </c>
      <c r="C91" s="111" t="s">
        <v>241</v>
      </c>
      <c r="D91" s="111"/>
      <c r="E91" s="10" t="s">
        <v>243</v>
      </c>
      <c r="F91" s="12" t="s">
        <v>3</v>
      </c>
      <c r="G91" s="16" t="s">
        <v>407</v>
      </c>
      <c r="H91" s="131" t="s">
        <v>991</v>
      </c>
      <c r="I91" s="102">
        <v>1192.7</v>
      </c>
      <c r="J91" s="14">
        <f t="shared" si="47"/>
        <v>8451.4127609625211</v>
      </c>
      <c r="K91" s="14">
        <v>10080000</v>
      </c>
      <c r="L91" s="15">
        <v>1</v>
      </c>
      <c r="M91" s="103">
        <f t="shared" si="26"/>
        <v>1.5</v>
      </c>
      <c r="N91" s="15">
        <v>12</v>
      </c>
      <c r="O91" s="8">
        <f t="shared" si="27"/>
        <v>151200</v>
      </c>
      <c r="P91" s="15">
        <f t="shared" si="48"/>
        <v>1.5</v>
      </c>
      <c r="Q91" s="8">
        <f t="shared" si="28"/>
        <v>151200</v>
      </c>
      <c r="R91" s="104">
        <f t="shared" si="29"/>
        <v>0</v>
      </c>
      <c r="S91" s="105">
        <f t="shared" si="30"/>
        <v>1</v>
      </c>
      <c r="T91" s="15">
        <f t="shared" si="31"/>
        <v>1.5</v>
      </c>
      <c r="U91" s="8">
        <f t="shared" si="32"/>
        <v>151200</v>
      </c>
      <c r="V91" s="106">
        <f t="shared" si="33"/>
        <v>0</v>
      </c>
      <c r="W91" s="14">
        <f t="shared" si="34"/>
        <v>1</v>
      </c>
      <c r="X91" s="15">
        <f t="shared" si="35"/>
        <v>1.5</v>
      </c>
      <c r="Y91" s="8">
        <f t="shared" si="36"/>
        <v>151200</v>
      </c>
      <c r="Z91" s="106">
        <f t="shared" si="49"/>
        <v>0</v>
      </c>
      <c r="AA91" s="14">
        <f t="shared" si="50"/>
        <v>1</v>
      </c>
      <c r="AB91" s="15">
        <f t="shared" si="37"/>
        <v>1.5</v>
      </c>
      <c r="AC91" s="8">
        <f t="shared" si="38"/>
        <v>151200</v>
      </c>
      <c r="AD91" s="106">
        <f t="shared" si="39"/>
        <v>0</v>
      </c>
      <c r="AE91" s="14">
        <f t="shared" si="40"/>
        <v>1</v>
      </c>
      <c r="AF91" s="15">
        <f t="shared" si="41"/>
        <v>0.5</v>
      </c>
      <c r="AG91" s="8">
        <f t="shared" si="42"/>
        <v>50400</v>
      </c>
      <c r="AH91" s="106">
        <f t="shared" si="43"/>
        <v>-100800</v>
      </c>
      <c r="AI91" s="14">
        <f t="shared" si="44"/>
        <v>0.33333333333333331</v>
      </c>
      <c r="AJ91" s="15">
        <v>2</v>
      </c>
      <c r="AK91" s="8">
        <f t="shared" si="51"/>
        <v>201600</v>
      </c>
      <c r="AL91" s="106">
        <f t="shared" si="45"/>
        <v>50400</v>
      </c>
      <c r="AM91" s="14">
        <f t="shared" si="46"/>
        <v>1.3333333333333333</v>
      </c>
    </row>
    <row r="92" spans="2:39">
      <c r="B92" s="6">
        <v>87</v>
      </c>
      <c r="C92" s="111" t="s">
        <v>242</v>
      </c>
      <c r="D92" s="111"/>
      <c r="E92" s="111" t="s">
        <v>244</v>
      </c>
      <c r="F92" s="131" t="s">
        <v>73</v>
      </c>
      <c r="G92" s="120"/>
      <c r="H92" s="131" t="s">
        <v>1284</v>
      </c>
      <c r="I92" s="102">
        <v>20.100000000000001</v>
      </c>
      <c r="J92" s="14">
        <f t="shared" si="47"/>
        <v>7719.9502487562186</v>
      </c>
      <c r="K92" s="14">
        <v>155171</v>
      </c>
      <c r="L92" s="15">
        <v>1</v>
      </c>
      <c r="M92" s="103">
        <f t="shared" si="26"/>
        <v>0.5</v>
      </c>
      <c r="N92" s="15">
        <v>12</v>
      </c>
      <c r="O92" s="8">
        <f t="shared" si="27"/>
        <v>775.85500000000002</v>
      </c>
      <c r="P92" s="15">
        <f t="shared" si="48"/>
        <v>0.5</v>
      </c>
      <c r="Q92" s="8">
        <f t="shared" si="28"/>
        <v>775.85500000000002</v>
      </c>
      <c r="R92" s="104">
        <f t="shared" si="29"/>
        <v>0</v>
      </c>
      <c r="S92" s="105">
        <f t="shared" si="30"/>
        <v>1</v>
      </c>
      <c r="T92" s="15">
        <f t="shared" si="31"/>
        <v>0.5</v>
      </c>
      <c r="U92" s="8">
        <f t="shared" si="32"/>
        <v>775.85500000000002</v>
      </c>
      <c r="V92" s="106">
        <f t="shared" si="33"/>
        <v>0</v>
      </c>
      <c r="W92" s="14">
        <f t="shared" si="34"/>
        <v>1</v>
      </c>
      <c r="X92" s="15">
        <f t="shared" si="35"/>
        <v>0.5</v>
      </c>
      <c r="Y92" s="8">
        <f t="shared" si="36"/>
        <v>775.85500000000002</v>
      </c>
      <c r="Z92" s="106">
        <f t="shared" si="49"/>
        <v>0</v>
      </c>
      <c r="AA92" s="14">
        <f t="shared" si="50"/>
        <v>1</v>
      </c>
      <c r="AB92" s="15">
        <f t="shared" si="37"/>
        <v>0.5</v>
      </c>
      <c r="AC92" s="8">
        <f t="shared" si="38"/>
        <v>775.85500000000002</v>
      </c>
      <c r="AD92" s="106">
        <f t="shared" si="39"/>
        <v>0</v>
      </c>
      <c r="AE92" s="14">
        <f t="shared" si="40"/>
        <v>1</v>
      </c>
      <c r="AF92" s="15">
        <f t="shared" si="41"/>
        <v>0.5</v>
      </c>
      <c r="AG92" s="8">
        <f t="shared" si="42"/>
        <v>775.85500000000002</v>
      </c>
      <c r="AH92" s="106">
        <f t="shared" si="43"/>
        <v>0</v>
      </c>
      <c r="AI92" s="14">
        <f t="shared" si="44"/>
        <v>1</v>
      </c>
      <c r="AJ92" s="15">
        <v>2</v>
      </c>
      <c r="AK92" s="8">
        <f t="shared" si="51"/>
        <v>3103.42</v>
      </c>
      <c r="AL92" s="106">
        <f t="shared" si="45"/>
        <v>2327.5650000000001</v>
      </c>
      <c r="AM92" s="14">
        <f t="shared" si="46"/>
        <v>4</v>
      </c>
    </row>
    <row r="93" spans="2:39" s="119" customFormat="1">
      <c r="B93" s="6">
        <v>88</v>
      </c>
      <c r="C93" s="118" t="s">
        <v>140</v>
      </c>
      <c r="D93" s="118"/>
      <c r="E93" s="101" t="s">
        <v>218</v>
      </c>
      <c r="F93" s="101" t="s">
        <v>3</v>
      </c>
      <c r="G93" s="120"/>
      <c r="H93" s="131" t="s">
        <v>1313</v>
      </c>
      <c r="I93" s="102">
        <v>840.1</v>
      </c>
      <c r="J93" s="14">
        <f t="shared" si="47"/>
        <v>10756.139995238664</v>
      </c>
      <c r="K93" s="14">
        <v>9036233.2100000009</v>
      </c>
      <c r="L93" s="15">
        <v>1</v>
      </c>
      <c r="M93" s="103">
        <f t="shared" si="26"/>
        <v>1.5</v>
      </c>
      <c r="N93" s="15">
        <v>12</v>
      </c>
      <c r="O93" s="8">
        <f t="shared" si="27"/>
        <v>135543.49815</v>
      </c>
      <c r="P93" s="15">
        <f t="shared" si="48"/>
        <v>1.5</v>
      </c>
      <c r="Q93" s="8">
        <f t="shared" si="28"/>
        <v>135543.49815</v>
      </c>
      <c r="R93" s="104">
        <f t="shared" si="29"/>
        <v>0</v>
      </c>
      <c r="S93" s="105">
        <f t="shared" si="30"/>
        <v>1</v>
      </c>
      <c r="T93" s="15">
        <f t="shared" si="31"/>
        <v>1.5</v>
      </c>
      <c r="U93" s="8">
        <f t="shared" si="32"/>
        <v>135543.49815</v>
      </c>
      <c r="V93" s="106">
        <f t="shared" si="33"/>
        <v>0</v>
      </c>
      <c r="W93" s="14">
        <f t="shared" si="34"/>
        <v>1</v>
      </c>
      <c r="X93" s="15">
        <f t="shared" si="35"/>
        <v>1.5</v>
      </c>
      <c r="Y93" s="8">
        <f t="shared" si="36"/>
        <v>135543.49815</v>
      </c>
      <c r="Z93" s="106">
        <f t="shared" si="49"/>
        <v>0</v>
      </c>
      <c r="AA93" s="14">
        <f t="shared" si="50"/>
        <v>1</v>
      </c>
      <c r="AB93" s="15">
        <f t="shared" si="37"/>
        <v>0.5</v>
      </c>
      <c r="AC93" s="8">
        <f t="shared" si="38"/>
        <v>45181.166050000007</v>
      </c>
      <c r="AD93" s="106">
        <f t="shared" si="39"/>
        <v>-90362.3321</v>
      </c>
      <c r="AE93" s="14">
        <f t="shared" si="40"/>
        <v>0.33333333333333337</v>
      </c>
      <c r="AF93" s="15">
        <f t="shared" si="41"/>
        <v>0.5</v>
      </c>
      <c r="AG93" s="8">
        <f t="shared" si="42"/>
        <v>45181.166050000007</v>
      </c>
      <c r="AH93" s="106">
        <f t="shared" si="43"/>
        <v>-90362.3321</v>
      </c>
      <c r="AI93" s="14">
        <f t="shared" si="44"/>
        <v>0.33333333333333337</v>
      </c>
      <c r="AJ93" s="15">
        <v>2</v>
      </c>
      <c r="AK93" s="8">
        <f t="shared" si="51"/>
        <v>180724.66420000003</v>
      </c>
      <c r="AL93" s="106">
        <f t="shared" si="45"/>
        <v>45181.166050000029</v>
      </c>
      <c r="AM93" s="14">
        <f t="shared" si="46"/>
        <v>1.3333333333333335</v>
      </c>
    </row>
    <row r="94" spans="2:39" s="119" customFormat="1" ht="26.25">
      <c r="B94" s="6">
        <v>89</v>
      </c>
      <c r="C94" s="111" t="s">
        <v>260</v>
      </c>
      <c r="D94" s="111"/>
      <c r="E94" s="111" t="s">
        <v>261</v>
      </c>
      <c r="F94" s="131" t="s">
        <v>1286</v>
      </c>
      <c r="G94" s="120" t="s">
        <v>397</v>
      </c>
      <c r="H94" s="131" t="s">
        <v>1285</v>
      </c>
      <c r="I94" s="102">
        <v>111.5</v>
      </c>
      <c r="J94" s="14">
        <f t="shared" si="47"/>
        <v>4174.8900448430495</v>
      </c>
      <c r="K94" s="14">
        <v>465500.24</v>
      </c>
      <c r="L94" s="15">
        <v>1</v>
      </c>
      <c r="M94" s="103">
        <f t="shared" si="26"/>
        <v>0.5</v>
      </c>
      <c r="N94" s="15">
        <v>12</v>
      </c>
      <c r="O94" s="8">
        <f t="shared" si="27"/>
        <v>2327.5012000000002</v>
      </c>
      <c r="P94" s="15">
        <f t="shared" si="48"/>
        <v>0.5</v>
      </c>
      <c r="Q94" s="8">
        <f t="shared" si="28"/>
        <v>2327.5012000000002</v>
      </c>
      <c r="R94" s="104">
        <f t="shared" si="29"/>
        <v>0</v>
      </c>
      <c r="S94" s="105">
        <f t="shared" si="30"/>
        <v>1</v>
      </c>
      <c r="T94" s="15">
        <f t="shared" si="31"/>
        <v>0.5</v>
      </c>
      <c r="U94" s="8">
        <f t="shared" si="32"/>
        <v>2327.5012000000002</v>
      </c>
      <c r="V94" s="106">
        <f t="shared" si="33"/>
        <v>0</v>
      </c>
      <c r="W94" s="14">
        <f t="shared" si="34"/>
        <v>1</v>
      </c>
      <c r="X94" s="15">
        <f t="shared" si="35"/>
        <v>0.5</v>
      </c>
      <c r="Y94" s="8">
        <f t="shared" si="36"/>
        <v>2327.5012000000002</v>
      </c>
      <c r="Z94" s="106">
        <f t="shared" si="49"/>
        <v>0</v>
      </c>
      <c r="AA94" s="14">
        <f t="shared" si="50"/>
        <v>1</v>
      </c>
      <c r="AB94" s="15">
        <f t="shared" si="37"/>
        <v>0.5</v>
      </c>
      <c r="AC94" s="8">
        <f t="shared" si="38"/>
        <v>2327.5012000000002</v>
      </c>
      <c r="AD94" s="106">
        <f t="shared" si="39"/>
        <v>0</v>
      </c>
      <c r="AE94" s="14">
        <f t="shared" si="40"/>
        <v>1</v>
      </c>
      <c r="AF94" s="15">
        <f t="shared" si="41"/>
        <v>0.5</v>
      </c>
      <c r="AG94" s="8">
        <f t="shared" si="42"/>
        <v>2327.5012000000002</v>
      </c>
      <c r="AH94" s="106">
        <f t="shared" si="43"/>
        <v>0</v>
      </c>
      <c r="AI94" s="14">
        <f t="shared" si="44"/>
        <v>1</v>
      </c>
      <c r="AJ94" s="15">
        <v>2</v>
      </c>
      <c r="AK94" s="8">
        <f t="shared" si="51"/>
        <v>9310.0048000000006</v>
      </c>
      <c r="AL94" s="106">
        <f t="shared" si="45"/>
        <v>6982.5036</v>
      </c>
      <c r="AM94" s="14">
        <f t="shared" si="46"/>
        <v>4</v>
      </c>
    </row>
    <row r="95" spans="2:39" s="119" customFormat="1" ht="63">
      <c r="B95" s="6">
        <v>90</v>
      </c>
      <c r="C95" s="112" t="s">
        <v>282</v>
      </c>
      <c r="D95" s="112"/>
      <c r="E95" s="10" t="s">
        <v>283</v>
      </c>
      <c r="F95" s="12" t="s">
        <v>1315</v>
      </c>
      <c r="G95" s="16"/>
      <c r="H95" s="131" t="s">
        <v>1314</v>
      </c>
      <c r="I95" s="102">
        <v>190</v>
      </c>
      <c r="J95" s="14">
        <f t="shared" si="47"/>
        <v>97.968368421052645</v>
      </c>
      <c r="K95" s="14">
        <v>18613.990000000002</v>
      </c>
      <c r="L95" s="15">
        <v>1</v>
      </c>
      <c r="M95" s="103">
        <f t="shared" si="26"/>
        <v>0.5</v>
      </c>
      <c r="N95" s="15">
        <v>12</v>
      </c>
      <c r="O95" s="8">
        <f t="shared" si="27"/>
        <v>93.069950000000006</v>
      </c>
      <c r="P95" s="15">
        <f t="shared" si="48"/>
        <v>0.5</v>
      </c>
      <c r="Q95" s="8">
        <f t="shared" si="28"/>
        <v>93.069950000000006</v>
      </c>
      <c r="R95" s="104">
        <f t="shared" si="29"/>
        <v>0</v>
      </c>
      <c r="S95" s="105">
        <f t="shared" si="30"/>
        <v>1</v>
      </c>
      <c r="T95" s="15">
        <f t="shared" si="31"/>
        <v>0.5</v>
      </c>
      <c r="U95" s="8">
        <f t="shared" si="32"/>
        <v>93.069950000000006</v>
      </c>
      <c r="V95" s="106">
        <f t="shared" si="33"/>
        <v>0</v>
      </c>
      <c r="W95" s="14">
        <f t="shared" si="34"/>
        <v>1</v>
      </c>
      <c r="X95" s="15">
        <f t="shared" si="35"/>
        <v>0.5</v>
      </c>
      <c r="Y95" s="8">
        <f t="shared" si="36"/>
        <v>93.069950000000006</v>
      </c>
      <c r="Z95" s="106">
        <f t="shared" si="49"/>
        <v>0</v>
      </c>
      <c r="AA95" s="14">
        <f t="shared" si="50"/>
        <v>1</v>
      </c>
      <c r="AB95" s="15">
        <f t="shared" si="37"/>
        <v>0.5</v>
      </c>
      <c r="AC95" s="8">
        <f t="shared" si="38"/>
        <v>93.069950000000006</v>
      </c>
      <c r="AD95" s="106">
        <f t="shared" si="39"/>
        <v>0</v>
      </c>
      <c r="AE95" s="14">
        <f t="shared" si="40"/>
        <v>1</v>
      </c>
      <c r="AF95" s="15">
        <f t="shared" si="41"/>
        <v>0.5</v>
      </c>
      <c r="AG95" s="8">
        <f t="shared" si="42"/>
        <v>93.069950000000006</v>
      </c>
      <c r="AH95" s="106">
        <f t="shared" si="43"/>
        <v>0</v>
      </c>
      <c r="AI95" s="14">
        <f t="shared" si="44"/>
        <v>1</v>
      </c>
      <c r="AJ95" s="15">
        <v>2</v>
      </c>
      <c r="AK95" s="8">
        <f t="shared" si="51"/>
        <v>372.27980000000002</v>
      </c>
      <c r="AL95" s="106">
        <f t="shared" si="45"/>
        <v>279.20985000000002</v>
      </c>
      <c r="AM95" s="14">
        <f t="shared" si="46"/>
        <v>4</v>
      </c>
    </row>
    <row r="96" spans="2:39">
      <c r="B96" s="6">
        <v>91</v>
      </c>
      <c r="C96" s="111" t="s">
        <v>245</v>
      </c>
      <c r="D96" s="111"/>
      <c r="E96" s="10" t="s">
        <v>479</v>
      </c>
      <c r="F96" s="12" t="s">
        <v>3</v>
      </c>
      <c r="G96" s="16"/>
      <c r="H96" s="131" t="s">
        <v>1316</v>
      </c>
      <c r="I96" s="102">
        <v>23.3</v>
      </c>
      <c r="J96" s="14">
        <f t="shared" si="47"/>
        <v>16963.269957081546</v>
      </c>
      <c r="K96" s="14">
        <v>395244.19</v>
      </c>
      <c r="L96" s="15">
        <v>1</v>
      </c>
      <c r="M96" s="103">
        <f t="shared" si="26"/>
        <v>0.5</v>
      </c>
      <c r="N96" s="15">
        <v>12</v>
      </c>
      <c r="O96" s="8">
        <f t="shared" si="27"/>
        <v>1976.2209500000001</v>
      </c>
      <c r="P96" s="15">
        <f t="shared" si="48"/>
        <v>0.5</v>
      </c>
      <c r="Q96" s="8">
        <f t="shared" si="28"/>
        <v>1976.2209500000001</v>
      </c>
      <c r="R96" s="104">
        <f t="shared" si="29"/>
        <v>0</v>
      </c>
      <c r="S96" s="105">
        <f t="shared" si="30"/>
        <v>1</v>
      </c>
      <c r="T96" s="15">
        <f t="shared" si="31"/>
        <v>0.5</v>
      </c>
      <c r="U96" s="8">
        <f t="shared" si="32"/>
        <v>1976.2209500000001</v>
      </c>
      <c r="V96" s="106">
        <f t="shared" si="33"/>
        <v>0</v>
      </c>
      <c r="W96" s="14">
        <f t="shared" si="34"/>
        <v>1</v>
      </c>
      <c r="X96" s="15">
        <f t="shared" si="35"/>
        <v>0.5</v>
      </c>
      <c r="Y96" s="8">
        <f t="shared" si="36"/>
        <v>1976.2209500000001</v>
      </c>
      <c r="Z96" s="106">
        <f t="shared" si="49"/>
        <v>0</v>
      </c>
      <c r="AA96" s="14">
        <f t="shared" si="50"/>
        <v>1</v>
      </c>
      <c r="AB96" s="15">
        <f t="shared" si="37"/>
        <v>0.5</v>
      </c>
      <c r="AC96" s="8">
        <f t="shared" si="38"/>
        <v>1976.2209500000001</v>
      </c>
      <c r="AD96" s="106">
        <f t="shared" si="39"/>
        <v>0</v>
      </c>
      <c r="AE96" s="14">
        <f t="shared" si="40"/>
        <v>1</v>
      </c>
      <c r="AF96" s="15">
        <f t="shared" si="41"/>
        <v>0.5</v>
      </c>
      <c r="AG96" s="8">
        <f t="shared" si="42"/>
        <v>1976.2209500000001</v>
      </c>
      <c r="AH96" s="106">
        <f t="shared" si="43"/>
        <v>0</v>
      </c>
      <c r="AI96" s="14">
        <f t="shared" si="44"/>
        <v>1</v>
      </c>
      <c r="AJ96" s="15">
        <v>2</v>
      </c>
      <c r="AK96" s="8">
        <f t="shared" si="51"/>
        <v>7904.8838000000005</v>
      </c>
      <c r="AL96" s="106">
        <f t="shared" si="45"/>
        <v>5928.6628500000006</v>
      </c>
      <c r="AM96" s="14">
        <f t="shared" si="46"/>
        <v>4</v>
      </c>
    </row>
    <row r="97" spans="2:39" ht="31.5">
      <c r="B97" s="6">
        <v>92</v>
      </c>
      <c r="C97" s="118" t="s">
        <v>141</v>
      </c>
      <c r="D97" s="118"/>
      <c r="E97" s="101" t="s">
        <v>219</v>
      </c>
      <c r="F97" s="101" t="s">
        <v>379</v>
      </c>
      <c r="G97" s="120"/>
      <c r="H97" s="131" t="s">
        <v>981</v>
      </c>
      <c r="I97" s="102">
        <v>118.5</v>
      </c>
      <c r="J97" s="14">
        <f t="shared" si="47"/>
        <v>6528.5299578059075</v>
      </c>
      <c r="K97" s="14">
        <v>773630.8</v>
      </c>
      <c r="L97" s="15">
        <v>1</v>
      </c>
      <c r="M97" s="103">
        <f t="shared" si="26"/>
        <v>1.5</v>
      </c>
      <c r="N97" s="15">
        <v>12</v>
      </c>
      <c r="O97" s="8">
        <f t="shared" si="27"/>
        <v>11604.462</v>
      </c>
      <c r="P97" s="15">
        <f t="shared" si="48"/>
        <v>1.5</v>
      </c>
      <c r="Q97" s="8">
        <f t="shared" si="28"/>
        <v>11604.462</v>
      </c>
      <c r="R97" s="104">
        <f t="shared" si="29"/>
        <v>0</v>
      </c>
      <c r="S97" s="105">
        <f t="shared" si="30"/>
        <v>1</v>
      </c>
      <c r="T97" s="15">
        <f t="shared" si="31"/>
        <v>0.5</v>
      </c>
      <c r="U97" s="8">
        <f t="shared" si="32"/>
        <v>3868.1540000000005</v>
      </c>
      <c r="V97" s="106">
        <f t="shared" si="33"/>
        <v>-7736.3079999999991</v>
      </c>
      <c r="W97" s="14">
        <f t="shared" si="34"/>
        <v>0.33333333333333337</v>
      </c>
      <c r="X97" s="15">
        <f t="shared" si="35"/>
        <v>0.5</v>
      </c>
      <c r="Y97" s="8">
        <f t="shared" si="36"/>
        <v>3868.1540000000005</v>
      </c>
      <c r="Z97" s="106">
        <f t="shared" si="49"/>
        <v>-7736.3079999999991</v>
      </c>
      <c r="AA97" s="14">
        <f t="shared" si="50"/>
        <v>0.33333333333333337</v>
      </c>
      <c r="AB97" s="15">
        <f t="shared" si="37"/>
        <v>0.5</v>
      </c>
      <c r="AC97" s="8">
        <f t="shared" si="38"/>
        <v>3868.1540000000005</v>
      </c>
      <c r="AD97" s="106">
        <f t="shared" si="39"/>
        <v>-7736.3079999999991</v>
      </c>
      <c r="AE97" s="14">
        <f t="shared" si="40"/>
        <v>0.33333333333333337</v>
      </c>
      <c r="AF97" s="15">
        <f t="shared" si="41"/>
        <v>0.5</v>
      </c>
      <c r="AG97" s="8">
        <f t="shared" si="42"/>
        <v>3868.1540000000005</v>
      </c>
      <c r="AH97" s="106">
        <f t="shared" si="43"/>
        <v>-7736.3079999999991</v>
      </c>
      <c r="AI97" s="14">
        <f t="shared" si="44"/>
        <v>0.33333333333333337</v>
      </c>
      <c r="AJ97" s="15">
        <v>2</v>
      </c>
      <c r="AK97" s="8">
        <f t="shared" si="51"/>
        <v>15472.616000000002</v>
      </c>
      <c r="AL97" s="106">
        <f t="shared" si="45"/>
        <v>3868.1540000000023</v>
      </c>
      <c r="AM97" s="14">
        <f t="shared" si="46"/>
        <v>1.3333333333333335</v>
      </c>
    </row>
    <row r="98" spans="2:39" s="119" customFormat="1" ht="31.5">
      <c r="B98" s="6">
        <v>93</v>
      </c>
      <c r="C98" s="118" t="s">
        <v>142</v>
      </c>
      <c r="D98" s="118"/>
      <c r="E98" s="12" t="s">
        <v>220</v>
      </c>
      <c r="F98" s="12" t="s">
        <v>379</v>
      </c>
      <c r="G98" s="16"/>
      <c r="H98" s="131" t="s">
        <v>981</v>
      </c>
      <c r="I98" s="102">
        <v>367.8</v>
      </c>
      <c r="J98" s="14">
        <f t="shared" si="47"/>
        <v>4421.0399945622621</v>
      </c>
      <c r="K98" s="14">
        <v>1626058.51</v>
      </c>
      <c r="L98" s="15">
        <v>1</v>
      </c>
      <c r="M98" s="103">
        <f t="shared" si="26"/>
        <v>1.5</v>
      </c>
      <c r="N98" s="15">
        <v>12</v>
      </c>
      <c r="O98" s="8">
        <f t="shared" si="27"/>
        <v>24390.877649999999</v>
      </c>
      <c r="P98" s="15">
        <f t="shared" si="48"/>
        <v>1.5</v>
      </c>
      <c r="Q98" s="8">
        <f t="shared" si="28"/>
        <v>24390.877649999999</v>
      </c>
      <c r="R98" s="104">
        <f t="shared" si="29"/>
        <v>0</v>
      </c>
      <c r="S98" s="105">
        <f t="shared" si="30"/>
        <v>1</v>
      </c>
      <c r="T98" s="15">
        <f t="shared" si="31"/>
        <v>1.5</v>
      </c>
      <c r="U98" s="8">
        <f t="shared" si="32"/>
        <v>24390.877649999999</v>
      </c>
      <c r="V98" s="106">
        <f t="shared" si="33"/>
        <v>0</v>
      </c>
      <c r="W98" s="14">
        <f t="shared" si="34"/>
        <v>1</v>
      </c>
      <c r="X98" s="15">
        <f t="shared" si="35"/>
        <v>0.5</v>
      </c>
      <c r="Y98" s="8">
        <f t="shared" si="36"/>
        <v>8130.292550000001</v>
      </c>
      <c r="Z98" s="106">
        <f t="shared" si="49"/>
        <v>-16260.585099999997</v>
      </c>
      <c r="AA98" s="14">
        <f t="shared" si="50"/>
        <v>0.33333333333333337</v>
      </c>
      <c r="AB98" s="15">
        <f t="shared" si="37"/>
        <v>0.5</v>
      </c>
      <c r="AC98" s="8">
        <f t="shared" si="38"/>
        <v>8130.292550000001</v>
      </c>
      <c r="AD98" s="106">
        <f t="shared" si="39"/>
        <v>-16260.585099999997</v>
      </c>
      <c r="AE98" s="14">
        <f t="shared" si="40"/>
        <v>0.33333333333333337</v>
      </c>
      <c r="AF98" s="15">
        <f t="shared" si="41"/>
        <v>0.5</v>
      </c>
      <c r="AG98" s="8">
        <f t="shared" si="42"/>
        <v>8130.292550000001</v>
      </c>
      <c r="AH98" s="106">
        <f t="shared" si="43"/>
        <v>-16260.585099999997</v>
      </c>
      <c r="AI98" s="14">
        <f t="shared" si="44"/>
        <v>0.33333333333333337</v>
      </c>
      <c r="AJ98" s="15">
        <v>2</v>
      </c>
      <c r="AK98" s="8">
        <f t="shared" si="51"/>
        <v>32521.170200000004</v>
      </c>
      <c r="AL98" s="106">
        <f t="shared" si="45"/>
        <v>8130.2925500000056</v>
      </c>
      <c r="AM98" s="14">
        <f t="shared" si="46"/>
        <v>1.3333333333333335</v>
      </c>
    </row>
    <row r="99" spans="2:39" ht="47.25">
      <c r="B99" s="6">
        <v>94</v>
      </c>
      <c r="C99" s="111" t="s">
        <v>246</v>
      </c>
      <c r="D99" s="111"/>
      <c r="E99" s="10" t="s">
        <v>248</v>
      </c>
      <c r="F99" s="12" t="s">
        <v>97</v>
      </c>
      <c r="G99" s="16" t="s">
        <v>1317</v>
      </c>
      <c r="H99" s="131" t="s">
        <v>981</v>
      </c>
      <c r="I99" s="102">
        <v>2380</v>
      </c>
      <c r="J99" s="14">
        <f t="shared" si="47"/>
        <v>5561.17</v>
      </c>
      <c r="K99" s="14">
        <v>13235584.6</v>
      </c>
      <c r="L99" s="15">
        <v>1</v>
      </c>
      <c r="M99" s="103">
        <f t="shared" si="26"/>
        <v>1.5</v>
      </c>
      <c r="N99" s="15">
        <v>12</v>
      </c>
      <c r="O99" s="8">
        <f t="shared" si="27"/>
        <v>198533.769</v>
      </c>
      <c r="P99" s="15">
        <f t="shared" si="48"/>
        <v>1.5</v>
      </c>
      <c r="Q99" s="8">
        <f t="shared" si="28"/>
        <v>198533.769</v>
      </c>
      <c r="R99" s="104">
        <f t="shared" si="29"/>
        <v>0</v>
      </c>
      <c r="S99" s="105">
        <f t="shared" si="30"/>
        <v>1</v>
      </c>
      <c r="T99" s="15">
        <f t="shared" si="31"/>
        <v>1.5</v>
      </c>
      <c r="U99" s="8">
        <f t="shared" si="32"/>
        <v>198533.769</v>
      </c>
      <c r="V99" s="106">
        <f t="shared" si="33"/>
        <v>0</v>
      </c>
      <c r="W99" s="14">
        <f t="shared" si="34"/>
        <v>1</v>
      </c>
      <c r="X99" s="15">
        <f t="shared" si="35"/>
        <v>1.5</v>
      </c>
      <c r="Y99" s="8">
        <f t="shared" si="36"/>
        <v>198533.769</v>
      </c>
      <c r="Z99" s="106">
        <f t="shared" si="49"/>
        <v>0</v>
      </c>
      <c r="AA99" s="14">
        <f t="shared" si="50"/>
        <v>1</v>
      </c>
      <c r="AB99" s="15">
        <f t="shared" si="37"/>
        <v>1.5</v>
      </c>
      <c r="AC99" s="8">
        <f t="shared" si="38"/>
        <v>198533.769</v>
      </c>
      <c r="AD99" s="106">
        <f t="shared" si="39"/>
        <v>0</v>
      </c>
      <c r="AE99" s="14">
        <f t="shared" si="40"/>
        <v>1</v>
      </c>
      <c r="AF99" s="15">
        <f t="shared" si="41"/>
        <v>0.5</v>
      </c>
      <c r="AG99" s="8">
        <f t="shared" si="42"/>
        <v>66177.922999999995</v>
      </c>
      <c r="AH99" s="106">
        <f t="shared" si="43"/>
        <v>-132355.84600000002</v>
      </c>
      <c r="AI99" s="14">
        <f t="shared" si="44"/>
        <v>0.33333333333333331</v>
      </c>
      <c r="AJ99" s="15">
        <v>2</v>
      </c>
      <c r="AK99" s="8">
        <f t="shared" si="51"/>
        <v>264711.69199999998</v>
      </c>
      <c r="AL99" s="106">
        <f t="shared" si="45"/>
        <v>66177.922999999981</v>
      </c>
      <c r="AM99" s="14">
        <f t="shared" si="46"/>
        <v>1.3333333333333333</v>
      </c>
    </row>
    <row r="100" spans="2:39">
      <c r="B100" s="6">
        <v>95</v>
      </c>
      <c r="C100" s="111" t="s">
        <v>247</v>
      </c>
      <c r="D100" s="111"/>
      <c r="E100" s="10" t="s">
        <v>249</v>
      </c>
      <c r="F100" s="131" t="s">
        <v>44</v>
      </c>
      <c r="G100" s="16"/>
      <c r="H100" s="131" t="s">
        <v>1287</v>
      </c>
      <c r="I100" s="102">
        <v>477.1</v>
      </c>
      <c r="J100" s="14">
        <f t="shared" si="47"/>
        <v>3727.17000628799</v>
      </c>
      <c r="K100" s="14">
        <v>1778232.81</v>
      </c>
      <c r="L100" s="15">
        <v>1</v>
      </c>
      <c r="M100" s="103">
        <f t="shared" si="26"/>
        <v>1.5</v>
      </c>
      <c r="N100" s="15">
        <v>12</v>
      </c>
      <c r="O100" s="8">
        <f t="shared" si="27"/>
        <v>26673.492149999995</v>
      </c>
      <c r="P100" s="15">
        <f t="shared" si="48"/>
        <v>1.5</v>
      </c>
      <c r="Q100" s="8">
        <f t="shared" si="28"/>
        <v>26673.492149999995</v>
      </c>
      <c r="R100" s="104">
        <f t="shared" si="29"/>
        <v>0</v>
      </c>
      <c r="S100" s="105">
        <f t="shared" si="30"/>
        <v>1</v>
      </c>
      <c r="T100" s="15">
        <f t="shared" si="31"/>
        <v>1.5</v>
      </c>
      <c r="U100" s="8">
        <f t="shared" si="32"/>
        <v>26673.492149999995</v>
      </c>
      <c r="V100" s="106">
        <f t="shared" si="33"/>
        <v>0</v>
      </c>
      <c r="W100" s="14">
        <f t="shared" si="34"/>
        <v>1</v>
      </c>
      <c r="X100" s="15">
        <f t="shared" si="35"/>
        <v>0.5</v>
      </c>
      <c r="Y100" s="8">
        <f t="shared" si="36"/>
        <v>8891.1640500000012</v>
      </c>
      <c r="Z100" s="106">
        <f t="shared" si="49"/>
        <v>-17782.328099999992</v>
      </c>
      <c r="AA100" s="14">
        <f t="shared" si="50"/>
        <v>0.33333333333333343</v>
      </c>
      <c r="AB100" s="15">
        <f t="shared" si="37"/>
        <v>0.5</v>
      </c>
      <c r="AC100" s="8">
        <f t="shared" si="38"/>
        <v>8891.1640500000012</v>
      </c>
      <c r="AD100" s="106">
        <f t="shared" si="39"/>
        <v>-17782.328099999992</v>
      </c>
      <c r="AE100" s="14">
        <f t="shared" si="40"/>
        <v>0.33333333333333343</v>
      </c>
      <c r="AF100" s="15">
        <f t="shared" si="41"/>
        <v>0.5</v>
      </c>
      <c r="AG100" s="8">
        <f t="shared" si="42"/>
        <v>8891.1640500000012</v>
      </c>
      <c r="AH100" s="106">
        <f t="shared" si="43"/>
        <v>-17782.328099999992</v>
      </c>
      <c r="AI100" s="14">
        <f t="shared" si="44"/>
        <v>0.33333333333333343</v>
      </c>
      <c r="AJ100" s="15">
        <v>2</v>
      </c>
      <c r="AK100" s="8">
        <f t="shared" si="51"/>
        <v>35564.656200000005</v>
      </c>
      <c r="AL100" s="106">
        <f t="shared" si="45"/>
        <v>8891.1640500000103</v>
      </c>
      <c r="AM100" s="14">
        <f t="shared" si="46"/>
        <v>1.3333333333333337</v>
      </c>
    </row>
    <row r="101" spans="2:39" s="4" customFormat="1" ht="31.5">
      <c r="B101" s="6">
        <v>96</v>
      </c>
      <c r="C101" s="111" t="s">
        <v>250</v>
      </c>
      <c r="D101" s="111"/>
      <c r="E101" s="111" t="s">
        <v>375</v>
      </c>
      <c r="F101" s="101" t="s">
        <v>145</v>
      </c>
      <c r="G101" s="120"/>
      <c r="H101" s="131" t="s">
        <v>1288</v>
      </c>
      <c r="I101" s="102">
        <v>1348.4</v>
      </c>
      <c r="J101" s="14">
        <f t="shared" si="47"/>
        <v>23600.370001483239</v>
      </c>
      <c r="K101" s="14">
        <v>31822738.91</v>
      </c>
      <c r="L101" s="15">
        <v>1</v>
      </c>
      <c r="M101" s="103">
        <f t="shared" si="26"/>
        <v>1.5</v>
      </c>
      <c r="N101" s="15">
        <v>12</v>
      </c>
      <c r="O101" s="8">
        <f t="shared" si="27"/>
        <v>477341.08364999999</v>
      </c>
      <c r="P101" s="15">
        <f t="shared" si="48"/>
        <v>1.5</v>
      </c>
      <c r="Q101" s="8">
        <f t="shared" si="28"/>
        <v>477341.08364999999</v>
      </c>
      <c r="R101" s="104">
        <f t="shared" si="29"/>
        <v>0</v>
      </c>
      <c r="S101" s="105">
        <f t="shared" si="30"/>
        <v>1</v>
      </c>
      <c r="T101" s="15">
        <f t="shared" si="31"/>
        <v>1.5</v>
      </c>
      <c r="U101" s="8">
        <f t="shared" si="32"/>
        <v>477341.08364999999</v>
      </c>
      <c r="V101" s="106">
        <f t="shared" si="33"/>
        <v>0</v>
      </c>
      <c r="W101" s="14">
        <f t="shared" si="34"/>
        <v>1</v>
      </c>
      <c r="X101" s="15">
        <f t="shared" si="35"/>
        <v>1.5</v>
      </c>
      <c r="Y101" s="8">
        <f t="shared" si="36"/>
        <v>477341.08364999999</v>
      </c>
      <c r="Z101" s="106">
        <f t="shared" si="49"/>
        <v>0</v>
      </c>
      <c r="AA101" s="14">
        <f t="shared" si="50"/>
        <v>1</v>
      </c>
      <c r="AB101" s="15">
        <f t="shared" si="37"/>
        <v>1.5</v>
      </c>
      <c r="AC101" s="8">
        <f t="shared" si="38"/>
        <v>477341.08364999999</v>
      </c>
      <c r="AD101" s="106">
        <f t="shared" si="39"/>
        <v>0</v>
      </c>
      <c r="AE101" s="14">
        <f t="shared" si="40"/>
        <v>1</v>
      </c>
      <c r="AF101" s="15">
        <f t="shared" si="41"/>
        <v>0.5</v>
      </c>
      <c r="AG101" s="8">
        <f t="shared" si="42"/>
        <v>159113.69455000001</v>
      </c>
      <c r="AH101" s="106">
        <f t="shared" si="43"/>
        <v>-318227.38909999997</v>
      </c>
      <c r="AI101" s="14">
        <f t="shared" si="44"/>
        <v>0.33333333333333337</v>
      </c>
      <c r="AJ101" s="15">
        <v>2</v>
      </c>
      <c r="AK101" s="8">
        <f t="shared" si="51"/>
        <v>636454.77820000006</v>
      </c>
      <c r="AL101" s="106">
        <f t="shared" si="45"/>
        <v>159113.69455000007</v>
      </c>
      <c r="AM101" s="14">
        <f t="shared" si="46"/>
        <v>1.3333333333333335</v>
      </c>
    </row>
    <row r="102" spans="2:39" s="4" customFormat="1" ht="31.5">
      <c r="B102" s="6">
        <v>97</v>
      </c>
      <c r="C102" s="111" t="s">
        <v>251</v>
      </c>
      <c r="D102" s="111"/>
      <c r="E102" s="10" t="s">
        <v>376</v>
      </c>
      <c r="F102" s="131" t="s">
        <v>138</v>
      </c>
      <c r="G102" s="16"/>
      <c r="H102" s="131" t="s">
        <v>1289</v>
      </c>
      <c r="I102" s="102">
        <v>352.2</v>
      </c>
      <c r="J102" s="14">
        <f t="shared" si="47"/>
        <v>5995.1500000000005</v>
      </c>
      <c r="K102" s="14">
        <v>2111491.83</v>
      </c>
      <c r="L102" s="15">
        <v>1</v>
      </c>
      <c r="M102" s="103">
        <f t="shared" si="26"/>
        <v>1.5</v>
      </c>
      <c r="N102" s="15">
        <v>12</v>
      </c>
      <c r="O102" s="8">
        <f t="shared" si="27"/>
        <v>31672.37745</v>
      </c>
      <c r="P102" s="15">
        <f t="shared" si="48"/>
        <v>1.5</v>
      </c>
      <c r="Q102" s="8">
        <f t="shared" si="28"/>
        <v>31672.37745</v>
      </c>
      <c r="R102" s="104">
        <f t="shared" si="29"/>
        <v>0</v>
      </c>
      <c r="S102" s="105">
        <f t="shared" si="30"/>
        <v>1</v>
      </c>
      <c r="T102" s="15">
        <f t="shared" si="31"/>
        <v>1.5</v>
      </c>
      <c r="U102" s="8">
        <f t="shared" si="32"/>
        <v>31672.37745</v>
      </c>
      <c r="V102" s="106">
        <f t="shared" si="33"/>
        <v>0</v>
      </c>
      <c r="W102" s="14">
        <f t="shared" si="34"/>
        <v>1</v>
      </c>
      <c r="X102" s="15">
        <f t="shared" si="35"/>
        <v>0.5</v>
      </c>
      <c r="Y102" s="8">
        <f t="shared" si="36"/>
        <v>10557.459150000001</v>
      </c>
      <c r="Z102" s="106">
        <f t="shared" si="49"/>
        <v>-21114.918299999998</v>
      </c>
      <c r="AA102" s="14">
        <f t="shared" si="50"/>
        <v>0.33333333333333337</v>
      </c>
      <c r="AB102" s="15">
        <f t="shared" si="37"/>
        <v>0.5</v>
      </c>
      <c r="AC102" s="8">
        <f t="shared" si="38"/>
        <v>10557.459150000001</v>
      </c>
      <c r="AD102" s="106">
        <f t="shared" si="39"/>
        <v>-21114.918299999998</v>
      </c>
      <c r="AE102" s="14">
        <f t="shared" si="40"/>
        <v>0.33333333333333337</v>
      </c>
      <c r="AF102" s="15">
        <f t="shared" si="41"/>
        <v>0.5</v>
      </c>
      <c r="AG102" s="8">
        <f t="shared" si="42"/>
        <v>10557.459150000001</v>
      </c>
      <c r="AH102" s="106">
        <f t="shared" si="43"/>
        <v>-21114.918299999998</v>
      </c>
      <c r="AI102" s="14">
        <f t="shared" si="44"/>
        <v>0.33333333333333337</v>
      </c>
      <c r="AJ102" s="15">
        <v>2</v>
      </c>
      <c r="AK102" s="8">
        <f t="shared" si="51"/>
        <v>42229.836600000002</v>
      </c>
      <c r="AL102" s="106">
        <f t="shared" si="45"/>
        <v>10557.459150000002</v>
      </c>
      <c r="AM102" s="14">
        <f t="shared" si="46"/>
        <v>1.3333333333333335</v>
      </c>
    </row>
    <row r="103" spans="2:39" s="119" customFormat="1" ht="31.5">
      <c r="B103" s="6">
        <v>98</v>
      </c>
      <c r="C103" s="111" t="s">
        <v>252</v>
      </c>
      <c r="D103" s="111"/>
      <c r="E103" s="111" t="s">
        <v>254</v>
      </c>
      <c r="F103" s="101" t="s">
        <v>138</v>
      </c>
      <c r="G103" s="120"/>
      <c r="H103" s="131" t="s">
        <v>1289</v>
      </c>
      <c r="I103" s="102">
        <v>320.39999999999998</v>
      </c>
      <c r="J103" s="14">
        <f t="shared" si="47"/>
        <v>5999.1500000000005</v>
      </c>
      <c r="K103" s="14">
        <v>1922127.66</v>
      </c>
      <c r="L103" s="15">
        <v>1</v>
      </c>
      <c r="M103" s="103">
        <f t="shared" si="26"/>
        <v>1.5</v>
      </c>
      <c r="N103" s="15">
        <v>12</v>
      </c>
      <c r="O103" s="8">
        <f t="shared" si="27"/>
        <v>28831.914899999992</v>
      </c>
      <c r="P103" s="15">
        <f t="shared" si="48"/>
        <v>1.5</v>
      </c>
      <c r="Q103" s="8">
        <f t="shared" si="28"/>
        <v>28831.914899999992</v>
      </c>
      <c r="R103" s="104">
        <f t="shared" si="29"/>
        <v>0</v>
      </c>
      <c r="S103" s="105">
        <f t="shared" si="30"/>
        <v>1</v>
      </c>
      <c r="T103" s="15">
        <f t="shared" si="31"/>
        <v>1.5</v>
      </c>
      <c r="U103" s="8">
        <f t="shared" si="32"/>
        <v>28831.914899999992</v>
      </c>
      <c r="V103" s="106">
        <f t="shared" si="33"/>
        <v>0</v>
      </c>
      <c r="W103" s="14">
        <f t="shared" si="34"/>
        <v>1</v>
      </c>
      <c r="X103" s="15">
        <f t="shared" si="35"/>
        <v>0.5</v>
      </c>
      <c r="Y103" s="8">
        <f t="shared" si="36"/>
        <v>9610.6383000000005</v>
      </c>
      <c r="Z103" s="106">
        <f t="shared" si="49"/>
        <v>-19221.27659999999</v>
      </c>
      <c r="AA103" s="14">
        <f t="shared" si="50"/>
        <v>0.33333333333333343</v>
      </c>
      <c r="AB103" s="15">
        <f t="shared" si="37"/>
        <v>0.5</v>
      </c>
      <c r="AC103" s="8">
        <f t="shared" si="38"/>
        <v>9610.6383000000005</v>
      </c>
      <c r="AD103" s="106">
        <f t="shared" si="39"/>
        <v>-19221.27659999999</v>
      </c>
      <c r="AE103" s="14">
        <f t="shared" si="40"/>
        <v>0.33333333333333343</v>
      </c>
      <c r="AF103" s="15">
        <f t="shared" si="41"/>
        <v>0.5</v>
      </c>
      <c r="AG103" s="8">
        <f t="shared" si="42"/>
        <v>9610.6383000000005</v>
      </c>
      <c r="AH103" s="106">
        <f t="shared" si="43"/>
        <v>-19221.27659999999</v>
      </c>
      <c r="AI103" s="14">
        <f t="shared" si="44"/>
        <v>0.33333333333333343</v>
      </c>
      <c r="AJ103" s="15">
        <v>2</v>
      </c>
      <c r="AK103" s="8">
        <f t="shared" si="51"/>
        <v>38442.553200000002</v>
      </c>
      <c r="AL103" s="106">
        <f t="shared" si="45"/>
        <v>9610.6383000000096</v>
      </c>
      <c r="AM103" s="14">
        <f t="shared" si="46"/>
        <v>1.3333333333333337</v>
      </c>
    </row>
    <row r="104" spans="2:39" s="4" customFormat="1">
      <c r="B104" s="6">
        <v>99</v>
      </c>
      <c r="C104" s="111" t="s">
        <v>272</v>
      </c>
      <c r="D104" s="111"/>
      <c r="E104" s="10" t="s">
        <v>377</v>
      </c>
      <c r="F104" s="131" t="s">
        <v>73</v>
      </c>
      <c r="G104" s="16"/>
      <c r="H104" s="131" t="s">
        <v>983</v>
      </c>
      <c r="I104" s="102">
        <v>125.4</v>
      </c>
      <c r="J104" s="14">
        <f t="shared" si="47"/>
        <v>7045.8200159489625</v>
      </c>
      <c r="K104" s="14">
        <v>883545.83</v>
      </c>
      <c r="L104" s="15">
        <v>1</v>
      </c>
      <c r="M104" s="103">
        <f t="shared" si="26"/>
        <v>1.5</v>
      </c>
      <c r="N104" s="15">
        <v>12</v>
      </c>
      <c r="O104" s="8">
        <f t="shared" si="27"/>
        <v>13253.187449999999</v>
      </c>
      <c r="P104" s="15">
        <f t="shared" si="48"/>
        <v>1.5</v>
      </c>
      <c r="Q104" s="8">
        <f t="shared" si="28"/>
        <v>13253.187449999999</v>
      </c>
      <c r="R104" s="104">
        <f t="shared" si="29"/>
        <v>0</v>
      </c>
      <c r="S104" s="105">
        <f t="shared" si="30"/>
        <v>1</v>
      </c>
      <c r="T104" s="15">
        <f t="shared" si="31"/>
        <v>0.5</v>
      </c>
      <c r="U104" s="8">
        <f t="shared" si="32"/>
        <v>4417.7291500000001</v>
      </c>
      <c r="V104" s="106">
        <f t="shared" si="33"/>
        <v>-8835.4582999999984</v>
      </c>
      <c r="W104" s="14">
        <f t="shared" si="34"/>
        <v>0.33333333333333337</v>
      </c>
      <c r="X104" s="15">
        <f t="shared" si="35"/>
        <v>0.5</v>
      </c>
      <c r="Y104" s="8">
        <f t="shared" si="36"/>
        <v>4417.7291500000001</v>
      </c>
      <c r="Z104" s="106">
        <f t="shared" si="49"/>
        <v>-8835.4582999999984</v>
      </c>
      <c r="AA104" s="14">
        <f t="shared" si="50"/>
        <v>0.33333333333333337</v>
      </c>
      <c r="AB104" s="15">
        <f t="shared" si="37"/>
        <v>0.5</v>
      </c>
      <c r="AC104" s="8">
        <f t="shared" si="38"/>
        <v>4417.7291500000001</v>
      </c>
      <c r="AD104" s="106">
        <f t="shared" si="39"/>
        <v>-8835.4582999999984</v>
      </c>
      <c r="AE104" s="14">
        <f t="shared" si="40"/>
        <v>0.33333333333333337</v>
      </c>
      <c r="AF104" s="15">
        <f t="shared" si="41"/>
        <v>0.5</v>
      </c>
      <c r="AG104" s="8">
        <f t="shared" si="42"/>
        <v>4417.7291500000001</v>
      </c>
      <c r="AH104" s="106">
        <f t="shared" si="43"/>
        <v>-8835.4582999999984</v>
      </c>
      <c r="AI104" s="14">
        <f t="shared" si="44"/>
        <v>0.33333333333333337</v>
      </c>
      <c r="AJ104" s="15">
        <v>2</v>
      </c>
      <c r="AK104" s="8">
        <f t="shared" si="51"/>
        <v>17670.9166</v>
      </c>
      <c r="AL104" s="106">
        <f t="shared" si="45"/>
        <v>4417.729150000001</v>
      </c>
      <c r="AM104" s="14">
        <f t="shared" si="46"/>
        <v>1.3333333333333335</v>
      </c>
    </row>
    <row r="105" spans="2:39" s="119" customFormat="1" ht="31.5">
      <c r="B105" s="6">
        <v>100</v>
      </c>
      <c r="C105" s="111" t="s">
        <v>253</v>
      </c>
      <c r="D105" s="111"/>
      <c r="E105" s="10" t="s">
        <v>255</v>
      </c>
      <c r="F105" s="131" t="s">
        <v>138</v>
      </c>
      <c r="G105" s="16"/>
      <c r="H105" s="131" t="s">
        <v>1320</v>
      </c>
      <c r="I105" s="102">
        <v>874.2</v>
      </c>
      <c r="J105" s="14">
        <f t="shared" si="47"/>
        <v>11166.569995424388</v>
      </c>
      <c r="K105" s="14">
        <v>9761815.4900000002</v>
      </c>
      <c r="L105" s="15">
        <v>1</v>
      </c>
      <c r="M105" s="103">
        <f t="shared" si="26"/>
        <v>1.5</v>
      </c>
      <c r="N105" s="15">
        <v>12</v>
      </c>
      <c r="O105" s="8">
        <f t="shared" si="27"/>
        <v>146427.23235000001</v>
      </c>
      <c r="P105" s="15">
        <f t="shared" si="48"/>
        <v>1.5</v>
      </c>
      <c r="Q105" s="8">
        <f t="shared" si="28"/>
        <v>146427.23235000001</v>
      </c>
      <c r="R105" s="104">
        <f t="shared" si="29"/>
        <v>0</v>
      </c>
      <c r="S105" s="105">
        <f t="shared" si="30"/>
        <v>1</v>
      </c>
      <c r="T105" s="15">
        <f t="shared" si="31"/>
        <v>1.5</v>
      </c>
      <c r="U105" s="8">
        <f t="shared" si="32"/>
        <v>146427.23235000001</v>
      </c>
      <c r="V105" s="106">
        <f t="shared" si="33"/>
        <v>0</v>
      </c>
      <c r="W105" s="14">
        <f t="shared" si="34"/>
        <v>1</v>
      </c>
      <c r="X105" s="15">
        <f t="shared" si="35"/>
        <v>1.5</v>
      </c>
      <c r="Y105" s="8">
        <f t="shared" si="36"/>
        <v>146427.23235000001</v>
      </c>
      <c r="Z105" s="106">
        <f t="shared" si="49"/>
        <v>0</v>
      </c>
      <c r="AA105" s="14">
        <f t="shared" si="50"/>
        <v>1</v>
      </c>
      <c r="AB105" s="15">
        <f t="shared" si="37"/>
        <v>0.5</v>
      </c>
      <c r="AC105" s="8">
        <f t="shared" si="38"/>
        <v>48809.077450000004</v>
      </c>
      <c r="AD105" s="106">
        <f t="shared" si="39"/>
        <v>-97618.154899999994</v>
      </c>
      <c r="AE105" s="14">
        <f t="shared" si="40"/>
        <v>0.33333333333333337</v>
      </c>
      <c r="AF105" s="15">
        <f t="shared" si="41"/>
        <v>0.5</v>
      </c>
      <c r="AG105" s="8">
        <f t="shared" si="42"/>
        <v>48809.077450000004</v>
      </c>
      <c r="AH105" s="106">
        <f t="shared" si="43"/>
        <v>-97618.154899999994</v>
      </c>
      <c r="AI105" s="14">
        <f t="shared" si="44"/>
        <v>0.33333333333333337</v>
      </c>
      <c r="AJ105" s="15">
        <v>2</v>
      </c>
      <c r="AK105" s="8">
        <f t="shared" si="51"/>
        <v>195236.30980000002</v>
      </c>
      <c r="AL105" s="106">
        <f t="shared" si="45"/>
        <v>48809.077450000012</v>
      </c>
      <c r="AM105" s="14">
        <f t="shared" si="46"/>
        <v>1.3333333333333335</v>
      </c>
    </row>
    <row r="106" spans="2:39" s="4" customFormat="1">
      <c r="B106" s="132">
        <v>101</v>
      </c>
      <c r="C106" s="133" t="s">
        <v>262</v>
      </c>
      <c r="D106" s="133"/>
      <c r="E106" s="133" t="s">
        <v>263</v>
      </c>
      <c r="F106" s="101" t="s">
        <v>415</v>
      </c>
      <c r="G106" s="120" t="s">
        <v>414</v>
      </c>
      <c r="H106" s="120" t="s">
        <v>976</v>
      </c>
      <c r="I106" s="102">
        <v>708.3</v>
      </c>
      <c r="J106" s="14">
        <f t="shared" si="47"/>
        <v>4575.7900042354941</v>
      </c>
      <c r="K106" s="14">
        <v>3241032.06</v>
      </c>
      <c r="L106" s="15">
        <v>1</v>
      </c>
      <c r="M106" s="103">
        <f t="shared" si="26"/>
        <v>1.5</v>
      </c>
      <c r="N106" s="15">
        <v>12</v>
      </c>
      <c r="O106" s="8">
        <f t="shared" si="27"/>
        <v>48615.480900000002</v>
      </c>
      <c r="P106" s="15">
        <f t="shared" si="48"/>
        <v>1.5</v>
      </c>
      <c r="Q106" s="8">
        <f t="shared" si="28"/>
        <v>48615.480900000002</v>
      </c>
      <c r="R106" s="104">
        <f t="shared" si="29"/>
        <v>0</v>
      </c>
      <c r="S106" s="105">
        <f t="shared" si="30"/>
        <v>1</v>
      </c>
      <c r="T106" s="15">
        <f t="shared" si="31"/>
        <v>1.5</v>
      </c>
      <c r="U106" s="8">
        <f t="shared" si="32"/>
        <v>48615.480900000002</v>
      </c>
      <c r="V106" s="106">
        <f t="shared" si="33"/>
        <v>0</v>
      </c>
      <c r="W106" s="14">
        <f t="shared" si="34"/>
        <v>1</v>
      </c>
      <c r="X106" s="15">
        <f t="shared" si="35"/>
        <v>0.5</v>
      </c>
      <c r="Y106" s="8">
        <f t="shared" si="36"/>
        <v>16205.160300000001</v>
      </c>
      <c r="Z106" s="106">
        <f t="shared" si="49"/>
        <v>-32410.320599999999</v>
      </c>
      <c r="AA106" s="14">
        <f t="shared" si="50"/>
        <v>0.33333333333333337</v>
      </c>
      <c r="AB106" s="15">
        <f t="shared" si="37"/>
        <v>0.5</v>
      </c>
      <c r="AC106" s="8">
        <f t="shared" si="38"/>
        <v>16205.160300000001</v>
      </c>
      <c r="AD106" s="106">
        <f t="shared" si="39"/>
        <v>-32410.320599999999</v>
      </c>
      <c r="AE106" s="14">
        <f t="shared" si="40"/>
        <v>0.33333333333333337</v>
      </c>
      <c r="AF106" s="15">
        <f t="shared" si="41"/>
        <v>0.5</v>
      </c>
      <c r="AG106" s="8">
        <f t="shared" si="42"/>
        <v>16205.160300000001</v>
      </c>
      <c r="AH106" s="106">
        <f t="shared" si="43"/>
        <v>-32410.320599999999</v>
      </c>
      <c r="AI106" s="14">
        <f t="shared" si="44"/>
        <v>0.33333333333333337</v>
      </c>
      <c r="AJ106" s="15">
        <v>2</v>
      </c>
      <c r="AK106" s="8">
        <f t="shared" si="51"/>
        <v>64820.641200000005</v>
      </c>
      <c r="AL106" s="106">
        <f t="shared" si="45"/>
        <v>16205.160300000003</v>
      </c>
      <c r="AM106" s="14">
        <f t="shared" si="46"/>
        <v>1.3333333333333335</v>
      </c>
    </row>
    <row r="107" spans="2:39" s="4" customFormat="1">
      <c r="B107" s="6">
        <v>102</v>
      </c>
      <c r="C107" s="111" t="s">
        <v>264</v>
      </c>
      <c r="D107" s="111"/>
      <c r="E107" s="111" t="s">
        <v>265</v>
      </c>
      <c r="F107" s="101" t="s">
        <v>415</v>
      </c>
      <c r="G107" s="120" t="s">
        <v>414</v>
      </c>
      <c r="H107" s="120" t="s">
        <v>976</v>
      </c>
      <c r="I107" s="102">
        <v>516.70000000000005</v>
      </c>
      <c r="J107" s="14">
        <f t="shared" si="47"/>
        <v>4575.2800077414358</v>
      </c>
      <c r="K107" s="14">
        <v>2364047.1800000002</v>
      </c>
      <c r="L107" s="15">
        <v>1</v>
      </c>
      <c r="M107" s="103">
        <f t="shared" si="26"/>
        <v>1.5</v>
      </c>
      <c r="N107" s="15">
        <v>12</v>
      </c>
      <c r="O107" s="8">
        <f t="shared" si="27"/>
        <v>35460.707699999999</v>
      </c>
      <c r="P107" s="15">
        <f t="shared" si="48"/>
        <v>1.5</v>
      </c>
      <c r="Q107" s="8">
        <f t="shared" si="28"/>
        <v>35460.707699999999</v>
      </c>
      <c r="R107" s="104">
        <f t="shared" si="29"/>
        <v>0</v>
      </c>
      <c r="S107" s="105">
        <f t="shared" si="30"/>
        <v>1</v>
      </c>
      <c r="T107" s="15">
        <f t="shared" si="31"/>
        <v>1.5</v>
      </c>
      <c r="U107" s="8">
        <f t="shared" si="32"/>
        <v>35460.707699999999</v>
      </c>
      <c r="V107" s="106">
        <f t="shared" si="33"/>
        <v>0</v>
      </c>
      <c r="W107" s="14">
        <f t="shared" si="34"/>
        <v>1</v>
      </c>
      <c r="X107" s="15">
        <f t="shared" si="35"/>
        <v>0.5</v>
      </c>
      <c r="Y107" s="8">
        <f t="shared" si="36"/>
        <v>11820.235900000001</v>
      </c>
      <c r="Z107" s="106">
        <f t="shared" si="49"/>
        <v>-23640.471799999999</v>
      </c>
      <c r="AA107" s="14">
        <f t="shared" si="50"/>
        <v>0.33333333333333337</v>
      </c>
      <c r="AB107" s="15">
        <f t="shared" si="37"/>
        <v>0.5</v>
      </c>
      <c r="AC107" s="8">
        <f t="shared" si="38"/>
        <v>11820.235900000001</v>
      </c>
      <c r="AD107" s="106">
        <f t="shared" si="39"/>
        <v>-23640.471799999999</v>
      </c>
      <c r="AE107" s="14">
        <f t="shared" si="40"/>
        <v>0.33333333333333337</v>
      </c>
      <c r="AF107" s="15">
        <f t="shared" si="41"/>
        <v>0.5</v>
      </c>
      <c r="AG107" s="8">
        <f t="shared" si="42"/>
        <v>11820.235900000001</v>
      </c>
      <c r="AH107" s="106">
        <f t="shared" si="43"/>
        <v>-23640.471799999999</v>
      </c>
      <c r="AI107" s="14">
        <f t="shared" si="44"/>
        <v>0.33333333333333337</v>
      </c>
      <c r="AJ107" s="15">
        <v>2</v>
      </c>
      <c r="AK107" s="8">
        <f t="shared" si="51"/>
        <v>47280.943600000006</v>
      </c>
      <c r="AL107" s="106">
        <f t="shared" si="45"/>
        <v>11820.235900000007</v>
      </c>
      <c r="AM107" s="14">
        <f t="shared" si="46"/>
        <v>1.3333333333333335</v>
      </c>
    </row>
    <row r="108" spans="2:39" s="119" customFormat="1">
      <c r="B108" s="6">
        <v>103</v>
      </c>
      <c r="C108" s="111" t="s">
        <v>144</v>
      </c>
      <c r="D108" s="111"/>
      <c r="E108" s="10" t="s">
        <v>221</v>
      </c>
      <c r="F108" s="12" t="s">
        <v>143</v>
      </c>
      <c r="G108" s="16"/>
      <c r="H108" s="16" t="s">
        <v>979</v>
      </c>
      <c r="I108" s="102">
        <v>110.7</v>
      </c>
      <c r="J108" s="14">
        <f t="shared" si="47"/>
        <v>19063.429990966579</v>
      </c>
      <c r="K108" s="14">
        <v>2110321.7000000002</v>
      </c>
      <c r="L108" s="15">
        <v>1</v>
      </c>
      <c r="M108" s="103">
        <f t="shared" si="26"/>
        <v>1.5</v>
      </c>
      <c r="N108" s="15">
        <v>12</v>
      </c>
      <c r="O108" s="8">
        <f t="shared" si="27"/>
        <v>31654.825500000003</v>
      </c>
      <c r="P108" s="15">
        <f t="shared" si="48"/>
        <v>1.5</v>
      </c>
      <c r="Q108" s="8">
        <f t="shared" si="28"/>
        <v>31654.825500000003</v>
      </c>
      <c r="R108" s="104">
        <f t="shared" si="29"/>
        <v>0</v>
      </c>
      <c r="S108" s="105">
        <f t="shared" si="30"/>
        <v>1</v>
      </c>
      <c r="T108" s="15">
        <f t="shared" si="31"/>
        <v>1.5</v>
      </c>
      <c r="U108" s="8">
        <f t="shared" si="32"/>
        <v>31654.825500000003</v>
      </c>
      <c r="V108" s="106">
        <f t="shared" si="33"/>
        <v>0</v>
      </c>
      <c r="W108" s="14">
        <f t="shared" si="34"/>
        <v>1</v>
      </c>
      <c r="X108" s="15">
        <f t="shared" si="35"/>
        <v>0.5</v>
      </c>
      <c r="Y108" s="8">
        <f t="shared" si="36"/>
        <v>10551.6085</v>
      </c>
      <c r="Z108" s="106">
        <f t="shared" si="49"/>
        <v>-21103.217000000004</v>
      </c>
      <c r="AA108" s="14">
        <f t="shared" si="50"/>
        <v>0.33333333333333331</v>
      </c>
      <c r="AB108" s="15">
        <f t="shared" si="37"/>
        <v>0.5</v>
      </c>
      <c r="AC108" s="8">
        <f t="shared" si="38"/>
        <v>10551.6085</v>
      </c>
      <c r="AD108" s="106">
        <f t="shared" si="39"/>
        <v>-21103.217000000004</v>
      </c>
      <c r="AE108" s="14">
        <f t="shared" si="40"/>
        <v>0.33333333333333331</v>
      </c>
      <c r="AF108" s="15">
        <f t="shared" si="41"/>
        <v>0.5</v>
      </c>
      <c r="AG108" s="8">
        <f t="shared" si="42"/>
        <v>10551.6085</v>
      </c>
      <c r="AH108" s="106">
        <f t="shared" si="43"/>
        <v>-21103.217000000004</v>
      </c>
      <c r="AI108" s="14">
        <f t="shared" si="44"/>
        <v>0.33333333333333331</v>
      </c>
      <c r="AJ108" s="15">
        <v>2</v>
      </c>
      <c r="AK108" s="8">
        <f t="shared" si="51"/>
        <v>42206.434000000001</v>
      </c>
      <c r="AL108" s="106">
        <f t="shared" si="45"/>
        <v>10551.608499999998</v>
      </c>
      <c r="AM108" s="14">
        <f t="shared" si="46"/>
        <v>1.3333333333333333</v>
      </c>
    </row>
    <row r="109" spans="2:39" s="119" customFormat="1" ht="78.75">
      <c r="B109" s="6">
        <v>104</v>
      </c>
      <c r="C109" s="111" t="s">
        <v>266</v>
      </c>
      <c r="D109" s="111"/>
      <c r="E109" s="111" t="s">
        <v>267</v>
      </c>
      <c r="F109" s="101" t="s">
        <v>990</v>
      </c>
      <c r="G109" s="120"/>
      <c r="H109" s="120" t="s">
        <v>989</v>
      </c>
      <c r="I109" s="102">
        <v>82.6</v>
      </c>
      <c r="J109" s="14">
        <f t="shared" si="47"/>
        <v>10282.830024213075</v>
      </c>
      <c r="K109" s="14">
        <v>849361.76</v>
      </c>
      <c r="L109" s="15">
        <v>1</v>
      </c>
      <c r="M109" s="103">
        <f t="shared" si="26"/>
        <v>1.5</v>
      </c>
      <c r="N109" s="15">
        <v>12</v>
      </c>
      <c r="O109" s="8">
        <f t="shared" si="27"/>
        <v>12740.426400000002</v>
      </c>
      <c r="P109" s="15">
        <f t="shared" si="48"/>
        <v>1.5</v>
      </c>
      <c r="Q109" s="8">
        <f t="shared" si="28"/>
        <v>12740.426400000002</v>
      </c>
      <c r="R109" s="104">
        <f t="shared" si="29"/>
        <v>0</v>
      </c>
      <c r="S109" s="105">
        <f t="shared" si="30"/>
        <v>1</v>
      </c>
      <c r="T109" s="15">
        <f t="shared" si="31"/>
        <v>0.5</v>
      </c>
      <c r="U109" s="8">
        <f t="shared" si="32"/>
        <v>4246.8087999999998</v>
      </c>
      <c r="V109" s="106">
        <f t="shared" si="33"/>
        <v>-8493.6176000000014</v>
      </c>
      <c r="W109" s="14">
        <f t="shared" si="34"/>
        <v>0.33333333333333326</v>
      </c>
      <c r="X109" s="15">
        <f t="shared" si="35"/>
        <v>0.5</v>
      </c>
      <c r="Y109" s="8">
        <f t="shared" si="36"/>
        <v>4246.8087999999998</v>
      </c>
      <c r="Z109" s="106">
        <f t="shared" si="49"/>
        <v>-8493.6176000000014</v>
      </c>
      <c r="AA109" s="14">
        <f t="shared" si="50"/>
        <v>0.33333333333333326</v>
      </c>
      <c r="AB109" s="15">
        <f t="shared" si="37"/>
        <v>0.5</v>
      </c>
      <c r="AC109" s="8">
        <f t="shared" si="38"/>
        <v>4246.8087999999998</v>
      </c>
      <c r="AD109" s="106">
        <f t="shared" si="39"/>
        <v>-8493.6176000000014</v>
      </c>
      <c r="AE109" s="14">
        <f t="shared" si="40"/>
        <v>0.33333333333333326</v>
      </c>
      <c r="AF109" s="15">
        <f t="shared" si="41"/>
        <v>0.5</v>
      </c>
      <c r="AG109" s="8">
        <f t="shared" si="42"/>
        <v>4246.8087999999998</v>
      </c>
      <c r="AH109" s="106">
        <f t="shared" si="43"/>
        <v>-8493.6176000000014</v>
      </c>
      <c r="AI109" s="14">
        <f t="shared" si="44"/>
        <v>0.33333333333333326</v>
      </c>
      <c r="AJ109" s="15">
        <v>2</v>
      </c>
      <c r="AK109" s="8">
        <f t="shared" si="51"/>
        <v>16987.235199999999</v>
      </c>
      <c r="AL109" s="106">
        <f t="shared" si="45"/>
        <v>4246.8087999999971</v>
      </c>
      <c r="AM109" s="14">
        <f t="shared" si="46"/>
        <v>1.333333333333333</v>
      </c>
    </row>
    <row r="110" spans="2:39" s="119" customFormat="1" ht="78.75">
      <c r="B110" s="6">
        <v>105</v>
      </c>
      <c r="C110" s="112" t="s">
        <v>284</v>
      </c>
      <c r="D110" s="112"/>
      <c r="E110" s="10" t="s">
        <v>285</v>
      </c>
      <c r="F110" s="12" t="s">
        <v>408</v>
      </c>
      <c r="G110" s="16"/>
      <c r="H110" s="16" t="s">
        <v>992</v>
      </c>
      <c r="I110" s="102">
        <v>53.4</v>
      </c>
      <c r="J110" s="14">
        <f t="shared" si="47"/>
        <v>348.57659176029966</v>
      </c>
      <c r="K110" s="14">
        <v>18613.990000000002</v>
      </c>
      <c r="L110" s="15">
        <v>1</v>
      </c>
      <c r="M110" s="103">
        <f t="shared" si="26"/>
        <v>0.5</v>
      </c>
      <c r="N110" s="15">
        <v>12</v>
      </c>
      <c r="O110" s="8">
        <f t="shared" si="27"/>
        <v>93.069950000000006</v>
      </c>
      <c r="P110" s="15">
        <f t="shared" si="48"/>
        <v>0.5</v>
      </c>
      <c r="Q110" s="8">
        <f t="shared" si="28"/>
        <v>93.069950000000006</v>
      </c>
      <c r="R110" s="104">
        <f t="shared" si="29"/>
        <v>0</v>
      </c>
      <c r="S110" s="105">
        <f t="shared" si="30"/>
        <v>1</v>
      </c>
      <c r="T110" s="15">
        <f t="shared" si="31"/>
        <v>0.5</v>
      </c>
      <c r="U110" s="8">
        <f t="shared" si="32"/>
        <v>93.069950000000006</v>
      </c>
      <c r="V110" s="106">
        <f t="shared" si="33"/>
        <v>0</v>
      </c>
      <c r="W110" s="14">
        <f t="shared" si="34"/>
        <v>1</v>
      </c>
      <c r="X110" s="15">
        <f t="shared" si="35"/>
        <v>0.5</v>
      </c>
      <c r="Y110" s="8">
        <f t="shared" si="36"/>
        <v>93.069950000000006</v>
      </c>
      <c r="Z110" s="106">
        <f t="shared" si="49"/>
        <v>0</v>
      </c>
      <c r="AA110" s="14">
        <f t="shared" si="50"/>
        <v>1</v>
      </c>
      <c r="AB110" s="15">
        <f t="shared" si="37"/>
        <v>0.5</v>
      </c>
      <c r="AC110" s="8">
        <f t="shared" si="38"/>
        <v>93.069950000000006</v>
      </c>
      <c r="AD110" s="106">
        <f t="shared" si="39"/>
        <v>0</v>
      </c>
      <c r="AE110" s="14">
        <f t="shared" si="40"/>
        <v>1</v>
      </c>
      <c r="AF110" s="15">
        <f t="shared" si="41"/>
        <v>0.5</v>
      </c>
      <c r="AG110" s="8">
        <f t="shared" si="42"/>
        <v>93.069950000000006</v>
      </c>
      <c r="AH110" s="106">
        <f t="shared" si="43"/>
        <v>0</v>
      </c>
      <c r="AI110" s="14">
        <f t="shared" si="44"/>
        <v>1</v>
      </c>
      <c r="AJ110" s="15">
        <v>2</v>
      </c>
      <c r="AK110" s="8">
        <f t="shared" si="51"/>
        <v>372.27980000000002</v>
      </c>
      <c r="AL110" s="106">
        <f t="shared" si="45"/>
        <v>279.20985000000002</v>
      </c>
      <c r="AM110" s="14">
        <f t="shared" si="46"/>
        <v>4</v>
      </c>
    </row>
    <row r="111" spans="2:39" s="4" customFormat="1" ht="31.5">
      <c r="B111" s="6">
        <v>106</v>
      </c>
      <c r="C111" s="112" t="s">
        <v>281</v>
      </c>
      <c r="D111" s="112"/>
      <c r="E111" s="10" t="s">
        <v>877</v>
      </c>
      <c r="F111" s="12" t="s">
        <v>1001</v>
      </c>
      <c r="G111" s="16"/>
      <c r="H111" s="16" t="s">
        <v>1004</v>
      </c>
      <c r="I111" s="102">
        <v>815.5</v>
      </c>
      <c r="J111" s="14">
        <f t="shared" si="47"/>
        <v>10533.727700797057</v>
      </c>
      <c r="K111" s="14">
        <v>8590254.9399999995</v>
      </c>
      <c r="L111" s="15">
        <v>1</v>
      </c>
      <c r="M111" s="103">
        <f t="shared" si="26"/>
        <v>1.5</v>
      </c>
      <c r="N111" s="15">
        <v>12</v>
      </c>
      <c r="O111" s="8">
        <f t="shared" si="27"/>
        <v>128853.82409999998</v>
      </c>
      <c r="P111" s="15">
        <f t="shared" si="48"/>
        <v>1.5</v>
      </c>
      <c r="Q111" s="8">
        <f t="shared" si="28"/>
        <v>128853.82409999998</v>
      </c>
      <c r="R111" s="104">
        <f t="shared" si="29"/>
        <v>0</v>
      </c>
      <c r="S111" s="105">
        <f t="shared" si="30"/>
        <v>1</v>
      </c>
      <c r="T111" s="15">
        <f t="shared" si="31"/>
        <v>1.5</v>
      </c>
      <c r="U111" s="8">
        <f t="shared" si="32"/>
        <v>128853.82409999998</v>
      </c>
      <c r="V111" s="106">
        <f t="shared" si="33"/>
        <v>0</v>
      </c>
      <c r="W111" s="14">
        <f t="shared" si="34"/>
        <v>1</v>
      </c>
      <c r="X111" s="15">
        <f t="shared" si="35"/>
        <v>1.5</v>
      </c>
      <c r="Y111" s="8">
        <f t="shared" si="36"/>
        <v>128853.82409999998</v>
      </c>
      <c r="Z111" s="106">
        <f t="shared" si="49"/>
        <v>0</v>
      </c>
      <c r="AA111" s="14">
        <f t="shared" si="50"/>
        <v>1</v>
      </c>
      <c r="AB111" s="15">
        <f t="shared" si="37"/>
        <v>0.5</v>
      </c>
      <c r="AC111" s="8">
        <f t="shared" si="38"/>
        <v>42951.274700000002</v>
      </c>
      <c r="AD111" s="106">
        <f t="shared" si="39"/>
        <v>-85902.549399999989</v>
      </c>
      <c r="AE111" s="14">
        <f t="shared" si="40"/>
        <v>0.33333333333333337</v>
      </c>
      <c r="AF111" s="15">
        <f t="shared" si="41"/>
        <v>0.5</v>
      </c>
      <c r="AG111" s="8">
        <f t="shared" si="42"/>
        <v>42951.274700000002</v>
      </c>
      <c r="AH111" s="106">
        <f t="shared" si="43"/>
        <v>-85902.549399999989</v>
      </c>
      <c r="AI111" s="14">
        <f t="shared" si="44"/>
        <v>0.33333333333333337</v>
      </c>
      <c r="AJ111" s="15">
        <v>2</v>
      </c>
      <c r="AK111" s="8">
        <f t="shared" si="51"/>
        <v>171805.09880000001</v>
      </c>
      <c r="AL111" s="106">
        <f t="shared" si="45"/>
        <v>42951.274700000024</v>
      </c>
      <c r="AM111" s="14">
        <f t="shared" si="46"/>
        <v>1.3333333333333335</v>
      </c>
    </row>
    <row r="112" spans="2:39" s="4" customFormat="1" ht="31.5">
      <c r="B112" s="6">
        <v>107</v>
      </c>
      <c r="C112" s="117" t="s">
        <v>878</v>
      </c>
      <c r="D112" s="107"/>
      <c r="E112" s="10" t="s">
        <v>879</v>
      </c>
      <c r="F112" s="12" t="s">
        <v>1001</v>
      </c>
      <c r="G112" s="16"/>
      <c r="H112" s="16" t="s">
        <v>1003</v>
      </c>
      <c r="I112" s="102">
        <v>325.39999999999998</v>
      </c>
      <c r="J112" s="14">
        <f t="shared" si="47"/>
        <v>9308.75</v>
      </c>
      <c r="K112" s="14">
        <v>3029067.25</v>
      </c>
      <c r="L112" s="15">
        <v>1</v>
      </c>
      <c r="M112" s="103">
        <f t="shared" si="26"/>
        <v>0.5</v>
      </c>
      <c r="N112" s="15">
        <v>12</v>
      </c>
      <c r="O112" s="8">
        <f t="shared" si="27"/>
        <v>15145.33625</v>
      </c>
      <c r="P112" s="15">
        <f t="shared" si="48"/>
        <v>1.5</v>
      </c>
      <c r="Q112" s="8">
        <f t="shared" si="28"/>
        <v>45436.008750000001</v>
      </c>
      <c r="R112" s="104">
        <f t="shared" si="29"/>
        <v>30290.672500000001</v>
      </c>
      <c r="S112" s="105">
        <f t="shared" si="30"/>
        <v>3</v>
      </c>
      <c r="T112" s="15">
        <f t="shared" si="31"/>
        <v>1.5</v>
      </c>
      <c r="U112" s="8">
        <f t="shared" si="32"/>
        <v>45436.008750000001</v>
      </c>
      <c r="V112" s="106">
        <f t="shared" si="33"/>
        <v>30290.672500000001</v>
      </c>
      <c r="W112" s="14">
        <f t="shared" si="34"/>
        <v>3</v>
      </c>
      <c r="X112" s="15">
        <f t="shared" si="35"/>
        <v>0.5</v>
      </c>
      <c r="Y112" s="8">
        <f t="shared" si="36"/>
        <v>15145.33625</v>
      </c>
      <c r="Z112" s="106">
        <f t="shared" si="49"/>
        <v>0</v>
      </c>
      <c r="AA112" s="14">
        <f t="shared" si="50"/>
        <v>1</v>
      </c>
      <c r="AB112" s="15">
        <f t="shared" si="37"/>
        <v>0.5</v>
      </c>
      <c r="AC112" s="8">
        <f t="shared" si="38"/>
        <v>15145.33625</v>
      </c>
      <c r="AD112" s="106">
        <f t="shared" si="39"/>
        <v>0</v>
      </c>
      <c r="AE112" s="14">
        <f t="shared" si="40"/>
        <v>1</v>
      </c>
      <c r="AF112" s="15">
        <f t="shared" si="41"/>
        <v>0.5</v>
      </c>
      <c r="AG112" s="8">
        <f t="shared" si="42"/>
        <v>15145.33625</v>
      </c>
      <c r="AH112" s="106">
        <f t="shared" si="43"/>
        <v>0</v>
      </c>
      <c r="AI112" s="14">
        <f t="shared" si="44"/>
        <v>1</v>
      </c>
      <c r="AJ112" s="15">
        <v>2</v>
      </c>
      <c r="AK112" s="8">
        <f t="shared" si="51"/>
        <v>60581.345000000001</v>
      </c>
      <c r="AL112" s="106">
        <f t="shared" si="45"/>
        <v>45436.008750000001</v>
      </c>
      <c r="AM112" s="14">
        <f t="shared" si="46"/>
        <v>4</v>
      </c>
    </row>
    <row r="113" spans="2:39" s="4" customFormat="1">
      <c r="B113" s="6">
        <v>108</v>
      </c>
      <c r="C113" s="101" t="s">
        <v>480</v>
      </c>
      <c r="D113" s="101"/>
      <c r="E113" s="10" t="s">
        <v>481</v>
      </c>
      <c r="F113" s="12" t="s">
        <v>1002</v>
      </c>
      <c r="G113" s="16"/>
      <c r="H113" s="16" t="s">
        <v>979</v>
      </c>
      <c r="I113" s="102">
        <v>47.9</v>
      </c>
      <c r="J113" s="14">
        <f t="shared" si="47"/>
        <v>10752.289979123174</v>
      </c>
      <c r="K113" s="14">
        <v>515034.69</v>
      </c>
      <c r="L113" s="15">
        <v>1</v>
      </c>
      <c r="M113" s="103">
        <f t="shared" si="26"/>
        <v>0.5</v>
      </c>
      <c r="N113" s="15">
        <v>12</v>
      </c>
      <c r="O113" s="8">
        <f t="shared" si="27"/>
        <v>2575.1734500000002</v>
      </c>
      <c r="P113" s="15">
        <f t="shared" si="48"/>
        <v>1.5</v>
      </c>
      <c r="Q113" s="8">
        <f t="shared" si="28"/>
        <v>7725.5203499999998</v>
      </c>
      <c r="R113" s="104">
        <f t="shared" si="29"/>
        <v>5150.3468999999996</v>
      </c>
      <c r="S113" s="105">
        <f t="shared" si="30"/>
        <v>2.9999999999999996</v>
      </c>
      <c r="T113" s="15">
        <f t="shared" si="31"/>
        <v>0.5</v>
      </c>
      <c r="U113" s="8">
        <f t="shared" si="32"/>
        <v>2575.1734500000002</v>
      </c>
      <c r="V113" s="106">
        <f t="shared" si="33"/>
        <v>0</v>
      </c>
      <c r="W113" s="14">
        <f t="shared" si="34"/>
        <v>1</v>
      </c>
      <c r="X113" s="15">
        <f t="shared" si="35"/>
        <v>0.5</v>
      </c>
      <c r="Y113" s="8">
        <f t="shared" si="36"/>
        <v>2575.1734500000002</v>
      </c>
      <c r="Z113" s="106">
        <f t="shared" si="49"/>
        <v>0</v>
      </c>
      <c r="AA113" s="14">
        <f t="shared" si="50"/>
        <v>1</v>
      </c>
      <c r="AB113" s="15">
        <f t="shared" si="37"/>
        <v>0.5</v>
      </c>
      <c r="AC113" s="8">
        <f t="shared" si="38"/>
        <v>2575.1734500000002</v>
      </c>
      <c r="AD113" s="106">
        <f t="shared" si="39"/>
        <v>0</v>
      </c>
      <c r="AE113" s="14">
        <f t="shared" si="40"/>
        <v>1</v>
      </c>
      <c r="AF113" s="15">
        <f t="shared" si="41"/>
        <v>0.5</v>
      </c>
      <c r="AG113" s="8">
        <f t="shared" si="42"/>
        <v>2575.1734500000002</v>
      </c>
      <c r="AH113" s="106">
        <f t="shared" si="43"/>
        <v>0</v>
      </c>
      <c r="AI113" s="14">
        <f t="shared" si="44"/>
        <v>1</v>
      </c>
      <c r="AJ113" s="15">
        <v>2</v>
      </c>
      <c r="AK113" s="8">
        <f t="shared" si="51"/>
        <v>10300.693800000001</v>
      </c>
      <c r="AL113" s="106">
        <f t="shared" si="45"/>
        <v>7725.5203500000007</v>
      </c>
      <c r="AM113" s="14">
        <f t="shared" si="46"/>
        <v>4</v>
      </c>
    </row>
    <row r="114" spans="2:39" s="4" customFormat="1">
      <c r="B114" s="6">
        <v>109</v>
      </c>
      <c r="C114" s="101" t="s">
        <v>482</v>
      </c>
      <c r="D114" s="101"/>
      <c r="E114" s="10" t="s">
        <v>483</v>
      </c>
      <c r="F114" s="12" t="s">
        <v>1005</v>
      </c>
      <c r="G114" s="16"/>
      <c r="H114" s="16" t="s">
        <v>981</v>
      </c>
      <c r="I114" s="102">
        <v>419.8</v>
      </c>
      <c r="J114" s="14">
        <f t="shared" si="47"/>
        <v>6205.6899952358272</v>
      </c>
      <c r="K114" s="14">
        <v>2605148.66</v>
      </c>
      <c r="L114" s="15">
        <v>1</v>
      </c>
      <c r="M114" s="103">
        <f t="shared" si="26"/>
        <v>0.5</v>
      </c>
      <c r="N114" s="15">
        <v>12</v>
      </c>
      <c r="O114" s="8">
        <f t="shared" si="27"/>
        <v>13025.743300000002</v>
      </c>
      <c r="P114" s="15">
        <f t="shared" si="48"/>
        <v>1.5</v>
      </c>
      <c r="Q114" s="8">
        <f t="shared" si="28"/>
        <v>39077.229899999998</v>
      </c>
      <c r="R114" s="104">
        <f t="shared" si="29"/>
        <v>26051.486599999997</v>
      </c>
      <c r="S114" s="105">
        <f t="shared" si="30"/>
        <v>2.9999999999999996</v>
      </c>
      <c r="T114" s="15">
        <f t="shared" si="31"/>
        <v>1.5</v>
      </c>
      <c r="U114" s="8">
        <f t="shared" si="32"/>
        <v>39077.229899999998</v>
      </c>
      <c r="V114" s="106">
        <f t="shared" si="33"/>
        <v>26051.486599999997</v>
      </c>
      <c r="W114" s="14">
        <f t="shared" si="34"/>
        <v>2.9999999999999996</v>
      </c>
      <c r="X114" s="15">
        <f t="shared" si="35"/>
        <v>0.5</v>
      </c>
      <c r="Y114" s="8">
        <f t="shared" si="36"/>
        <v>13025.743300000002</v>
      </c>
      <c r="Z114" s="106">
        <f t="shared" si="49"/>
        <v>0</v>
      </c>
      <c r="AA114" s="14">
        <f t="shared" si="50"/>
        <v>1</v>
      </c>
      <c r="AB114" s="15">
        <f t="shared" si="37"/>
        <v>0.5</v>
      </c>
      <c r="AC114" s="8">
        <f t="shared" si="38"/>
        <v>13025.743300000002</v>
      </c>
      <c r="AD114" s="106">
        <f t="shared" si="39"/>
        <v>0</v>
      </c>
      <c r="AE114" s="14">
        <f t="shared" si="40"/>
        <v>1</v>
      </c>
      <c r="AF114" s="15">
        <f t="shared" si="41"/>
        <v>0.5</v>
      </c>
      <c r="AG114" s="8">
        <f t="shared" si="42"/>
        <v>13025.743300000002</v>
      </c>
      <c r="AH114" s="106">
        <f t="shared" si="43"/>
        <v>0</v>
      </c>
      <c r="AI114" s="14">
        <f t="shared" si="44"/>
        <v>1</v>
      </c>
      <c r="AJ114" s="15">
        <v>2</v>
      </c>
      <c r="AK114" s="8">
        <f t="shared" si="51"/>
        <v>52102.973200000008</v>
      </c>
      <c r="AL114" s="106">
        <f t="shared" si="45"/>
        <v>39077.229900000006</v>
      </c>
      <c r="AM114" s="14">
        <f t="shared" si="46"/>
        <v>4</v>
      </c>
    </row>
    <row r="115" spans="2:39" s="4" customFormat="1" ht="31.5">
      <c r="B115" s="6">
        <v>110</v>
      </c>
      <c r="C115" s="127" t="s">
        <v>866</v>
      </c>
      <c r="D115" s="107"/>
      <c r="E115" s="10" t="s">
        <v>867</v>
      </c>
      <c r="F115" s="131" t="s">
        <v>1001</v>
      </c>
      <c r="G115" s="16"/>
      <c r="H115" s="16" t="s">
        <v>979</v>
      </c>
      <c r="I115" s="102">
        <v>842.7</v>
      </c>
      <c r="J115" s="14">
        <f t="shared" si="47"/>
        <v>10076.199999999999</v>
      </c>
      <c r="K115" s="14">
        <v>8491213.7400000002</v>
      </c>
      <c r="L115" s="15">
        <v>1</v>
      </c>
      <c r="M115" s="103">
        <f t="shared" si="26"/>
        <v>0.5</v>
      </c>
      <c r="N115" s="15">
        <v>12</v>
      </c>
      <c r="O115" s="8">
        <f t="shared" si="27"/>
        <v>42456.068700000003</v>
      </c>
      <c r="P115" s="15">
        <f t="shared" si="48"/>
        <v>1.5</v>
      </c>
      <c r="Q115" s="8">
        <f t="shared" si="28"/>
        <v>127368.2061</v>
      </c>
      <c r="R115" s="104">
        <f t="shared" si="29"/>
        <v>84912.137399999992</v>
      </c>
      <c r="S115" s="105">
        <f t="shared" si="30"/>
        <v>2.9999999999999996</v>
      </c>
      <c r="T115" s="15">
        <f t="shared" si="31"/>
        <v>1.5</v>
      </c>
      <c r="U115" s="8">
        <f t="shared" si="32"/>
        <v>127368.2061</v>
      </c>
      <c r="V115" s="106">
        <f t="shared" si="33"/>
        <v>84912.137399999992</v>
      </c>
      <c r="W115" s="14">
        <f t="shared" si="34"/>
        <v>2.9999999999999996</v>
      </c>
      <c r="X115" s="15">
        <f t="shared" si="35"/>
        <v>1.5</v>
      </c>
      <c r="Y115" s="8">
        <f t="shared" si="36"/>
        <v>127368.2061</v>
      </c>
      <c r="Z115" s="106">
        <f t="shared" si="49"/>
        <v>84912.137399999992</v>
      </c>
      <c r="AA115" s="14">
        <f t="shared" si="50"/>
        <v>2.9999999999999996</v>
      </c>
      <c r="AB115" s="15">
        <f t="shared" si="37"/>
        <v>0.5</v>
      </c>
      <c r="AC115" s="8">
        <f t="shared" si="38"/>
        <v>42456.068700000003</v>
      </c>
      <c r="AD115" s="106">
        <f t="shared" si="39"/>
        <v>0</v>
      </c>
      <c r="AE115" s="14">
        <f t="shared" si="40"/>
        <v>1</v>
      </c>
      <c r="AF115" s="15">
        <f t="shared" si="41"/>
        <v>0.5</v>
      </c>
      <c r="AG115" s="8">
        <f t="shared" si="42"/>
        <v>42456.068700000003</v>
      </c>
      <c r="AH115" s="106">
        <f t="shared" si="43"/>
        <v>0</v>
      </c>
      <c r="AI115" s="14">
        <f t="shared" si="44"/>
        <v>1</v>
      </c>
      <c r="AJ115" s="15">
        <v>2</v>
      </c>
      <c r="AK115" s="8">
        <f t="shared" si="51"/>
        <v>169824.27480000001</v>
      </c>
      <c r="AL115" s="106">
        <f t="shared" si="45"/>
        <v>127368.20610000001</v>
      </c>
      <c r="AM115" s="14">
        <f t="shared" si="46"/>
        <v>4</v>
      </c>
    </row>
    <row r="116" spans="2:39" s="4" customFormat="1" ht="31.5">
      <c r="B116" s="6">
        <v>111</v>
      </c>
      <c r="C116" s="101" t="s">
        <v>484</v>
      </c>
      <c r="D116" s="101"/>
      <c r="E116" s="10" t="s">
        <v>485</v>
      </c>
      <c r="F116" s="12" t="s">
        <v>1016</v>
      </c>
      <c r="G116" s="16" t="s">
        <v>1017</v>
      </c>
      <c r="H116" s="16" t="s">
        <v>1015</v>
      </c>
      <c r="I116" s="102">
        <v>251.9</v>
      </c>
      <c r="J116" s="14">
        <f t="shared" si="47"/>
        <v>5236.4799920603418</v>
      </c>
      <c r="K116" s="14">
        <v>1319069.31</v>
      </c>
      <c r="L116" s="15">
        <v>1</v>
      </c>
      <c r="M116" s="103">
        <f t="shared" si="26"/>
        <v>0.5</v>
      </c>
      <c r="N116" s="15">
        <v>12</v>
      </c>
      <c r="O116" s="8">
        <f t="shared" si="27"/>
        <v>6595.3465499999993</v>
      </c>
      <c r="P116" s="15">
        <f t="shared" si="48"/>
        <v>1.5</v>
      </c>
      <c r="Q116" s="8">
        <f t="shared" si="28"/>
        <v>19786.039649999999</v>
      </c>
      <c r="R116" s="104">
        <f t="shared" si="29"/>
        <v>13190.6931</v>
      </c>
      <c r="S116" s="105">
        <f t="shared" si="30"/>
        <v>3</v>
      </c>
      <c r="T116" s="15">
        <f t="shared" si="31"/>
        <v>1.5</v>
      </c>
      <c r="U116" s="8">
        <f t="shared" si="32"/>
        <v>19786.039649999999</v>
      </c>
      <c r="V116" s="106">
        <f t="shared" si="33"/>
        <v>13190.6931</v>
      </c>
      <c r="W116" s="14">
        <f t="shared" si="34"/>
        <v>3</v>
      </c>
      <c r="X116" s="15">
        <f t="shared" si="35"/>
        <v>0.5</v>
      </c>
      <c r="Y116" s="8">
        <f t="shared" si="36"/>
        <v>6595.3465499999993</v>
      </c>
      <c r="Z116" s="106">
        <f t="shared" si="49"/>
        <v>0</v>
      </c>
      <c r="AA116" s="14">
        <f t="shared" si="50"/>
        <v>1</v>
      </c>
      <c r="AB116" s="15">
        <f t="shared" si="37"/>
        <v>0.5</v>
      </c>
      <c r="AC116" s="8">
        <f t="shared" si="38"/>
        <v>6595.3465499999993</v>
      </c>
      <c r="AD116" s="106">
        <f t="shared" si="39"/>
        <v>0</v>
      </c>
      <c r="AE116" s="14">
        <f t="shared" si="40"/>
        <v>1</v>
      </c>
      <c r="AF116" s="15">
        <f t="shared" si="41"/>
        <v>0.5</v>
      </c>
      <c r="AG116" s="8">
        <f t="shared" si="42"/>
        <v>6595.3465499999993</v>
      </c>
      <c r="AH116" s="106">
        <f t="shared" si="43"/>
        <v>0</v>
      </c>
      <c r="AI116" s="14">
        <f t="shared" si="44"/>
        <v>1</v>
      </c>
      <c r="AJ116" s="15">
        <v>2</v>
      </c>
      <c r="AK116" s="8">
        <f t="shared" si="51"/>
        <v>26381.386199999997</v>
      </c>
      <c r="AL116" s="106">
        <f t="shared" si="45"/>
        <v>19786.039649999999</v>
      </c>
      <c r="AM116" s="14">
        <f t="shared" si="46"/>
        <v>4</v>
      </c>
    </row>
    <row r="117" spans="2:39" s="4" customFormat="1">
      <c r="B117" s="6">
        <v>112</v>
      </c>
      <c r="C117" s="101" t="s">
        <v>486</v>
      </c>
      <c r="D117" s="101"/>
      <c r="E117" s="10" t="s">
        <v>487</v>
      </c>
      <c r="F117" s="12" t="s">
        <v>1034</v>
      </c>
      <c r="G117" s="16" t="s">
        <v>395</v>
      </c>
      <c r="H117" s="16" t="s">
        <v>1033</v>
      </c>
      <c r="I117" s="102">
        <v>158.4</v>
      </c>
      <c r="J117" s="14">
        <f t="shared" si="47"/>
        <v>12980.449999999999</v>
      </c>
      <c r="K117" s="14">
        <v>2056103.28</v>
      </c>
      <c r="L117" s="15">
        <v>1</v>
      </c>
      <c r="M117" s="103">
        <f t="shared" si="26"/>
        <v>0.5</v>
      </c>
      <c r="N117" s="15">
        <v>12</v>
      </c>
      <c r="O117" s="8">
        <f t="shared" si="27"/>
        <v>10280.5164</v>
      </c>
      <c r="P117" s="15">
        <f t="shared" si="48"/>
        <v>1.5</v>
      </c>
      <c r="Q117" s="8">
        <f t="shared" si="28"/>
        <v>30841.549199999998</v>
      </c>
      <c r="R117" s="104">
        <f t="shared" si="29"/>
        <v>20561.032799999997</v>
      </c>
      <c r="S117" s="105">
        <f t="shared" si="30"/>
        <v>2.9999999999999996</v>
      </c>
      <c r="T117" s="15">
        <f t="shared" si="31"/>
        <v>1.5</v>
      </c>
      <c r="U117" s="8">
        <f t="shared" si="32"/>
        <v>30841.549199999998</v>
      </c>
      <c r="V117" s="106">
        <f t="shared" si="33"/>
        <v>20561.032799999997</v>
      </c>
      <c r="W117" s="14">
        <f t="shared" si="34"/>
        <v>2.9999999999999996</v>
      </c>
      <c r="X117" s="15">
        <f t="shared" si="35"/>
        <v>0.5</v>
      </c>
      <c r="Y117" s="8">
        <f t="shared" si="36"/>
        <v>10280.5164</v>
      </c>
      <c r="Z117" s="106">
        <f t="shared" si="49"/>
        <v>0</v>
      </c>
      <c r="AA117" s="14">
        <f t="shared" si="50"/>
        <v>1</v>
      </c>
      <c r="AB117" s="15">
        <f t="shared" si="37"/>
        <v>0.5</v>
      </c>
      <c r="AC117" s="8">
        <f t="shared" si="38"/>
        <v>10280.5164</v>
      </c>
      <c r="AD117" s="106">
        <f t="shared" si="39"/>
        <v>0</v>
      </c>
      <c r="AE117" s="14">
        <f t="shared" si="40"/>
        <v>1</v>
      </c>
      <c r="AF117" s="15">
        <f t="shared" si="41"/>
        <v>0.5</v>
      </c>
      <c r="AG117" s="8">
        <f t="shared" si="42"/>
        <v>10280.5164</v>
      </c>
      <c r="AH117" s="106">
        <f t="shared" si="43"/>
        <v>0</v>
      </c>
      <c r="AI117" s="14">
        <f t="shared" si="44"/>
        <v>1</v>
      </c>
      <c r="AJ117" s="15">
        <v>2</v>
      </c>
      <c r="AK117" s="8">
        <f t="shared" si="51"/>
        <v>41122.065600000002</v>
      </c>
      <c r="AL117" s="106">
        <f t="shared" si="45"/>
        <v>30841.549200000001</v>
      </c>
      <c r="AM117" s="14">
        <f t="shared" si="46"/>
        <v>4</v>
      </c>
    </row>
    <row r="118" spans="2:39" s="4" customFormat="1" ht="31.5">
      <c r="B118" s="6">
        <v>113</v>
      </c>
      <c r="C118" s="101" t="s">
        <v>488</v>
      </c>
      <c r="D118" s="101"/>
      <c r="E118" s="10" t="s">
        <v>489</v>
      </c>
      <c r="F118" s="12" t="s">
        <v>1035</v>
      </c>
      <c r="G118" s="16"/>
      <c r="H118" s="16" t="s">
        <v>991</v>
      </c>
      <c r="I118" s="102">
        <v>62.5</v>
      </c>
      <c r="J118" s="14">
        <f t="shared" si="47"/>
        <v>16991.912800000002</v>
      </c>
      <c r="K118" s="14">
        <v>1061994.55</v>
      </c>
      <c r="L118" s="15">
        <v>1</v>
      </c>
      <c r="M118" s="103">
        <f t="shared" si="26"/>
        <v>0.5</v>
      </c>
      <c r="N118" s="15">
        <v>12</v>
      </c>
      <c r="O118" s="8">
        <f t="shared" si="27"/>
        <v>5309.9727499999999</v>
      </c>
      <c r="P118" s="15">
        <f t="shared" si="48"/>
        <v>1.5</v>
      </c>
      <c r="Q118" s="8">
        <f t="shared" si="28"/>
        <v>15929.918250000001</v>
      </c>
      <c r="R118" s="104">
        <f t="shared" si="29"/>
        <v>10619.945500000002</v>
      </c>
      <c r="S118" s="105">
        <f t="shared" si="30"/>
        <v>3</v>
      </c>
      <c r="T118" s="15">
        <f t="shared" si="31"/>
        <v>1.5</v>
      </c>
      <c r="U118" s="8">
        <f t="shared" si="32"/>
        <v>15929.918250000001</v>
      </c>
      <c r="V118" s="106">
        <f t="shared" si="33"/>
        <v>10619.945500000002</v>
      </c>
      <c r="W118" s="14">
        <f t="shared" si="34"/>
        <v>3</v>
      </c>
      <c r="X118" s="15">
        <f t="shared" si="35"/>
        <v>0.5</v>
      </c>
      <c r="Y118" s="8">
        <f t="shared" si="36"/>
        <v>5309.9727499999999</v>
      </c>
      <c r="Z118" s="106">
        <f t="shared" si="49"/>
        <v>0</v>
      </c>
      <c r="AA118" s="14">
        <f t="shared" si="50"/>
        <v>1</v>
      </c>
      <c r="AB118" s="15">
        <f t="shared" si="37"/>
        <v>0.5</v>
      </c>
      <c r="AC118" s="8">
        <f t="shared" si="38"/>
        <v>5309.9727499999999</v>
      </c>
      <c r="AD118" s="106">
        <f t="shared" si="39"/>
        <v>0</v>
      </c>
      <c r="AE118" s="14">
        <f t="shared" si="40"/>
        <v>1</v>
      </c>
      <c r="AF118" s="15">
        <f t="shared" si="41"/>
        <v>0.5</v>
      </c>
      <c r="AG118" s="8">
        <f t="shared" si="42"/>
        <v>5309.9727499999999</v>
      </c>
      <c r="AH118" s="106">
        <f t="shared" si="43"/>
        <v>0</v>
      </c>
      <c r="AI118" s="14">
        <f t="shared" si="44"/>
        <v>1</v>
      </c>
      <c r="AJ118" s="15">
        <v>2</v>
      </c>
      <c r="AK118" s="8">
        <f t="shared" si="51"/>
        <v>21239.891</v>
      </c>
      <c r="AL118" s="106">
        <f t="shared" si="45"/>
        <v>15929.918249999999</v>
      </c>
      <c r="AM118" s="14">
        <f t="shared" si="46"/>
        <v>4</v>
      </c>
    </row>
    <row r="119" spans="2:39" s="4" customFormat="1" ht="31.5">
      <c r="B119" s="6">
        <v>114</v>
      </c>
      <c r="C119" s="117" t="s">
        <v>846</v>
      </c>
      <c r="D119" s="101"/>
      <c r="E119" s="10" t="s">
        <v>847</v>
      </c>
      <c r="F119" s="12" t="s">
        <v>1036</v>
      </c>
      <c r="G119" s="16"/>
      <c r="H119" s="16" t="s">
        <v>133</v>
      </c>
      <c r="I119" s="102">
        <v>35.700000000000003</v>
      </c>
      <c r="J119" s="14">
        <f t="shared" si="47"/>
        <v>10752.289915966385</v>
      </c>
      <c r="K119" s="14">
        <v>383856.75</v>
      </c>
      <c r="L119" s="15">
        <v>1</v>
      </c>
      <c r="M119" s="103">
        <f t="shared" si="26"/>
        <v>0.5</v>
      </c>
      <c r="N119" s="15">
        <v>12</v>
      </c>
      <c r="O119" s="8">
        <f t="shared" si="27"/>
        <v>1919.2837499999998</v>
      </c>
      <c r="P119" s="15">
        <f t="shared" si="48"/>
        <v>0.5</v>
      </c>
      <c r="Q119" s="8">
        <f t="shared" si="28"/>
        <v>1919.2837499999998</v>
      </c>
      <c r="R119" s="104">
        <f t="shared" si="29"/>
        <v>0</v>
      </c>
      <c r="S119" s="105">
        <f t="shared" si="30"/>
        <v>1</v>
      </c>
      <c r="T119" s="15">
        <f t="shared" si="31"/>
        <v>0.5</v>
      </c>
      <c r="U119" s="8">
        <f t="shared" si="32"/>
        <v>1919.2837499999998</v>
      </c>
      <c r="V119" s="106">
        <f t="shared" si="33"/>
        <v>0</v>
      </c>
      <c r="W119" s="14">
        <f t="shared" si="34"/>
        <v>1</v>
      </c>
      <c r="X119" s="15">
        <f t="shared" si="35"/>
        <v>0.5</v>
      </c>
      <c r="Y119" s="8">
        <f t="shared" si="36"/>
        <v>1919.2837499999998</v>
      </c>
      <c r="Z119" s="106">
        <f t="shared" si="49"/>
        <v>0</v>
      </c>
      <c r="AA119" s="14">
        <f t="shared" si="50"/>
        <v>1</v>
      </c>
      <c r="AB119" s="15">
        <f t="shared" si="37"/>
        <v>0.5</v>
      </c>
      <c r="AC119" s="8">
        <f t="shared" si="38"/>
        <v>1919.2837499999998</v>
      </c>
      <c r="AD119" s="106">
        <f t="shared" si="39"/>
        <v>0</v>
      </c>
      <c r="AE119" s="14">
        <f t="shared" si="40"/>
        <v>1</v>
      </c>
      <c r="AF119" s="15">
        <f t="shared" si="41"/>
        <v>0.5</v>
      </c>
      <c r="AG119" s="8">
        <f t="shared" si="42"/>
        <v>1919.2837499999998</v>
      </c>
      <c r="AH119" s="106">
        <f t="shared" si="43"/>
        <v>0</v>
      </c>
      <c r="AI119" s="14">
        <f t="shared" si="44"/>
        <v>1</v>
      </c>
      <c r="AJ119" s="15">
        <v>2</v>
      </c>
      <c r="AK119" s="8">
        <f t="shared" si="51"/>
        <v>7677.1349999999993</v>
      </c>
      <c r="AL119" s="106">
        <f t="shared" si="45"/>
        <v>5757.8512499999997</v>
      </c>
      <c r="AM119" s="14">
        <f t="shared" si="46"/>
        <v>4</v>
      </c>
    </row>
    <row r="120" spans="2:39" s="4" customFormat="1" ht="31.5">
      <c r="B120" s="6">
        <v>115</v>
      </c>
      <c r="C120" s="101" t="s">
        <v>490</v>
      </c>
      <c r="D120" s="101"/>
      <c r="E120" s="10" t="s">
        <v>491</v>
      </c>
      <c r="F120" s="12" t="s">
        <v>1007</v>
      </c>
      <c r="G120" s="16"/>
      <c r="H120" s="16" t="s">
        <v>1006</v>
      </c>
      <c r="I120" s="102">
        <v>1092.5</v>
      </c>
      <c r="J120" s="14">
        <f t="shared" si="47"/>
        <v>11582.670004576659</v>
      </c>
      <c r="K120" s="14">
        <v>12654066.98</v>
      </c>
      <c r="L120" s="15">
        <v>1</v>
      </c>
      <c r="M120" s="103">
        <f t="shared" si="26"/>
        <v>0.5</v>
      </c>
      <c r="N120" s="15">
        <v>12</v>
      </c>
      <c r="O120" s="8">
        <f t="shared" si="27"/>
        <v>63270.334899999994</v>
      </c>
      <c r="P120" s="15">
        <f t="shared" si="48"/>
        <v>1.5</v>
      </c>
      <c r="Q120" s="8">
        <f t="shared" si="28"/>
        <v>189811.00470000002</v>
      </c>
      <c r="R120" s="104">
        <f t="shared" si="29"/>
        <v>126540.66980000003</v>
      </c>
      <c r="S120" s="105">
        <f t="shared" si="30"/>
        <v>3.0000000000000004</v>
      </c>
      <c r="T120" s="15">
        <f t="shared" si="31"/>
        <v>1.5</v>
      </c>
      <c r="U120" s="8">
        <f t="shared" si="32"/>
        <v>189811.00470000002</v>
      </c>
      <c r="V120" s="106">
        <f t="shared" si="33"/>
        <v>126540.66980000003</v>
      </c>
      <c r="W120" s="14">
        <f t="shared" si="34"/>
        <v>3.0000000000000004</v>
      </c>
      <c r="X120" s="15">
        <f t="shared" si="35"/>
        <v>1.5</v>
      </c>
      <c r="Y120" s="8">
        <f t="shared" si="36"/>
        <v>189811.00470000002</v>
      </c>
      <c r="Z120" s="106">
        <f t="shared" si="49"/>
        <v>126540.66980000003</v>
      </c>
      <c r="AA120" s="14">
        <f t="shared" si="50"/>
        <v>3.0000000000000004</v>
      </c>
      <c r="AB120" s="15">
        <f t="shared" si="37"/>
        <v>1.5</v>
      </c>
      <c r="AC120" s="8">
        <f t="shared" si="38"/>
        <v>189811.00470000002</v>
      </c>
      <c r="AD120" s="106">
        <f t="shared" si="39"/>
        <v>126540.66980000003</v>
      </c>
      <c r="AE120" s="14">
        <f t="shared" si="40"/>
        <v>3.0000000000000004</v>
      </c>
      <c r="AF120" s="15">
        <f t="shared" si="41"/>
        <v>0.5</v>
      </c>
      <c r="AG120" s="8">
        <f t="shared" si="42"/>
        <v>63270.334899999994</v>
      </c>
      <c r="AH120" s="106">
        <f t="shared" si="43"/>
        <v>0</v>
      </c>
      <c r="AI120" s="14">
        <f t="shared" si="44"/>
        <v>1</v>
      </c>
      <c r="AJ120" s="15">
        <v>2</v>
      </c>
      <c r="AK120" s="8">
        <f t="shared" si="51"/>
        <v>253081.33959999998</v>
      </c>
      <c r="AL120" s="106">
        <f t="shared" si="45"/>
        <v>189811.00469999999</v>
      </c>
      <c r="AM120" s="14">
        <f t="shared" si="46"/>
        <v>4</v>
      </c>
    </row>
    <row r="121" spans="2:39" s="4" customFormat="1">
      <c r="B121" s="6">
        <v>116</v>
      </c>
      <c r="C121" s="101" t="s">
        <v>492</v>
      </c>
      <c r="D121" s="101"/>
      <c r="E121" s="10" t="s">
        <v>493</v>
      </c>
      <c r="F121" s="12" t="s">
        <v>1009</v>
      </c>
      <c r="G121" s="16" t="s">
        <v>1010</v>
      </c>
      <c r="H121" s="16" t="s">
        <v>1008</v>
      </c>
      <c r="I121" s="102">
        <v>106.9</v>
      </c>
      <c r="J121" s="14">
        <f t="shared" si="47"/>
        <v>7122.0100093545361</v>
      </c>
      <c r="K121" s="14">
        <v>761342.87</v>
      </c>
      <c r="L121" s="15">
        <v>1</v>
      </c>
      <c r="M121" s="103">
        <f t="shared" si="26"/>
        <v>0.5</v>
      </c>
      <c r="N121" s="15">
        <v>12</v>
      </c>
      <c r="O121" s="8">
        <f t="shared" si="27"/>
        <v>3806.7143500000002</v>
      </c>
      <c r="P121" s="15">
        <f t="shared" si="48"/>
        <v>1.5</v>
      </c>
      <c r="Q121" s="8">
        <f t="shared" si="28"/>
        <v>11420.143049999999</v>
      </c>
      <c r="R121" s="104">
        <f t="shared" si="29"/>
        <v>7613.4286999999986</v>
      </c>
      <c r="S121" s="105">
        <f t="shared" si="30"/>
        <v>2.9999999999999996</v>
      </c>
      <c r="T121" s="15">
        <f t="shared" si="31"/>
        <v>0.5</v>
      </c>
      <c r="U121" s="8">
        <f t="shared" si="32"/>
        <v>3806.7143500000002</v>
      </c>
      <c r="V121" s="106">
        <f t="shared" si="33"/>
        <v>0</v>
      </c>
      <c r="W121" s="14">
        <f t="shared" si="34"/>
        <v>1</v>
      </c>
      <c r="X121" s="15">
        <f t="shared" si="35"/>
        <v>0.5</v>
      </c>
      <c r="Y121" s="8">
        <f t="shared" si="36"/>
        <v>3806.7143500000002</v>
      </c>
      <c r="Z121" s="106">
        <f t="shared" si="49"/>
        <v>0</v>
      </c>
      <c r="AA121" s="14">
        <f t="shared" si="50"/>
        <v>1</v>
      </c>
      <c r="AB121" s="15">
        <f t="shared" si="37"/>
        <v>0.5</v>
      </c>
      <c r="AC121" s="8">
        <f t="shared" si="38"/>
        <v>3806.7143500000002</v>
      </c>
      <c r="AD121" s="106">
        <f t="shared" si="39"/>
        <v>0</v>
      </c>
      <c r="AE121" s="14">
        <f t="shared" si="40"/>
        <v>1</v>
      </c>
      <c r="AF121" s="15">
        <f t="shared" si="41"/>
        <v>0.5</v>
      </c>
      <c r="AG121" s="8">
        <f t="shared" si="42"/>
        <v>3806.7143500000002</v>
      </c>
      <c r="AH121" s="106">
        <f t="shared" si="43"/>
        <v>0</v>
      </c>
      <c r="AI121" s="14">
        <f t="shared" si="44"/>
        <v>1</v>
      </c>
      <c r="AJ121" s="15">
        <v>2</v>
      </c>
      <c r="AK121" s="8">
        <f t="shared" si="51"/>
        <v>15226.857400000001</v>
      </c>
      <c r="AL121" s="106">
        <f t="shared" si="45"/>
        <v>11420.143050000001</v>
      </c>
      <c r="AM121" s="14">
        <f t="shared" si="46"/>
        <v>4</v>
      </c>
    </row>
    <row r="122" spans="2:39" s="4" customFormat="1" ht="31.5">
      <c r="B122" s="6">
        <v>117</v>
      </c>
      <c r="C122" s="101" t="s">
        <v>494</v>
      </c>
      <c r="D122" s="101"/>
      <c r="E122" s="10" t="s">
        <v>495</v>
      </c>
      <c r="F122" s="12" t="s">
        <v>1011</v>
      </c>
      <c r="G122" s="16" t="s">
        <v>397</v>
      </c>
      <c r="H122" s="16" t="s">
        <v>991</v>
      </c>
      <c r="I122" s="102">
        <v>335</v>
      </c>
      <c r="J122" s="14">
        <f t="shared" si="47"/>
        <v>14263.52</v>
      </c>
      <c r="K122" s="14">
        <v>4778279.2</v>
      </c>
      <c r="L122" s="15">
        <v>1</v>
      </c>
      <c r="M122" s="103">
        <f t="shared" si="26"/>
        <v>0.5</v>
      </c>
      <c r="N122" s="15">
        <v>12</v>
      </c>
      <c r="O122" s="8">
        <f t="shared" si="27"/>
        <v>23891.395999999997</v>
      </c>
      <c r="P122" s="15">
        <f t="shared" si="48"/>
        <v>1.5</v>
      </c>
      <c r="Q122" s="8">
        <f t="shared" si="28"/>
        <v>71674.187999999995</v>
      </c>
      <c r="R122" s="104">
        <f t="shared" si="29"/>
        <v>47782.792000000001</v>
      </c>
      <c r="S122" s="105">
        <f t="shared" si="30"/>
        <v>3</v>
      </c>
      <c r="T122" s="15">
        <f t="shared" si="31"/>
        <v>1.5</v>
      </c>
      <c r="U122" s="8">
        <f t="shared" si="32"/>
        <v>71674.187999999995</v>
      </c>
      <c r="V122" s="106">
        <f t="shared" si="33"/>
        <v>47782.792000000001</v>
      </c>
      <c r="W122" s="14">
        <f t="shared" si="34"/>
        <v>3</v>
      </c>
      <c r="X122" s="15">
        <f t="shared" si="35"/>
        <v>0.5</v>
      </c>
      <c r="Y122" s="8">
        <f t="shared" si="36"/>
        <v>23891.395999999997</v>
      </c>
      <c r="Z122" s="106">
        <f t="shared" si="49"/>
        <v>0</v>
      </c>
      <c r="AA122" s="14">
        <f t="shared" si="50"/>
        <v>1</v>
      </c>
      <c r="AB122" s="15">
        <f t="shared" si="37"/>
        <v>0.5</v>
      </c>
      <c r="AC122" s="8">
        <f t="shared" si="38"/>
        <v>23891.395999999997</v>
      </c>
      <c r="AD122" s="106">
        <f t="shared" si="39"/>
        <v>0</v>
      </c>
      <c r="AE122" s="14">
        <f t="shared" si="40"/>
        <v>1</v>
      </c>
      <c r="AF122" s="15">
        <f t="shared" si="41"/>
        <v>0.5</v>
      </c>
      <c r="AG122" s="8">
        <f t="shared" si="42"/>
        <v>23891.395999999997</v>
      </c>
      <c r="AH122" s="106">
        <f t="shared" si="43"/>
        <v>0</v>
      </c>
      <c r="AI122" s="14">
        <f t="shared" si="44"/>
        <v>1</v>
      </c>
      <c r="AJ122" s="15">
        <v>2</v>
      </c>
      <c r="AK122" s="8">
        <f t="shared" si="51"/>
        <v>95565.583999999988</v>
      </c>
      <c r="AL122" s="106">
        <f t="shared" si="45"/>
        <v>71674.187999999995</v>
      </c>
      <c r="AM122" s="14">
        <f t="shared" si="46"/>
        <v>4</v>
      </c>
    </row>
    <row r="123" spans="2:39" s="4" customFormat="1">
      <c r="B123" s="6">
        <v>118</v>
      </c>
      <c r="C123" s="101" t="s">
        <v>496</v>
      </c>
      <c r="D123" s="101"/>
      <c r="E123" s="10" t="s">
        <v>497</v>
      </c>
      <c r="F123" s="12" t="s">
        <v>1012</v>
      </c>
      <c r="G123" s="16" t="s">
        <v>397</v>
      </c>
      <c r="H123" s="16" t="s">
        <v>991</v>
      </c>
      <c r="I123" s="102">
        <v>291.2</v>
      </c>
      <c r="J123" s="14">
        <f t="shared" si="47"/>
        <v>8457.0699862637357</v>
      </c>
      <c r="K123" s="14">
        <v>2462698.7799999998</v>
      </c>
      <c r="L123" s="15">
        <v>1</v>
      </c>
      <c r="M123" s="103">
        <f t="shared" si="26"/>
        <v>0.5</v>
      </c>
      <c r="N123" s="15">
        <v>12</v>
      </c>
      <c r="O123" s="8">
        <f t="shared" si="27"/>
        <v>12313.493899999999</v>
      </c>
      <c r="P123" s="15">
        <f t="shared" si="48"/>
        <v>1.5</v>
      </c>
      <c r="Q123" s="8">
        <f t="shared" si="28"/>
        <v>36940.481699999997</v>
      </c>
      <c r="R123" s="104">
        <f t="shared" si="29"/>
        <v>24626.987799999995</v>
      </c>
      <c r="S123" s="105">
        <f t="shared" si="30"/>
        <v>3</v>
      </c>
      <c r="T123" s="15">
        <f t="shared" si="31"/>
        <v>1.5</v>
      </c>
      <c r="U123" s="8">
        <f t="shared" si="32"/>
        <v>36940.481699999997</v>
      </c>
      <c r="V123" s="106">
        <f t="shared" si="33"/>
        <v>24626.987799999995</v>
      </c>
      <c r="W123" s="14">
        <f t="shared" si="34"/>
        <v>3</v>
      </c>
      <c r="X123" s="15">
        <f t="shared" si="35"/>
        <v>0.5</v>
      </c>
      <c r="Y123" s="8">
        <f t="shared" si="36"/>
        <v>12313.493899999999</v>
      </c>
      <c r="Z123" s="106">
        <f t="shared" si="49"/>
        <v>0</v>
      </c>
      <c r="AA123" s="14">
        <f t="shared" si="50"/>
        <v>1</v>
      </c>
      <c r="AB123" s="15">
        <f t="shared" si="37"/>
        <v>0.5</v>
      </c>
      <c r="AC123" s="8">
        <f t="shared" si="38"/>
        <v>12313.493899999999</v>
      </c>
      <c r="AD123" s="106">
        <f t="shared" si="39"/>
        <v>0</v>
      </c>
      <c r="AE123" s="14">
        <f t="shared" si="40"/>
        <v>1</v>
      </c>
      <c r="AF123" s="15">
        <f t="shared" si="41"/>
        <v>0.5</v>
      </c>
      <c r="AG123" s="8">
        <f t="shared" si="42"/>
        <v>12313.493899999999</v>
      </c>
      <c r="AH123" s="106">
        <f t="shared" si="43"/>
        <v>0</v>
      </c>
      <c r="AI123" s="14">
        <f t="shared" si="44"/>
        <v>1</v>
      </c>
      <c r="AJ123" s="15">
        <v>2</v>
      </c>
      <c r="AK123" s="8">
        <f t="shared" si="51"/>
        <v>49253.975599999998</v>
      </c>
      <c r="AL123" s="106">
        <f t="shared" si="45"/>
        <v>36940.481699999997</v>
      </c>
      <c r="AM123" s="14">
        <f t="shared" si="46"/>
        <v>4</v>
      </c>
    </row>
    <row r="124" spans="2:39" s="4" customFormat="1">
      <c r="B124" s="6">
        <v>119</v>
      </c>
      <c r="C124" s="118" t="s">
        <v>424</v>
      </c>
      <c r="D124" s="118"/>
      <c r="E124" s="101" t="s">
        <v>425</v>
      </c>
      <c r="F124" s="101" t="s">
        <v>1013</v>
      </c>
      <c r="G124" s="120" t="s">
        <v>397</v>
      </c>
      <c r="H124" s="120" t="s">
        <v>991</v>
      </c>
      <c r="I124" s="102">
        <v>54.7</v>
      </c>
      <c r="J124" s="14">
        <f t="shared" si="47"/>
        <v>25269.519926873854</v>
      </c>
      <c r="K124" s="14">
        <v>1382242.74</v>
      </c>
      <c r="L124" s="15">
        <v>1</v>
      </c>
      <c r="M124" s="103">
        <f t="shared" si="26"/>
        <v>0.5</v>
      </c>
      <c r="N124" s="15">
        <v>12</v>
      </c>
      <c r="O124" s="8">
        <f t="shared" si="27"/>
        <v>6911.2137000000002</v>
      </c>
      <c r="P124" s="15">
        <f t="shared" si="48"/>
        <v>1.5</v>
      </c>
      <c r="Q124" s="8">
        <f t="shared" si="28"/>
        <v>20733.641100000001</v>
      </c>
      <c r="R124" s="104">
        <f t="shared" si="29"/>
        <v>13822.4274</v>
      </c>
      <c r="S124" s="105">
        <f t="shared" si="30"/>
        <v>3</v>
      </c>
      <c r="T124" s="15">
        <f t="shared" si="31"/>
        <v>1.5</v>
      </c>
      <c r="U124" s="8">
        <f t="shared" si="32"/>
        <v>20733.641100000001</v>
      </c>
      <c r="V124" s="106">
        <f t="shared" si="33"/>
        <v>13822.4274</v>
      </c>
      <c r="W124" s="14">
        <f t="shared" si="34"/>
        <v>3</v>
      </c>
      <c r="X124" s="15">
        <f t="shared" si="35"/>
        <v>0.5</v>
      </c>
      <c r="Y124" s="8">
        <f t="shared" si="36"/>
        <v>6911.2137000000002</v>
      </c>
      <c r="Z124" s="106">
        <f t="shared" si="49"/>
        <v>0</v>
      </c>
      <c r="AA124" s="14">
        <f t="shared" si="50"/>
        <v>1</v>
      </c>
      <c r="AB124" s="15">
        <f t="shared" si="37"/>
        <v>0.5</v>
      </c>
      <c r="AC124" s="8">
        <f t="shared" si="38"/>
        <v>6911.2137000000002</v>
      </c>
      <c r="AD124" s="106">
        <f t="shared" si="39"/>
        <v>0</v>
      </c>
      <c r="AE124" s="14">
        <f t="shared" si="40"/>
        <v>1</v>
      </c>
      <c r="AF124" s="15">
        <f t="shared" si="41"/>
        <v>0.5</v>
      </c>
      <c r="AG124" s="8">
        <f t="shared" si="42"/>
        <v>6911.2137000000002</v>
      </c>
      <c r="AH124" s="106">
        <f t="shared" si="43"/>
        <v>0</v>
      </c>
      <c r="AI124" s="14">
        <f t="shared" si="44"/>
        <v>1</v>
      </c>
      <c r="AJ124" s="15">
        <v>2</v>
      </c>
      <c r="AK124" s="8">
        <f t="shared" si="51"/>
        <v>27644.854800000001</v>
      </c>
      <c r="AL124" s="106">
        <f t="shared" si="45"/>
        <v>20733.641100000001</v>
      </c>
      <c r="AM124" s="14">
        <f t="shared" si="46"/>
        <v>4</v>
      </c>
    </row>
    <row r="125" spans="2:39" s="4" customFormat="1">
      <c r="B125" s="6">
        <v>120</v>
      </c>
      <c r="C125" s="101" t="s">
        <v>498</v>
      </c>
      <c r="D125" s="101"/>
      <c r="E125" s="10" t="s">
        <v>499</v>
      </c>
      <c r="F125" s="12" t="s">
        <v>1014</v>
      </c>
      <c r="G125" s="16"/>
      <c r="H125" s="16" t="s">
        <v>991</v>
      </c>
      <c r="I125" s="102">
        <v>58.7</v>
      </c>
      <c r="J125" s="14">
        <f t="shared" si="47"/>
        <v>11251.440034071551</v>
      </c>
      <c r="K125" s="14">
        <v>660459.53</v>
      </c>
      <c r="L125" s="15">
        <v>1</v>
      </c>
      <c r="M125" s="103">
        <f t="shared" si="26"/>
        <v>0.5</v>
      </c>
      <c r="N125" s="15">
        <v>12</v>
      </c>
      <c r="O125" s="8">
        <f t="shared" si="27"/>
        <v>3302.2976500000004</v>
      </c>
      <c r="P125" s="15">
        <f t="shared" si="48"/>
        <v>1.5</v>
      </c>
      <c r="Q125" s="8">
        <f t="shared" si="28"/>
        <v>9906.8929499999995</v>
      </c>
      <c r="R125" s="104">
        <f t="shared" si="29"/>
        <v>6604.595299999999</v>
      </c>
      <c r="S125" s="105">
        <f t="shared" si="30"/>
        <v>2.9999999999999996</v>
      </c>
      <c r="T125" s="15">
        <f t="shared" si="31"/>
        <v>0.5</v>
      </c>
      <c r="U125" s="8">
        <f t="shared" si="32"/>
        <v>3302.2976500000004</v>
      </c>
      <c r="V125" s="106">
        <f t="shared" si="33"/>
        <v>0</v>
      </c>
      <c r="W125" s="14">
        <f t="shared" si="34"/>
        <v>1</v>
      </c>
      <c r="X125" s="15">
        <f t="shared" si="35"/>
        <v>0.5</v>
      </c>
      <c r="Y125" s="8">
        <f t="shared" si="36"/>
        <v>3302.2976500000004</v>
      </c>
      <c r="Z125" s="106">
        <f t="shared" si="49"/>
        <v>0</v>
      </c>
      <c r="AA125" s="14">
        <f t="shared" si="50"/>
        <v>1</v>
      </c>
      <c r="AB125" s="15">
        <f t="shared" si="37"/>
        <v>0.5</v>
      </c>
      <c r="AC125" s="8">
        <f t="shared" si="38"/>
        <v>3302.2976500000004</v>
      </c>
      <c r="AD125" s="106">
        <f t="shared" si="39"/>
        <v>0</v>
      </c>
      <c r="AE125" s="14">
        <f t="shared" si="40"/>
        <v>1</v>
      </c>
      <c r="AF125" s="15">
        <f t="shared" si="41"/>
        <v>0.5</v>
      </c>
      <c r="AG125" s="8">
        <f t="shared" si="42"/>
        <v>3302.2976500000004</v>
      </c>
      <c r="AH125" s="106">
        <f t="shared" si="43"/>
        <v>0</v>
      </c>
      <c r="AI125" s="14">
        <f t="shared" si="44"/>
        <v>1</v>
      </c>
      <c r="AJ125" s="15">
        <v>2</v>
      </c>
      <c r="AK125" s="8">
        <f t="shared" si="51"/>
        <v>13209.190600000002</v>
      </c>
      <c r="AL125" s="106">
        <f t="shared" si="45"/>
        <v>9906.8929500000013</v>
      </c>
      <c r="AM125" s="14">
        <f t="shared" si="46"/>
        <v>4</v>
      </c>
    </row>
    <row r="126" spans="2:39" s="4" customFormat="1" ht="31.5">
      <c r="B126" s="6">
        <v>121</v>
      </c>
      <c r="C126" s="101" t="s">
        <v>500</v>
      </c>
      <c r="D126" s="101"/>
      <c r="E126" s="10" t="s">
        <v>501</v>
      </c>
      <c r="F126" s="12" t="s">
        <v>1016</v>
      </c>
      <c r="G126" s="16" t="s">
        <v>1017</v>
      </c>
      <c r="H126" s="16" t="s">
        <v>133</v>
      </c>
      <c r="I126" s="102">
        <v>67.2</v>
      </c>
      <c r="J126" s="14">
        <f t="shared" si="47"/>
        <v>14566.530059523808</v>
      </c>
      <c r="K126" s="14">
        <v>978870.82</v>
      </c>
      <c r="L126" s="15">
        <v>1</v>
      </c>
      <c r="M126" s="103">
        <f t="shared" si="26"/>
        <v>0.5</v>
      </c>
      <c r="N126" s="15">
        <v>12</v>
      </c>
      <c r="O126" s="8">
        <f t="shared" si="27"/>
        <v>4894.3540999999996</v>
      </c>
      <c r="P126" s="15">
        <f t="shared" si="48"/>
        <v>1.5</v>
      </c>
      <c r="Q126" s="8">
        <f t="shared" si="28"/>
        <v>14683.0623</v>
      </c>
      <c r="R126" s="104">
        <f t="shared" si="29"/>
        <v>9788.7082000000009</v>
      </c>
      <c r="S126" s="105">
        <f t="shared" si="30"/>
        <v>3</v>
      </c>
      <c r="T126" s="15">
        <f t="shared" si="31"/>
        <v>0.5</v>
      </c>
      <c r="U126" s="8">
        <f t="shared" si="32"/>
        <v>4894.3540999999996</v>
      </c>
      <c r="V126" s="106">
        <f t="shared" si="33"/>
        <v>0</v>
      </c>
      <c r="W126" s="14">
        <f t="shared" si="34"/>
        <v>1</v>
      </c>
      <c r="X126" s="15">
        <f t="shared" si="35"/>
        <v>0.5</v>
      </c>
      <c r="Y126" s="8">
        <f t="shared" si="36"/>
        <v>4894.3540999999996</v>
      </c>
      <c r="Z126" s="106">
        <f t="shared" si="49"/>
        <v>0</v>
      </c>
      <c r="AA126" s="14">
        <f t="shared" si="50"/>
        <v>1</v>
      </c>
      <c r="AB126" s="15">
        <f t="shared" si="37"/>
        <v>0.5</v>
      </c>
      <c r="AC126" s="8">
        <f t="shared" si="38"/>
        <v>4894.3540999999996</v>
      </c>
      <c r="AD126" s="106">
        <f t="shared" si="39"/>
        <v>0</v>
      </c>
      <c r="AE126" s="14">
        <f t="shared" si="40"/>
        <v>1</v>
      </c>
      <c r="AF126" s="15">
        <f t="shared" si="41"/>
        <v>0.5</v>
      </c>
      <c r="AG126" s="8">
        <f t="shared" si="42"/>
        <v>4894.3540999999996</v>
      </c>
      <c r="AH126" s="106">
        <f t="shared" si="43"/>
        <v>0</v>
      </c>
      <c r="AI126" s="14">
        <f t="shared" si="44"/>
        <v>1</v>
      </c>
      <c r="AJ126" s="15">
        <v>2</v>
      </c>
      <c r="AK126" s="8">
        <f t="shared" si="51"/>
        <v>19577.416399999998</v>
      </c>
      <c r="AL126" s="106">
        <f t="shared" si="45"/>
        <v>14683.062299999998</v>
      </c>
      <c r="AM126" s="14">
        <f t="shared" si="46"/>
        <v>4</v>
      </c>
    </row>
    <row r="127" spans="2:39" s="4" customFormat="1" ht="31.5">
      <c r="B127" s="6">
        <v>122</v>
      </c>
      <c r="C127" s="101" t="s">
        <v>502</v>
      </c>
      <c r="D127" s="101"/>
      <c r="E127" s="10" t="s">
        <v>503</v>
      </c>
      <c r="F127" s="12" t="s">
        <v>1007</v>
      </c>
      <c r="G127" s="16"/>
      <c r="H127" s="16" t="s">
        <v>1018</v>
      </c>
      <c r="I127" s="102">
        <v>544.4</v>
      </c>
      <c r="J127" s="14">
        <f t="shared" si="47"/>
        <v>5235.2900073475384</v>
      </c>
      <c r="K127" s="14">
        <v>2850091.88</v>
      </c>
      <c r="L127" s="15">
        <v>1</v>
      </c>
      <c r="M127" s="103">
        <f t="shared" si="26"/>
        <v>0.5</v>
      </c>
      <c r="N127" s="15">
        <v>12</v>
      </c>
      <c r="O127" s="8">
        <f t="shared" si="27"/>
        <v>14250.4594</v>
      </c>
      <c r="P127" s="15">
        <f t="shared" si="48"/>
        <v>1.5</v>
      </c>
      <c r="Q127" s="8">
        <f t="shared" si="28"/>
        <v>42751.378199999999</v>
      </c>
      <c r="R127" s="104">
        <f t="shared" si="29"/>
        <v>28500.918799999999</v>
      </c>
      <c r="S127" s="105">
        <f t="shared" si="30"/>
        <v>3</v>
      </c>
      <c r="T127" s="15">
        <f t="shared" si="31"/>
        <v>1.5</v>
      </c>
      <c r="U127" s="8">
        <f t="shared" si="32"/>
        <v>42751.378199999999</v>
      </c>
      <c r="V127" s="106">
        <f t="shared" si="33"/>
        <v>28500.918799999999</v>
      </c>
      <c r="W127" s="14">
        <f t="shared" si="34"/>
        <v>3</v>
      </c>
      <c r="X127" s="15">
        <f t="shared" si="35"/>
        <v>0.5</v>
      </c>
      <c r="Y127" s="8">
        <f t="shared" si="36"/>
        <v>14250.4594</v>
      </c>
      <c r="Z127" s="106">
        <f t="shared" si="49"/>
        <v>0</v>
      </c>
      <c r="AA127" s="14">
        <f t="shared" si="50"/>
        <v>1</v>
      </c>
      <c r="AB127" s="15">
        <f t="shared" si="37"/>
        <v>0.5</v>
      </c>
      <c r="AC127" s="8">
        <f t="shared" si="38"/>
        <v>14250.4594</v>
      </c>
      <c r="AD127" s="106">
        <f t="shared" si="39"/>
        <v>0</v>
      </c>
      <c r="AE127" s="14">
        <f t="shared" si="40"/>
        <v>1</v>
      </c>
      <c r="AF127" s="15">
        <f t="shared" si="41"/>
        <v>0.5</v>
      </c>
      <c r="AG127" s="8">
        <f t="shared" si="42"/>
        <v>14250.4594</v>
      </c>
      <c r="AH127" s="106">
        <f t="shared" si="43"/>
        <v>0</v>
      </c>
      <c r="AI127" s="14">
        <f t="shared" si="44"/>
        <v>1</v>
      </c>
      <c r="AJ127" s="15">
        <v>2</v>
      </c>
      <c r="AK127" s="8">
        <f t="shared" si="51"/>
        <v>57001.837599999999</v>
      </c>
      <c r="AL127" s="106">
        <f t="shared" si="45"/>
        <v>42751.378199999999</v>
      </c>
      <c r="AM127" s="14">
        <f t="shared" si="46"/>
        <v>4</v>
      </c>
    </row>
    <row r="128" spans="2:39" s="4" customFormat="1" ht="31.5">
      <c r="B128" s="6">
        <v>123</v>
      </c>
      <c r="C128" s="101" t="s">
        <v>504</v>
      </c>
      <c r="D128" s="101"/>
      <c r="E128" s="10" t="s">
        <v>505</v>
      </c>
      <c r="F128" s="12" t="s">
        <v>1020</v>
      </c>
      <c r="G128" s="16"/>
      <c r="H128" s="16" t="s">
        <v>1019</v>
      </c>
      <c r="I128" s="102">
        <v>495.6</v>
      </c>
      <c r="J128" s="14">
        <f t="shared" si="47"/>
        <v>17169.930004035512</v>
      </c>
      <c r="K128" s="14">
        <v>8509417.3100000005</v>
      </c>
      <c r="L128" s="15">
        <v>1</v>
      </c>
      <c r="M128" s="103">
        <f t="shared" si="26"/>
        <v>0.5</v>
      </c>
      <c r="N128" s="15">
        <v>12</v>
      </c>
      <c r="O128" s="8">
        <f t="shared" si="27"/>
        <v>42547.08655</v>
      </c>
      <c r="P128" s="15">
        <f t="shared" si="48"/>
        <v>1.5</v>
      </c>
      <c r="Q128" s="8">
        <f t="shared" si="28"/>
        <v>127641.25965000001</v>
      </c>
      <c r="R128" s="104">
        <f t="shared" si="29"/>
        <v>85094.173100000015</v>
      </c>
      <c r="S128" s="105">
        <f t="shared" si="30"/>
        <v>3</v>
      </c>
      <c r="T128" s="15">
        <f t="shared" si="31"/>
        <v>1.5</v>
      </c>
      <c r="U128" s="8">
        <f t="shared" si="32"/>
        <v>127641.25965000001</v>
      </c>
      <c r="V128" s="106">
        <f t="shared" si="33"/>
        <v>85094.173100000015</v>
      </c>
      <c r="W128" s="14">
        <f t="shared" si="34"/>
        <v>3</v>
      </c>
      <c r="X128" s="15">
        <f t="shared" si="35"/>
        <v>1.5</v>
      </c>
      <c r="Y128" s="8">
        <f t="shared" si="36"/>
        <v>127641.25965000001</v>
      </c>
      <c r="Z128" s="106">
        <f t="shared" si="49"/>
        <v>85094.173100000015</v>
      </c>
      <c r="AA128" s="14">
        <f t="shared" si="50"/>
        <v>3</v>
      </c>
      <c r="AB128" s="15">
        <f t="shared" si="37"/>
        <v>0.5</v>
      </c>
      <c r="AC128" s="8">
        <f t="shared" si="38"/>
        <v>42547.08655</v>
      </c>
      <c r="AD128" s="106">
        <f t="shared" si="39"/>
        <v>0</v>
      </c>
      <c r="AE128" s="14">
        <f t="shared" si="40"/>
        <v>1</v>
      </c>
      <c r="AF128" s="15">
        <f t="shared" si="41"/>
        <v>0.5</v>
      </c>
      <c r="AG128" s="8">
        <f t="shared" si="42"/>
        <v>42547.08655</v>
      </c>
      <c r="AH128" s="106">
        <f t="shared" si="43"/>
        <v>0</v>
      </c>
      <c r="AI128" s="14">
        <f t="shared" si="44"/>
        <v>1</v>
      </c>
      <c r="AJ128" s="15">
        <v>2</v>
      </c>
      <c r="AK128" s="8">
        <f t="shared" si="51"/>
        <v>170188.3462</v>
      </c>
      <c r="AL128" s="106">
        <f t="shared" si="45"/>
        <v>127641.25964999999</v>
      </c>
      <c r="AM128" s="14">
        <f t="shared" si="46"/>
        <v>4</v>
      </c>
    </row>
    <row r="129" spans="2:39" s="4" customFormat="1" ht="31.5">
      <c r="B129" s="6">
        <v>124</v>
      </c>
      <c r="C129" s="101" t="s">
        <v>506</v>
      </c>
      <c r="D129" s="101"/>
      <c r="E129" s="10" t="s">
        <v>507</v>
      </c>
      <c r="F129" s="12" t="s">
        <v>1022</v>
      </c>
      <c r="G129" s="16" t="s">
        <v>1023</v>
      </c>
      <c r="H129" s="16" t="s">
        <v>1021</v>
      </c>
      <c r="I129" s="102">
        <v>393.8</v>
      </c>
      <c r="J129" s="14">
        <f t="shared" si="47"/>
        <v>12226.920010157439</v>
      </c>
      <c r="K129" s="14">
        <v>4814961.0999999996</v>
      </c>
      <c r="L129" s="15">
        <v>1</v>
      </c>
      <c r="M129" s="103">
        <f t="shared" si="26"/>
        <v>0.5</v>
      </c>
      <c r="N129" s="15">
        <v>12</v>
      </c>
      <c r="O129" s="8">
        <f t="shared" si="27"/>
        <v>24074.805499999999</v>
      </c>
      <c r="P129" s="15">
        <f t="shared" si="48"/>
        <v>1.5</v>
      </c>
      <c r="Q129" s="8">
        <f t="shared" si="28"/>
        <v>72224.416499999992</v>
      </c>
      <c r="R129" s="104">
        <f t="shared" si="29"/>
        <v>48149.61099999999</v>
      </c>
      <c r="S129" s="105">
        <f t="shared" si="30"/>
        <v>3</v>
      </c>
      <c r="T129" s="15">
        <f t="shared" si="31"/>
        <v>1.5</v>
      </c>
      <c r="U129" s="8">
        <f t="shared" si="32"/>
        <v>72224.416499999992</v>
      </c>
      <c r="V129" s="106">
        <f t="shared" si="33"/>
        <v>48149.61099999999</v>
      </c>
      <c r="W129" s="14">
        <f t="shared" si="34"/>
        <v>3</v>
      </c>
      <c r="X129" s="15">
        <f t="shared" si="35"/>
        <v>0.5</v>
      </c>
      <c r="Y129" s="8">
        <f t="shared" si="36"/>
        <v>24074.805499999999</v>
      </c>
      <c r="Z129" s="106">
        <f t="shared" si="49"/>
        <v>0</v>
      </c>
      <c r="AA129" s="14">
        <f t="shared" si="50"/>
        <v>1</v>
      </c>
      <c r="AB129" s="15">
        <f t="shared" si="37"/>
        <v>0.5</v>
      </c>
      <c r="AC129" s="8">
        <f t="shared" si="38"/>
        <v>24074.805499999999</v>
      </c>
      <c r="AD129" s="106">
        <f t="shared" si="39"/>
        <v>0</v>
      </c>
      <c r="AE129" s="14">
        <f t="shared" si="40"/>
        <v>1</v>
      </c>
      <c r="AF129" s="15">
        <f t="shared" si="41"/>
        <v>0.5</v>
      </c>
      <c r="AG129" s="8">
        <f t="shared" si="42"/>
        <v>24074.805499999999</v>
      </c>
      <c r="AH129" s="106">
        <f t="shared" si="43"/>
        <v>0</v>
      </c>
      <c r="AI129" s="14">
        <f t="shared" si="44"/>
        <v>1</v>
      </c>
      <c r="AJ129" s="15">
        <v>2</v>
      </c>
      <c r="AK129" s="8">
        <f t="shared" si="51"/>
        <v>96299.221999999994</v>
      </c>
      <c r="AL129" s="106">
        <f t="shared" si="45"/>
        <v>72224.416499999992</v>
      </c>
      <c r="AM129" s="14">
        <f t="shared" si="46"/>
        <v>4</v>
      </c>
    </row>
    <row r="130" spans="2:39" s="4" customFormat="1" ht="31.5">
      <c r="B130" s="6">
        <v>125</v>
      </c>
      <c r="C130" s="101" t="s">
        <v>508</v>
      </c>
      <c r="D130" s="101"/>
      <c r="E130" s="10" t="s">
        <v>509</v>
      </c>
      <c r="F130" s="131" t="s">
        <v>1057</v>
      </c>
      <c r="G130" s="16"/>
      <c r="H130" s="16" t="s">
        <v>1056</v>
      </c>
      <c r="I130" s="102">
        <v>216.2</v>
      </c>
      <c r="J130" s="14">
        <f t="shared" si="47"/>
        <v>9201.809990749307</v>
      </c>
      <c r="K130" s="14">
        <v>1989431.32</v>
      </c>
      <c r="L130" s="15">
        <v>1</v>
      </c>
      <c r="M130" s="103">
        <f t="shared" si="26"/>
        <v>0.5</v>
      </c>
      <c r="N130" s="15">
        <v>12</v>
      </c>
      <c r="O130" s="8">
        <f t="shared" si="27"/>
        <v>9947.1566000000003</v>
      </c>
      <c r="P130" s="15">
        <f t="shared" si="48"/>
        <v>1.5</v>
      </c>
      <c r="Q130" s="8">
        <f t="shared" si="28"/>
        <v>29841.469800000003</v>
      </c>
      <c r="R130" s="104">
        <f t="shared" si="29"/>
        <v>19894.313200000004</v>
      </c>
      <c r="S130" s="105">
        <f t="shared" si="30"/>
        <v>3</v>
      </c>
      <c r="T130" s="15">
        <f t="shared" si="31"/>
        <v>1.5</v>
      </c>
      <c r="U130" s="8">
        <f t="shared" si="32"/>
        <v>29841.469800000003</v>
      </c>
      <c r="V130" s="106">
        <f t="shared" si="33"/>
        <v>19894.313200000004</v>
      </c>
      <c r="W130" s="14">
        <f t="shared" si="34"/>
        <v>3</v>
      </c>
      <c r="X130" s="15">
        <f t="shared" si="35"/>
        <v>0.5</v>
      </c>
      <c r="Y130" s="8">
        <f t="shared" si="36"/>
        <v>9947.1566000000003</v>
      </c>
      <c r="Z130" s="106">
        <f t="shared" si="49"/>
        <v>0</v>
      </c>
      <c r="AA130" s="14">
        <f t="shared" si="50"/>
        <v>1</v>
      </c>
      <c r="AB130" s="15">
        <f t="shared" si="37"/>
        <v>0.5</v>
      </c>
      <c r="AC130" s="8">
        <f t="shared" si="38"/>
        <v>9947.1566000000003</v>
      </c>
      <c r="AD130" s="106">
        <f t="shared" si="39"/>
        <v>0</v>
      </c>
      <c r="AE130" s="14">
        <f t="shared" si="40"/>
        <v>1</v>
      </c>
      <c r="AF130" s="15">
        <f t="shared" si="41"/>
        <v>0.5</v>
      </c>
      <c r="AG130" s="8">
        <f t="shared" si="42"/>
        <v>9947.1566000000003</v>
      </c>
      <c r="AH130" s="106">
        <f t="shared" si="43"/>
        <v>0</v>
      </c>
      <c r="AI130" s="14">
        <f t="shared" si="44"/>
        <v>1</v>
      </c>
      <c r="AJ130" s="15">
        <v>2</v>
      </c>
      <c r="AK130" s="8">
        <f t="shared" si="51"/>
        <v>39788.626400000001</v>
      </c>
      <c r="AL130" s="106">
        <f t="shared" si="45"/>
        <v>29841.469799999999</v>
      </c>
      <c r="AM130" s="14">
        <f t="shared" si="46"/>
        <v>4</v>
      </c>
    </row>
    <row r="131" spans="2:39" s="4" customFormat="1">
      <c r="B131" s="6">
        <v>126</v>
      </c>
      <c r="C131" s="101" t="s">
        <v>510</v>
      </c>
      <c r="D131" s="101"/>
      <c r="E131" s="10" t="s">
        <v>511</v>
      </c>
      <c r="F131" s="12" t="s">
        <v>1024</v>
      </c>
      <c r="G131" s="16" t="s">
        <v>397</v>
      </c>
      <c r="H131" s="16" t="s">
        <v>981</v>
      </c>
      <c r="I131" s="102">
        <v>82.5</v>
      </c>
      <c r="J131" s="14">
        <f t="shared" si="47"/>
        <v>12570.32</v>
      </c>
      <c r="K131" s="14">
        <v>1037051.4</v>
      </c>
      <c r="L131" s="15">
        <v>1</v>
      </c>
      <c r="M131" s="103">
        <f t="shared" si="26"/>
        <v>0.5</v>
      </c>
      <c r="N131" s="15">
        <v>12</v>
      </c>
      <c r="O131" s="8">
        <f t="shared" si="27"/>
        <v>5185.2570000000005</v>
      </c>
      <c r="P131" s="15">
        <f t="shared" si="48"/>
        <v>1.5</v>
      </c>
      <c r="Q131" s="8">
        <f t="shared" si="28"/>
        <v>15555.771000000001</v>
      </c>
      <c r="R131" s="104">
        <f t="shared" si="29"/>
        <v>10370.513999999999</v>
      </c>
      <c r="S131" s="105">
        <f t="shared" si="30"/>
        <v>3</v>
      </c>
      <c r="T131" s="15">
        <f t="shared" si="31"/>
        <v>1.5</v>
      </c>
      <c r="U131" s="8">
        <f t="shared" si="32"/>
        <v>15555.771000000001</v>
      </c>
      <c r="V131" s="106">
        <f t="shared" si="33"/>
        <v>10370.513999999999</v>
      </c>
      <c r="W131" s="14">
        <f t="shared" si="34"/>
        <v>3</v>
      </c>
      <c r="X131" s="15">
        <f t="shared" si="35"/>
        <v>0.5</v>
      </c>
      <c r="Y131" s="8">
        <f t="shared" si="36"/>
        <v>5185.2570000000005</v>
      </c>
      <c r="Z131" s="106">
        <f t="shared" si="49"/>
        <v>0</v>
      </c>
      <c r="AA131" s="14">
        <f t="shared" si="50"/>
        <v>1</v>
      </c>
      <c r="AB131" s="15">
        <f t="shared" si="37"/>
        <v>0.5</v>
      </c>
      <c r="AC131" s="8">
        <f t="shared" si="38"/>
        <v>5185.2570000000005</v>
      </c>
      <c r="AD131" s="106">
        <f t="shared" si="39"/>
        <v>0</v>
      </c>
      <c r="AE131" s="14">
        <f t="shared" si="40"/>
        <v>1</v>
      </c>
      <c r="AF131" s="15">
        <f t="shared" si="41"/>
        <v>0.5</v>
      </c>
      <c r="AG131" s="8">
        <f t="shared" si="42"/>
        <v>5185.2570000000005</v>
      </c>
      <c r="AH131" s="106">
        <f t="shared" si="43"/>
        <v>0</v>
      </c>
      <c r="AI131" s="14">
        <f t="shared" si="44"/>
        <v>1</v>
      </c>
      <c r="AJ131" s="15">
        <v>2</v>
      </c>
      <c r="AK131" s="8">
        <f t="shared" si="51"/>
        <v>20741.028000000002</v>
      </c>
      <c r="AL131" s="106">
        <f t="shared" si="45"/>
        <v>15555.771000000001</v>
      </c>
      <c r="AM131" s="14">
        <f t="shared" si="46"/>
        <v>4</v>
      </c>
    </row>
    <row r="132" spans="2:39" s="4" customFormat="1" ht="31.5">
      <c r="B132" s="6">
        <v>127</v>
      </c>
      <c r="C132" s="101" t="s">
        <v>512</v>
      </c>
      <c r="D132" s="101"/>
      <c r="E132" s="10" t="s">
        <v>513</v>
      </c>
      <c r="F132" s="131" t="s">
        <v>1058</v>
      </c>
      <c r="G132" s="16" t="s">
        <v>1059</v>
      </c>
      <c r="H132" s="16" t="s">
        <v>981</v>
      </c>
      <c r="I132" s="102">
        <v>477.7</v>
      </c>
      <c r="J132" s="14">
        <f t="shared" si="47"/>
        <v>7384.0199916265447</v>
      </c>
      <c r="K132" s="14">
        <v>3527346.35</v>
      </c>
      <c r="L132" s="15">
        <v>1</v>
      </c>
      <c r="M132" s="103">
        <f t="shared" si="26"/>
        <v>0.5</v>
      </c>
      <c r="N132" s="15">
        <v>12</v>
      </c>
      <c r="O132" s="8">
        <f t="shared" si="27"/>
        <v>17636.731750000003</v>
      </c>
      <c r="P132" s="15">
        <f t="shared" si="48"/>
        <v>1.5</v>
      </c>
      <c r="Q132" s="8">
        <f t="shared" si="28"/>
        <v>52910.195249999997</v>
      </c>
      <c r="R132" s="104">
        <f t="shared" si="29"/>
        <v>35273.463499999998</v>
      </c>
      <c r="S132" s="105">
        <f t="shared" si="30"/>
        <v>2.9999999999999996</v>
      </c>
      <c r="T132" s="15">
        <f t="shared" si="31"/>
        <v>1.5</v>
      </c>
      <c r="U132" s="8">
        <f t="shared" si="32"/>
        <v>52910.195249999997</v>
      </c>
      <c r="V132" s="106">
        <f t="shared" si="33"/>
        <v>35273.463499999998</v>
      </c>
      <c r="W132" s="14">
        <f t="shared" si="34"/>
        <v>2.9999999999999996</v>
      </c>
      <c r="X132" s="15">
        <f t="shared" si="35"/>
        <v>0.5</v>
      </c>
      <c r="Y132" s="8">
        <f t="shared" si="36"/>
        <v>17636.731750000003</v>
      </c>
      <c r="Z132" s="106">
        <f t="shared" si="49"/>
        <v>0</v>
      </c>
      <c r="AA132" s="14">
        <f t="shared" si="50"/>
        <v>1</v>
      </c>
      <c r="AB132" s="15">
        <f t="shared" si="37"/>
        <v>0.5</v>
      </c>
      <c r="AC132" s="8">
        <f t="shared" si="38"/>
        <v>17636.731750000003</v>
      </c>
      <c r="AD132" s="106">
        <f t="shared" si="39"/>
        <v>0</v>
      </c>
      <c r="AE132" s="14">
        <f t="shared" si="40"/>
        <v>1</v>
      </c>
      <c r="AF132" s="15">
        <f t="shared" si="41"/>
        <v>0.5</v>
      </c>
      <c r="AG132" s="8">
        <f t="shared" si="42"/>
        <v>17636.731750000003</v>
      </c>
      <c r="AH132" s="106">
        <f t="shared" si="43"/>
        <v>0</v>
      </c>
      <c r="AI132" s="14">
        <f t="shared" si="44"/>
        <v>1</v>
      </c>
      <c r="AJ132" s="15">
        <v>2</v>
      </c>
      <c r="AK132" s="8">
        <f t="shared" si="51"/>
        <v>70546.927000000011</v>
      </c>
      <c r="AL132" s="106">
        <f t="shared" si="45"/>
        <v>52910.195250000004</v>
      </c>
      <c r="AM132" s="14">
        <f t="shared" si="46"/>
        <v>4</v>
      </c>
    </row>
    <row r="133" spans="2:39" s="4" customFormat="1">
      <c r="B133" s="6">
        <v>128</v>
      </c>
      <c r="C133" s="101" t="s">
        <v>514</v>
      </c>
      <c r="D133" s="101"/>
      <c r="E133" s="10" t="s">
        <v>515</v>
      </c>
      <c r="F133" s="12" t="s">
        <v>1025</v>
      </c>
      <c r="G133" s="16" t="s">
        <v>399</v>
      </c>
      <c r="H133" s="16" t="s">
        <v>981</v>
      </c>
      <c r="I133" s="102">
        <v>94.1</v>
      </c>
      <c r="J133" s="14">
        <f t="shared" si="47"/>
        <v>5817.1700318809771</v>
      </c>
      <c r="K133" s="14">
        <v>547395.69999999995</v>
      </c>
      <c r="L133" s="15">
        <v>1</v>
      </c>
      <c r="M133" s="103">
        <f t="shared" si="26"/>
        <v>0.5</v>
      </c>
      <c r="N133" s="15">
        <v>12</v>
      </c>
      <c r="O133" s="8">
        <f t="shared" si="27"/>
        <v>2736.9784999999997</v>
      </c>
      <c r="P133" s="15">
        <f t="shared" si="48"/>
        <v>1.5</v>
      </c>
      <c r="Q133" s="8">
        <f t="shared" si="28"/>
        <v>8210.9354999999996</v>
      </c>
      <c r="R133" s="104">
        <f t="shared" si="29"/>
        <v>5473.9570000000003</v>
      </c>
      <c r="S133" s="105">
        <f t="shared" si="30"/>
        <v>3</v>
      </c>
      <c r="T133" s="15">
        <f t="shared" si="31"/>
        <v>0.5</v>
      </c>
      <c r="U133" s="8">
        <f t="shared" si="32"/>
        <v>2736.9784999999997</v>
      </c>
      <c r="V133" s="106">
        <f t="shared" si="33"/>
        <v>0</v>
      </c>
      <c r="W133" s="14">
        <f t="shared" si="34"/>
        <v>1</v>
      </c>
      <c r="X133" s="15">
        <f t="shared" si="35"/>
        <v>0.5</v>
      </c>
      <c r="Y133" s="8">
        <f t="shared" si="36"/>
        <v>2736.9784999999997</v>
      </c>
      <c r="Z133" s="106">
        <f t="shared" si="49"/>
        <v>0</v>
      </c>
      <c r="AA133" s="14">
        <f t="shared" si="50"/>
        <v>1</v>
      </c>
      <c r="AB133" s="15">
        <f t="shared" si="37"/>
        <v>0.5</v>
      </c>
      <c r="AC133" s="8">
        <f t="shared" si="38"/>
        <v>2736.9784999999997</v>
      </c>
      <c r="AD133" s="106">
        <f t="shared" si="39"/>
        <v>0</v>
      </c>
      <c r="AE133" s="14">
        <f t="shared" si="40"/>
        <v>1</v>
      </c>
      <c r="AF133" s="15">
        <f t="shared" si="41"/>
        <v>0.5</v>
      </c>
      <c r="AG133" s="8">
        <f t="shared" si="42"/>
        <v>2736.9784999999997</v>
      </c>
      <c r="AH133" s="106">
        <f t="shared" si="43"/>
        <v>0</v>
      </c>
      <c r="AI133" s="14">
        <f t="shared" si="44"/>
        <v>1</v>
      </c>
      <c r="AJ133" s="15">
        <v>2</v>
      </c>
      <c r="AK133" s="8">
        <f t="shared" si="51"/>
        <v>10947.913999999999</v>
      </c>
      <c r="AL133" s="106">
        <f t="shared" si="45"/>
        <v>8210.9354999999996</v>
      </c>
      <c r="AM133" s="14">
        <f t="shared" si="46"/>
        <v>4</v>
      </c>
    </row>
    <row r="134" spans="2:39" s="4" customFormat="1" ht="31.5">
      <c r="B134" s="6">
        <v>129</v>
      </c>
      <c r="C134" s="101" t="s">
        <v>516</v>
      </c>
      <c r="D134" s="101"/>
      <c r="E134" s="10" t="s">
        <v>517</v>
      </c>
      <c r="F134" s="12" t="s">
        <v>1026</v>
      </c>
      <c r="G134" s="16" t="s">
        <v>1027</v>
      </c>
      <c r="H134" s="16" t="s">
        <v>981</v>
      </c>
      <c r="I134" s="102">
        <v>150.19999999999999</v>
      </c>
      <c r="J134" s="14">
        <f t="shared" si="47"/>
        <v>16386.969973368843</v>
      </c>
      <c r="K134" s="14">
        <v>2461322.89</v>
      </c>
      <c r="L134" s="15">
        <v>1</v>
      </c>
      <c r="M134" s="103">
        <f t="shared" ref="M134:M197" si="52">IF(AND(ISNUMBER(SEARCH("Железногорск-Илимск",E134)),K134&gt;500000),1.5,IF(OR(AND(ISNUMBER(SEARCH("Березняк",E134)),K134&gt;300000000),AND(ISNUMBER(SEARCH("п. Игирма",E134)),K134&gt;300000000),AND(ISNUMBER(SEARCH("поселок Игирма",E134)),K134&gt;300000000),AND(ISNUMBER(SEARCH("Шестаков",E134)),K134&gt;300000000),AND(ISNUMBER(SEARCH("Хребтов",E134)),K134&gt;300000000),AND(ISNUMBER(SEARCH("Суворовск",E134)),K134&gt;300000000),ISNUMBER(SEARCH("Заморск",E134)),AND(ISNUMBER(SEARCH("Дальн",E134)),K134&gt;300000000)),2,IF(OR(AND(ISNUMBER(SEARCH("Хребтов",E134)),K134&lt;=300000000),AND(ISNUMBER(SEARCH("Березняк",E134)),K134&lt;=300000000),AND(ISNUMBER(SEARCH("п. Игирма",E134)),K134&lt;=300000000),AND(ISNUMBER(SEARCH("поселок Игирма",E134)),K134&lt;=300000000),AND(ISNUMBER(SEARCH("Дальн",E134)),K134&lt;=300000000)),0.75,IF(OR(AND(ISNUMBER(SEARCH("Видим",E134)),K134&gt;300000000),AND(ISNUMBER(SEARCH("Участок Сохатый",E134)),K134&gt;300000000),AND(ISNUMBER(SEARCH("Чистополянск",E134)),K134&gt;300000000),AND(ISNUMBER(SEARCH("Каймонов",E134)),K134&gt;300000000),AND(ISNUMBER(SEARCH("Соцгород",E134)),K134&gt;300000000),AND(ISNUMBER(SEARCH("Семигорск",E134)),K134&gt;300000000),AND(ISNUMBER(SEARCH("Речуш",E134)),K134&gt;300000000),AND(ISNUMBER(SEARCH("Янгель",E134)),K134&gt;300000000),AND(ISNUMBER(SEARCH("Брусничный",E134)),K134&gt;300000000),AND(ISNUMBER(SEARCH("Коршуновск",E134)),K134&gt;300000000)),2.5,IF(OR(AND(ISNUMBER(SEARCH("Видим",E134)),K134&lt;=300000000),AND(ISNUMBER(SEARCH("Чистополянск",E134)),K134&lt;=300000000),AND(ISNUMBER(SEARCH("Каймонов",E134)),K134&lt;=300000000),AND(ISNUMBER(SEARCH("Участок Сохатый",E134)),K134&lt;=300000000),AND(ISNUMBER(SEARCH("Соцгород",E134)),K134&lt;=300000000),AND(ISNUMBER(SEARCH("Семигорск",E134)),K134&lt;=300000000),AND(ISNUMBER(SEARCH("Речуш",E134)),K134&lt;=300000000),AND(ISNUMBER(SEARCH("Янгель",E134)),K134&lt;=300000000),AND(ISNUMBER(SEARCH("Коршуновск",E134)),K134&lt;=300000000),AND(ISNUMBER(SEARCH("Брусничный",E134)),K134&lt;=300000000)),2,0.5)))))</f>
        <v>0.5</v>
      </c>
      <c r="N134" s="15">
        <v>12</v>
      </c>
      <c r="O134" s="8">
        <f t="shared" ref="O134:O197" si="53">K134*L134*M134%*N134/12</f>
        <v>12306.614450000001</v>
      </c>
      <c r="P134" s="15">
        <f t="shared" si="48"/>
        <v>1.5</v>
      </c>
      <c r="Q134" s="8">
        <f t="shared" ref="Q134:Q197" si="54">$K134*$L134*$P134%*$N134/12</f>
        <v>36919.843350000003</v>
      </c>
      <c r="R134" s="104">
        <f t="shared" ref="R134:R197" si="55">Q134-O134</f>
        <v>24613.228900000002</v>
      </c>
      <c r="S134" s="105">
        <f t="shared" ref="S134:S197" si="56">Q134/O134</f>
        <v>3</v>
      </c>
      <c r="T134" s="15">
        <f t="shared" ref="T134:T197" si="57">IF($K134&lt;=1000000,0.5,1.5)</f>
        <v>1.5</v>
      </c>
      <c r="U134" s="8">
        <f t="shared" ref="U134:U197" si="58">$K134*$L134*$T134%*$N134/12</f>
        <v>36919.843350000003</v>
      </c>
      <c r="V134" s="106">
        <f t="shared" ref="V134:V197" si="59">U134-O134</f>
        <v>24613.228900000002</v>
      </c>
      <c r="W134" s="14">
        <f t="shared" ref="W134:W197" si="60">U134/O134</f>
        <v>3</v>
      </c>
      <c r="X134" s="15">
        <f t="shared" ref="X134:X197" si="61">IF($K134&lt;=5000000,0.5,1.5)</f>
        <v>0.5</v>
      </c>
      <c r="Y134" s="8">
        <f t="shared" ref="Y134:Y197" si="62">$K134*$L134*$X134%*$N134/12</f>
        <v>12306.614450000001</v>
      </c>
      <c r="Z134" s="106">
        <f t="shared" si="49"/>
        <v>0</v>
      </c>
      <c r="AA134" s="14">
        <f t="shared" si="50"/>
        <v>1</v>
      </c>
      <c r="AB134" s="15">
        <f t="shared" ref="AB134:AB197" si="63">IF($K134&lt;=10000000,0.5,1.5)</f>
        <v>0.5</v>
      </c>
      <c r="AC134" s="8">
        <f t="shared" ref="AC134:AC197" si="64">$K134*$L134*$AB134%*$N134/12</f>
        <v>12306.614450000001</v>
      </c>
      <c r="AD134" s="106">
        <f t="shared" ref="AD134:AD197" si="65">AC134-$O134</f>
        <v>0</v>
      </c>
      <c r="AE134" s="14">
        <f t="shared" ref="AE134:AE197" si="66">AC134/$O134</f>
        <v>1</v>
      </c>
      <c r="AF134" s="15">
        <f t="shared" ref="AF134:AF197" si="67">IF($K134&lt;=300000000,0.5,2)</f>
        <v>0.5</v>
      </c>
      <c r="AG134" s="8">
        <f t="shared" ref="AG134:AG197" si="68">$K134*$L134*$AF134%*$N134/12</f>
        <v>12306.614450000001</v>
      </c>
      <c r="AH134" s="106">
        <f t="shared" ref="AH134:AH197" si="69">AG134-$O134</f>
        <v>0</v>
      </c>
      <c r="AI134" s="14">
        <f t="shared" ref="AI134:AI197" si="70">AG134/$O134</f>
        <v>1</v>
      </c>
      <c r="AJ134" s="15">
        <v>2</v>
      </c>
      <c r="AK134" s="8">
        <f t="shared" si="51"/>
        <v>49226.457800000004</v>
      </c>
      <c r="AL134" s="106">
        <f t="shared" ref="AL134:AL197" si="71">AK134-$O134</f>
        <v>36919.843350000003</v>
      </c>
      <c r="AM134" s="14">
        <f t="shared" ref="AM134:AM197" si="72">AK134/$O134</f>
        <v>4</v>
      </c>
    </row>
    <row r="135" spans="2:39" s="4" customFormat="1">
      <c r="B135" s="6">
        <v>130</v>
      </c>
      <c r="C135" s="111" t="s">
        <v>426</v>
      </c>
      <c r="D135" s="111"/>
      <c r="E135" s="10" t="s">
        <v>427</v>
      </c>
      <c r="F135" s="12" t="s">
        <v>1028</v>
      </c>
      <c r="G135" s="16"/>
      <c r="H135" s="16" t="s">
        <v>974</v>
      </c>
      <c r="I135" s="102">
        <v>228.2</v>
      </c>
      <c r="J135" s="14">
        <f t="shared" ref="J135:J198" si="73">K135/I135</f>
        <v>10649.240008764242</v>
      </c>
      <c r="K135" s="14">
        <v>2430156.5699999998</v>
      </c>
      <c r="L135" s="15">
        <v>1</v>
      </c>
      <c r="M135" s="103">
        <f t="shared" si="52"/>
        <v>0.5</v>
      </c>
      <c r="N135" s="15">
        <v>12</v>
      </c>
      <c r="O135" s="8">
        <f t="shared" si="53"/>
        <v>12150.782849999998</v>
      </c>
      <c r="P135" s="15">
        <f t="shared" ref="P135:P198" si="74">IF(K135&lt;=500000,0.5,1.5)</f>
        <v>1.5</v>
      </c>
      <c r="Q135" s="8">
        <f t="shared" si="54"/>
        <v>36452.348549999995</v>
      </c>
      <c r="R135" s="104">
        <f t="shared" si="55"/>
        <v>24301.565699999999</v>
      </c>
      <c r="S135" s="105">
        <f t="shared" si="56"/>
        <v>3</v>
      </c>
      <c r="T135" s="15">
        <f t="shared" si="57"/>
        <v>1.5</v>
      </c>
      <c r="U135" s="8">
        <f t="shared" si="58"/>
        <v>36452.348549999995</v>
      </c>
      <c r="V135" s="106">
        <f t="shared" si="59"/>
        <v>24301.565699999999</v>
      </c>
      <c r="W135" s="14">
        <f t="shared" si="60"/>
        <v>3</v>
      </c>
      <c r="X135" s="15">
        <f t="shared" si="61"/>
        <v>0.5</v>
      </c>
      <c r="Y135" s="8">
        <f t="shared" si="62"/>
        <v>12150.782849999998</v>
      </c>
      <c r="Z135" s="106">
        <f t="shared" ref="Z135:Z198" si="75">Y135-O135</f>
        <v>0</v>
      </c>
      <c r="AA135" s="14">
        <f t="shared" ref="AA135:AA198" si="76">Y135/O135</f>
        <v>1</v>
      </c>
      <c r="AB135" s="15">
        <f t="shared" si="63"/>
        <v>0.5</v>
      </c>
      <c r="AC135" s="8">
        <f t="shared" si="64"/>
        <v>12150.782849999998</v>
      </c>
      <c r="AD135" s="106">
        <f t="shared" si="65"/>
        <v>0</v>
      </c>
      <c r="AE135" s="14">
        <f t="shared" si="66"/>
        <v>1</v>
      </c>
      <c r="AF135" s="15">
        <f t="shared" si="67"/>
        <v>0.5</v>
      </c>
      <c r="AG135" s="8">
        <f t="shared" si="68"/>
        <v>12150.782849999998</v>
      </c>
      <c r="AH135" s="106">
        <f t="shared" si="69"/>
        <v>0</v>
      </c>
      <c r="AI135" s="14">
        <f t="shared" si="70"/>
        <v>1</v>
      </c>
      <c r="AJ135" s="15">
        <v>2</v>
      </c>
      <c r="AK135" s="8">
        <f t="shared" ref="AK135:AK198" si="77">$K135*$L135*$AJ135%*$N135/12</f>
        <v>48603.131399999991</v>
      </c>
      <c r="AL135" s="106">
        <f t="shared" si="71"/>
        <v>36452.348549999995</v>
      </c>
      <c r="AM135" s="14">
        <f t="shared" si="72"/>
        <v>4</v>
      </c>
    </row>
    <row r="136" spans="2:39" s="4" customFormat="1">
      <c r="B136" s="6">
        <v>131</v>
      </c>
      <c r="C136" s="101" t="s">
        <v>518</v>
      </c>
      <c r="D136" s="101"/>
      <c r="E136" s="10" t="s">
        <v>519</v>
      </c>
      <c r="F136" s="12" t="s">
        <v>1030</v>
      </c>
      <c r="G136" s="16"/>
      <c r="H136" s="16" t="s">
        <v>1029</v>
      </c>
      <c r="I136" s="102">
        <v>460.1</v>
      </c>
      <c r="J136" s="14">
        <f t="shared" si="73"/>
        <v>10156.98000434688</v>
      </c>
      <c r="K136" s="14">
        <v>4673226.5</v>
      </c>
      <c r="L136" s="15">
        <v>1</v>
      </c>
      <c r="M136" s="103">
        <f t="shared" si="52"/>
        <v>0.5</v>
      </c>
      <c r="N136" s="15">
        <v>12</v>
      </c>
      <c r="O136" s="8">
        <f t="shared" si="53"/>
        <v>23366.132499999996</v>
      </c>
      <c r="P136" s="15">
        <f t="shared" si="74"/>
        <v>1.5</v>
      </c>
      <c r="Q136" s="8">
        <f t="shared" si="54"/>
        <v>70098.397499999992</v>
      </c>
      <c r="R136" s="104">
        <f t="shared" si="55"/>
        <v>46732.264999999999</v>
      </c>
      <c r="S136" s="105">
        <f t="shared" si="56"/>
        <v>3</v>
      </c>
      <c r="T136" s="15">
        <f t="shared" si="57"/>
        <v>1.5</v>
      </c>
      <c r="U136" s="8">
        <f t="shared" si="58"/>
        <v>70098.397499999992</v>
      </c>
      <c r="V136" s="106">
        <f t="shared" si="59"/>
        <v>46732.264999999999</v>
      </c>
      <c r="W136" s="14">
        <f t="shared" si="60"/>
        <v>3</v>
      </c>
      <c r="X136" s="15">
        <f t="shared" si="61"/>
        <v>0.5</v>
      </c>
      <c r="Y136" s="8">
        <f t="shared" si="62"/>
        <v>23366.132499999996</v>
      </c>
      <c r="Z136" s="106">
        <f t="shared" si="75"/>
        <v>0</v>
      </c>
      <c r="AA136" s="14">
        <f t="shared" si="76"/>
        <v>1</v>
      </c>
      <c r="AB136" s="15">
        <f t="shared" si="63"/>
        <v>0.5</v>
      </c>
      <c r="AC136" s="8">
        <f t="shared" si="64"/>
        <v>23366.132499999996</v>
      </c>
      <c r="AD136" s="106">
        <f t="shared" si="65"/>
        <v>0</v>
      </c>
      <c r="AE136" s="14">
        <f t="shared" si="66"/>
        <v>1</v>
      </c>
      <c r="AF136" s="15">
        <f t="shared" si="67"/>
        <v>0.5</v>
      </c>
      <c r="AG136" s="8">
        <f t="shared" si="68"/>
        <v>23366.132499999996</v>
      </c>
      <c r="AH136" s="106">
        <f t="shared" si="69"/>
        <v>0</v>
      </c>
      <c r="AI136" s="14">
        <f t="shared" si="70"/>
        <v>1</v>
      </c>
      <c r="AJ136" s="15">
        <v>2</v>
      </c>
      <c r="AK136" s="8">
        <f t="shared" si="77"/>
        <v>93464.529999999984</v>
      </c>
      <c r="AL136" s="106">
        <f t="shared" si="71"/>
        <v>70098.397499999992</v>
      </c>
      <c r="AM136" s="14">
        <f t="shared" si="72"/>
        <v>4</v>
      </c>
    </row>
    <row r="137" spans="2:39" s="4" customFormat="1" ht="31.5">
      <c r="B137" s="6">
        <v>132</v>
      </c>
      <c r="C137" s="101" t="s">
        <v>520</v>
      </c>
      <c r="D137" s="101"/>
      <c r="E137" s="10" t="s">
        <v>521</v>
      </c>
      <c r="F137" s="12" t="s">
        <v>1032</v>
      </c>
      <c r="G137" s="16"/>
      <c r="H137" s="16" t="s">
        <v>1031</v>
      </c>
      <c r="I137" s="102">
        <v>74.8</v>
      </c>
      <c r="J137" s="14">
        <f t="shared" si="73"/>
        <v>4445.6399732620321</v>
      </c>
      <c r="K137" s="14">
        <v>332533.87</v>
      </c>
      <c r="L137" s="15">
        <v>1</v>
      </c>
      <c r="M137" s="103">
        <f t="shared" si="52"/>
        <v>0.5</v>
      </c>
      <c r="N137" s="15">
        <v>12</v>
      </c>
      <c r="O137" s="8">
        <f t="shared" si="53"/>
        <v>1662.6693500000001</v>
      </c>
      <c r="P137" s="15">
        <f t="shared" si="74"/>
        <v>0.5</v>
      </c>
      <c r="Q137" s="8">
        <f t="shared" si="54"/>
        <v>1662.6693500000001</v>
      </c>
      <c r="R137" s="104">
        <f t="shared" si="55"/>
        <v>0</v>
      </c>
      <c r="S137" s="105">
        <f t="shared" si="56"/>
        <v>1</v>
      </c>
      <c r="T137" s="15">
        <f t="shared" si="57"/>
        <v>0.5</v>
      </c>
      <c r="U137" s="8">
        <f t="shared" si="58"/>
        <v>1662.6693500000001</v>
      </c>
      <c r="V137" s="106">
        <f t="shared" si="59"/>
        <v>0</v>
      </c>
      <c r="W137" s="14">
        <f t="shared" si="60"/>
        <v>1</v>
      </c>
      <c r="X137" s="15">
        <f t="shared" si="61"/>
        <v>0.5</v>
      </c>
      <c r="Y137" s="8">
        <f t="shared" si="62"/>
        <v>1662.6693500000001</v>
      </c>
      <c r="Z137" s="106">
        <f t="shared" si="75"/>
        <v>0</v>
      </c>
      <c r="AA137" s="14">
        <f t="shared" si="76"/>
        <v>1</v>
      </c>
      <c r="AB137" s="15">
        <f t="shared" si="63"/>
        <v>0.5</v>
      </c>
      <c r="AC137" s="8">
        <f t="shared" si="64"/>
        <v>1662.6693500000001</v>
      </c>
      <c r="AD137" s="106">
        <f t="shared" si="65"/>
        <v>0</v>
      </c>
      <c r="AE137" s="14">
        <f t="shared" si="66"/>
        <v>1</v>
      </c>
      <c r="AF137" s="15">
        <f t="shared" si="67"/>
        <v>0.5</v>
      </c>
      <c r="AG137" s="8">
        <f t="shared" si="68"/>
        <v>1662.6693500000001</v>
      </c>
      <c r="AH137" s="106">
        <f t="shared" si="69"/>
        <v>0</v>
      </c>
      <c r="AI137" s="14">
        <f t="shared" si="70"/>
        <v>1</v>
      </c>
      <c r="AJ137" s="15">
        <v>2</v>
      </c>
      <c r="AK137" s="8">
        <f t="shared" si="77"/>
        <v>6650.6774000000005</v>
      </c>
      <c r="AL137" s="106">
        <f t="shared" si="71"/>
        <v>4988.0080500000004</v>
      </c>
      <c r="AM137" s="14">
        <f t="shared" si="72"/>
        <v>4</v>
      </c>
    </row>
    <row r="138" spans="2:39" s="4" customFormat="1" ht="64.5">
      <c r="B138" s="6">
        <v>133</v>
      </c>
      <c r="C138" s="101" t="s">
        <v>522</v>
      </c>
      <c r="D138" s="101"/>
      <c r="E138" s="10" t="s">
        <v>523</v>
      </c>
      <c r="F138" s="131" t="s">
        <v>1060</v>
      </c>
      <c r="G138" s="16"/>
      <c r="H138" s="16" t="s">
        <v>981</v>
      </c>
      <c r="I138" s="102">
        <v>44</v>
      </c>
      <c r="J138" s="14">
        <f t="shared" si="73"/>
        <v>13634.3</v>
      </c>
      <c r="K138" s="14">
        <v>599909.19999999995</v>
      </c>
      <c r="L138" s="15">
        <v>1</v>
      </c>
      <c r="M138" s="103">
        <f t="shared" si="52"/>
        <v>0.5</v>
      </c>
      <c r="N138" s="15">
        <v>12</v>
      </c>
      <c r="O138" s="8">
        <f t="shared" si="53"/>
        <v>2999.5459999999998</v>
      </c>
      <c r="P138" s="15">
        <f t="shared" si="74"/>
        <v>1.5</v>
      </c>
      <c r="Q138" s="8">
        <f t="shared" si="54"/>
        <v>8998.637999999999</v>
      </c>
      <c r="R138" s="104">
        <f t="shared" si="55"/>
        <v>5999.0919999999987</v>
      </c>
      <c r="S138" s="105">
        <f t="shared" si="56"/>
        <v>3</v>
      </c>
      <c r="T138" s="15">
        <f t="shared" si="57"/>
        <v>0.5</v>
      </c>
      <c r="U138" s="8">
        <f t="shared" si="58"/>
        <v>2999.5459999999998</v>
      </c>
      <c r="V138" s="106">
        <f t="shared" si="59"/>
        <v>0</v>
      </c>
      <c r="W138" s="14">
        <f t="shared" si="60"/>
        <v>1</v>
      </c>
      <c r="X138" s="15">
        <f t="shared" si="61"/>
        <v>0.5</v>
      </c>
      <c r="Y138" s="8">
        <f t="shared" si="62"/>
        <v>2999.5459999999998</v>
      </c>
      <c r="Z138" s="106">
        <f t="shared" si="75"/>
        <v>0</v>
      </c>
      <c r="AA138" s="14">
        <f t="shared" si="76"/>
        <v>1</v>
      </c>
      <c r="AB138" s="15">
        <f t="shared" si="63"/>
        <v>0.5</v>
      </c>
      <c r="AC138" s="8">
        <f t="shared" si="64"/>
        <v>2999.5459999999998</v>
      </c>
      <c r="AD138" s="106">
        <f t="shared" si="65"/>
        <v>0</v>
      </c>
      <c r="AE138" s="14">
        <f t="shared" si="66"/>
        <v>1</v>
      </c>
      <c r="AF138" s="15">
        <f t="shared" si="67"/>
        <v>0.5</v>
      </c>
      <c r="AG138" s="8">
        <f t="shared" si="68"/>
        <v>2999.5459999999998</v>
      </c>
      <c r="AH138" s="106">
        <f t="shared" si="69"/>
        <v>0</v>
      </c>
      <c r="AI138" s="14">
        <f t="shared" si="70"/>
        <v>1</v>
      </c>
      <c r="AJ138" s="15">
        <v>2</v>
      </c>
      <c r="AK138" s="8">
        <f t="shared" si="77"/>
        <v>11998.183999999999</v>
      </c>
      <c r="AL138" s="106">
        <f t="shared" si="71"/>
        <v>8998.637999999999</v>
      </c>
      <c r="AM138" s="14">
        <f t="shared" si="72"/>
        <v>4</v>
      </c>
    </row>
    <row r="139" spans="2:39" s="4" customFormat="1">
      <c r="B139" s="6">
        <v>134</v>
      </c>
      <c r="C139" s="117" t="s">
        <v>848</v>
      </c>
      <c r="D139" s="101"/>
      <c r="E139" s="10" t="s">
        <v>849</v>
      </c>
      <c r="F139" s="12" t="s">
        <v>1041</v>
      </c>
      <c r="G139" s="16"/>
      <c r="H139" s="16" t="s">
        <v>983</v>
      </c>
      <c r="I139" s="102">
        <v>116.1</v>
      </c>
      <c r="J139" s="14">
        <f t="shared" si="73"/>
        <v>13515.190008613266</v>
      </c>
      <c r="K139" s="14">
        <v>1569113.56</v>
      </c>
      <c r="L139" s="15">
        <v>1</v>
      </c>
      <c r="M139" s="103">
        <f t="shared" si="52"/>
        <v>0.5</v>
      </c>
      <c r="N139" s="15">
        <v>12</v>
      </c>
      <c r="O139" s="8">
        <f t="shared" si="53"/>
        <v>7845.5678000000007</v>
      </c>
      <c r="P139" s="15">
        <f t="shared" si="74"/>
        <v>1.5</v>
      </c>
      <c r="Q139" s="8">
        <f t="shared" si="54"/>
        <v>23536.703399999999</v>
      </c>
      <c r="R139" s="104">
        <f t="shared" si="55"/>
        <v>15691.135599999998</v>
      </c>
      <c r="S139" s="105">
        <f t="shared" si="56"/>
        <v>2.9999999999999996</v>
      </c>
      <c r="T139" s="15">
        <f t="shared" si="57"/>
        <v>1.5</v>
      </c>
      <c r="U139" s="8">
        <f t="shared" si="58"/>
        <v>23536.703399999999</v>
      </c>
      <c r="V139" s="106">
        <f t="shared" si="59"/>
        <v>15691.135599999998</v>
      </c>
      <c r="W139" s="14">
        <f t="shared" si="60"/>
        <v>2.9999999999999996</v>
      </c>
      <c r="X139" s="15">
        <f t="shared" si="61"/>
        <v>0.5</v>
      </c>
      <c r="Y139" s="8">
        <f t="shared" si="62"/>
        <v>7845.5678000000007</v>
      </c>
      <c r="Z139" s="106">
        <f t="shared" si="75"/>
        <v>0</v>
      </c>
      <c r="AA139" s="14">
        <f t="shared" si="76"/>
        <v>1</v>
      </c>
      <c r="AB139" s="15">
        <f t="shared" si="63"/>
        <v>0.5</v>
      </c>
      <c r="AC139" s="8">
        <f t="shared" si="64"/>
        <v>7845.5678000000007</v>
      </c>
      <c r="AD139" s="106">
        <f t="shared" si="65"/>
        <v>0</v>
      </c>
      <c r="AE139" s="14">
        <f t="shared" si="66"/>
        <v>1</v>
      </c>
      <c r="AF139" s="15">
        <f t="shared" si="67"/>
        <v>0.5</v>
      </c>
      <c r="AG139" s="8">
        <f t="shared" si="68"/>
        <v>7845.5678000000007</v>
      </c>
      <c r="AH139" s="106">
        <f t="shared" si="69"/>
        <v>0</v>
      </c>
      <c r="AI139" s="14">
        <f t="shared" si="70"/>
        <v>1</v>
      </c>
      <c r="AJ139" s="15">
        <v>2</v>
      </c>
      <c r="AK139" s="8">
        <f t="shared" si="77"/>
        <v>31382.271200000003</v>
      </c>
      <c r="AL139" s="106">
        <f t="shared" si="71"/>
        <v>23536.703400000002</v>
      </c>
      <c r="AM139" s="14">
        <f t="shared" si="72"/>
        <v>4</v>
      </c>
    </row>
    <row r="140" spans="2:39" s="4" customFormat="1">
      <c r="B140" s="6">
        <v>135</v>
      </c>
      <c r="C140" s="101" t="s">
        <v>524</v>
      </c>
      <c r="D140" s="101"/>
      <c r="E140" s="10" t="s">
        <v>525</v>
      </c>
      <c r="F140" s="131" t="s">
        <v>1061</v>
      </c>
      <c r="G140" s="16"/>
      <c r="H140" s="16" t="s">
        <v>979</v>
      </c>
      <c r="I140" s="102">
        <v>107.7</v>
      </c>
      <c r="J140" s="14">
        <f t="shared" si="73"/>
        <v>15567.870009285052</v>
      </c>
      <c r="K140" s="14">
        <v>1676659.6</v>
      </c>
      <c r="L140" s="15">
        <v>1</v>
      </c>
      <c r="M140" s="103">
        <f t="shared" si="52"/>
        <v>0.5</v>
      </c>
      <c r="N140" s="15">
        <v>12</v>
      </c>
      <c r="O140" s="8">
        <f t="shared" si="53"/>
        <v>8383.2980000000007</v>
      </c>
      <c r="P140" s="15">
        <f t="shared" si="74"/>
        <v>1.5</v>
      </c>
      <c r="Q140" s="8">
        <f t="shared" si="54"/>
        <v>25149.894</v>
      </c>
      <c r="R140" s="104">
        <f t="shared" si="55"/>
        <v>16766.595999999998</v>
      </c>
      <c r="S140" s="105">
        <f t="shared" si="56"/>
        <v>3</v>
      </c>
      <c r="T140" s="15">
        <f t="shared" si="57"/>
        <v>1.5</v>
      </c>
      <c r="U140" s="8">
        <f t="shared" si="58"/>
        <v>25149.894</v>
      </c>
      <c r="V140" s="106">
        <f t="shared" si="59"/>
        <v>16766.595999999998</v>
      </c>
      <c r="W140" s="14">
        <f t="shared" si="60"/>
        <v>3</v>
      </c>
      <c r="X140" s="15">
        <f t="shared" si="61"/>
        <v>0.5</v>
      </c>
      <c r="Y140" s="8">
        <f t="shared" si="62"/>
        <v>8383.2980000000007</v>
      </c>
      <c r="Z140" s="106">
        <f t="shared" si="75"/>
        <v>0</v>
      </c>
      <c r="AA140" s="14">
        <f t="shared" si="76"/>
        <v>1</v>
      </c>
      <c r="AB140" s="15">
        <f t="shared" si="63"/>
        <v>0.5</v>
      </c>
      <c r="AC140" s="8">
        <f t="shared" si="64"/>
        <v>8383.2980000000007</v>
      </c>
      <c r="AD140" s="106">
        <f t="shared" si="65"/>
        <v>0</v>
      </c>
      <c r="AE140" s="14">
        <f t="shared" si="66"/>
        <v>1</v>
      </c>
      <c r="AF140" s="15">
        <f t="shared" si="67"/>
        <v>0.5</v>
      </c>
      <c r="AG140" s="8">
        <f t="shared" si="68"/>
        <v>8383.2980000000007</v>
      </c>
      <c r="AH140" s="106">
        <f t="shared" si="69"/>
        <v>0</v>
      </c>
      <c r="AI140" s="14">
        <f t="shared" si="70"/>
        <v>1</v>
      </c>
      <c r="AJ140" s="15">
        <v>2</v>
      </c>
      <c r="AK140" s="8">
        <f t="shared" si="77"/>
        <v>33533.192000000003</v>
      </c>
      <c r="AL140" s="106">
        <f t="shared" si="71"/>
        <v>25149.894</v>
      </c>
      <c r="AM140" s="14">
        <f t="shared" si="72"/>
        <v>4</v>
      </c>
    </row>
    <row r="141" spans="2:39" s="4" customFormat="1">
      <c r="B141" s="6">
        <v>136</v>
      </c>
      <c r="C141" s="101" t="s">
        <v>526</v>
      </c>
      <c r="D141" s="101"/>
      <c r="E141" s="10" t="s">
        <v>527</v>
      </c>
      <c r="F141" s="12" t="s">
        <v>1063</v>
      </c>
      <c r="G141" s="16"/>
      <c r="H141" s="16" t="s">
        <v>1062</v>
      </c>
      <c r="I141" s="102">
        <v>67.099999999999994</v>
      </c>
      <c r="J141" s="14">
        <f t="shared" si="73"/>
        <v>30917.349925484352</v>
      </c>
      <c r="K141" s="14">
        <v>2074554.18</v>
      </c>
      <c r="L141" s="15">
        <v>1</v>
      </c>
      <c r="M141" s="103">
        <f t="shared" si="52"/>
        <v>0.5</v>
      </c>
      <c r="N141" s="15">
        <v>12</v>
      </c>
      <c r="O141" s="8">
        <f t="shared" si="53"/>
        <v>10372.7709</v>
      </c>
      <c r="P141" s="15">
        <f t="shared" si="74"/>
        <v>1.5</v>
      </c>
      <c r="Q141" s="8">
        <f t="shared" si="54"/>
        <v>31118.312699999999</v>
      </c>
      <c r="R141" s="104">
        <f t="shared" si="55"/>
        <v>20745.541799999999</v>
      </c>
      <c r="S141" s="105">
        <f t="shared" si="56"/>
        <v>3</v>
      </c>
      <c r="T141" s="15">
        <f t="shared" si="57"/>
        <v>1.5</v>
      </c>
      <c r="U141" s="8">
        <f t="shared" si="58"/>
        <v>31118.312699999999</v>
      </c>
      <c r="V141" s="106">
        <f t="shared" si="59"/>
        <v>20745.541799999999</v>
      </c>
      <c r="W141" s="14">
        <f t="shared" si="60"/>
        <v>3</v>
      </c>
      <c r="X141" s="15">
        <f t="shared" si="61"/>
        <v>0.5</v>
      </c>
      <c r="Y141" s="8">
        <f t="shared" si="62"/>
        <v>10372.7709</v>
      </c>
      <c r="Z141" s="106">
        <f t="shared" si="75"/>
        <v>0</v>
      </c>
      <c r="AA141" s="14">
        <f t="shared" si="76"/>
        <v>1</v>
      </c>
      <c r="AB141" s="15">
        <f t="shared" si="63"/>
        <v>0.5</v>
      </c>
      <c r="AC141" s="8">
        <f t="shared" si="64"/>
        <v>10372.7709</v>
      </c>
      <c r="AD141" s="106">
        <f t="shared" si="65"/>
        <v>0</v>
      </c>
      <c r="AE141" s="14">
        <f t="shared" si="66"/>
        <v>1</v>
      </c>
      <c r="AF141" s="15">
        <f t="shared" si="67"/>
        <v>0.5</v>
      </c>
      <c r="AG141" s="8">
        <f t="shared" si="68"/>
        <v>10372.7709</v>
      </c>
      <c r="AH141" s="106">
        <f t="shared" si="69"/>
        <v>0</v>
      </c>
      <c r="AI141" s="14">
        <f t="shared" si="70"/>
        <v>1</v>
      </c>
      <c r="AJ141" s="15">
        <v>2</v>
      </c>
      <c r="AK141" s="8">
        <f t="shared" si="77"/>
        <v>41491.083599999998</v>
      </c>
      <c r="AL141" s="106">
        <f t="shared" si="71"/>
        <v>31118.312699999999</v>
      </c>
      <c r="AM141" s="14">
        <f t="shared" si="72"/>
        <v>4</v>
      </c>
    </row>
    <row r="142" spans="2:39" s="4" customFormat="1" ht="31.5">
      <c r="B142" s="6">
        <v>137</v>
      </c>
      <c r="C142" s="101" t="s">
        <v>528</v>
      </c>
      <c r="D142" s="101"/>
      <c r="E142" s="10" t="s">
        <v>529</v>
      </c>
      <c r="F142" s="131" t="s">
        <v>1064</v>
      </c>
      <c r="G142" s="16" t="s">
        <v>399</v>
      </c>
      <c r="H142" s="16" t="s">
        <v>991</v>
      </c>
      <c r="I142" s="102">
        <v>76.099999999999994</v>
      </c>
      <c r="J142" s="14">
        <f t="shared" si="73"/>
        <v>17335.219973718791</v>
      </c>
      <c r="K142" s="14">
        <v>1319210.24</v>
      </c>
      <c r="L142" s="15">
        <v>1</v>
      </c>
      <c r="M142" s="103">
        <f t="shared" si="52"/>
        <v>0.5</v>
      </c>
      <c r="N142" s="15">
        <v>12</v>
      </c>
      <c r="O142" s="8">
        <f t="shared" si="53"/>
        <v>6596.051199999999</v>
      </c>
      <c r="P142" s="15">
        <f t="shared" si="74"/>
        <v>1.5</v>
      </c>
      <c r="Q142" s="8">
        <f t="shared" si="54"/>
        <v>19788.153599999998</v>
      </c>
      <c r="R142" s="104">
        <f t="shared" si="55"/>
        <v>13192.1024</v>
      </c>
      <c r="S142" s="105">
        <f t="shared" si="56"/>
        <v>3</v>
      </c>
      <c r="T142" s="15">
        <f t="shared" si="57"/>
        <v>1.5</v>
      </c>
      <c r="U142" s="8">
        <f t="shared" si="58"/>
        <v>19788.153599999998</v>
      </c>
      <c r="V142" s="106">
        <f t="shared" si="59"/>
        <v>13192.1024</v>
      </c>
      <c r="W142" s="14">
        <f t="shared" si="60"/>
        <v>3</v>
      </c>
      <c r="X142" s="15">
        <f t="shared" si="61"/>
        <v>0.5</v>
      </c>
      <c r="Y142" s="8">
        <f t="shared" si="62"/>
        <v>6596.051199999999</v>
      </c>
      <c r="Z142" s="106">
        <f t="shared" si="75"/>
        <v>0</v>
      </c>
      <c r="AA142" s="14">
        <f t="shared" si="76"/>
        <v>1</v>
      </c>
      <c r="AB142" s="15">
        <f t="shared" si="63"/>
        <v>0.5</v>
      </c>
      <c r="AC142" s="8">
        <f t="shared" si="64"/>
        <v>6596.051199999999</v>
      </c>
      <c r="AD142" s="106">
        <f t="shared" si="65"/>
        <v>0</v>
      </c>
      <c r="AE142" s="14">
        <f t="shared" si="66"/>
        <v>1</v>
      </c>
      <c r="AF142" s="15">
        <f t="shared" si="67"/>
        <v>0.5</v>
      </c>
      <c r="AG142" s="8">
        <f t="shared" si="68"/>
        <v>6596.051199999999</v>
      </c>
      <c r="AH142" s="106">
        <f t="shared" si="69"/>
        <v>0</v>
      </c>
      <c r="AI142" s="14">
        <f t="shared" si="70"/>
        <v>1</v>
      </c>
      <c r="AJ142" s="15">
        <v>2</v>
      </c>
      <c r="AK142" s="8">
        <f t="shared" si="77"/>
        <v>26384.204799999996</v>
      </c>
      <c r="AL142" s="106">
        <f t="shared" si="71"/>
        <v>19788.153599999998</v>
      </c>
      <c r="AM142" s="14">
        <f t="shared" si="72"/>
        <v>4</v>
      </c>
    </row>
    <row r="143" spans="2:39" s="4" customFormat="1">
      <c r="B143" s="6">
        <v>138</v>
      </c>
      <c r="C143" s="101" t="s">
        <v>530</v>
      </c>
      <c r="D143" s="101"/>
      <c r="E143" s="10" t="s">
        <v>531</v>
      </c>
      <c r="F143" s="131" t="s">
        <v>1020</v>
      </c>
      <c r="G143" s="16"/>
      <c r="H143" s="16" t="s">
        <v>1018</v>
      </c>
      <c r="I143" s="102">
        <v>171.6</v>
      </c>
      <c r="J143" s="14">
        <f t="shared" si="73"/>
        <v>8856.4399766899769</v>
      </c>
      <c r="K143" s="14">
        <v>1519765.1</v>
      </c>
      <c r="L143" s="15">
        <v>1</v>
      </c>
      <c r="M143" s="103">
        <f t="shared" si="52"/>
        <v>0.5</v>
      </c>
      <c r="N143" s="15">
        <v>12</v>
      </c>
      <c r="O143" s="8">
        <f t="shared" si="53"/>
        <v>7598.8255000000017</v>
      </c>
      <c r="P143" s="15">
        <f t="shared" si="74"/>
        <v>1.5</v>
      </c>
      <c r="Q143" s="8">
        <f t="shared" si="54"/>
        <v>22796.476500000001</v>
      </c>
      <c r="R143" s="104">
        <f t="shared" si="55"/>
        <v>15197.650999999998</v>
      </c>
      <c r="S143" s="105">
        <f t="shared" si="56"/>
        <v>2.9999999999999996</v>
      </c>
      <c r="T143" s="15">
        <f t="shared" si="57"/>
        <v>1.5</v>
      </c>
      <c r="U143" s="8">
        <f t="shared" si="58"/>
        <v>22796.476500000001</v>
      </c>
      <c r="V143" s="106">
        <f t="shared" si="59"/>
        <v>15197.650999999998</v>
      </c>
      <c r="W143" s="14">
        <f t="shared" si="60"/>
        <v>2.9999999999999996</v>
      </c>
      <c r="X143" s="15">
        <f t="shared" si="61"/>
        <v>0.5</v>
      </c>
      <c r="Y143" s="8">
        <f t="shared" si="62"/>
        <v>7598.8255000000017</v>
      </c>
      <c r="Z143" s="106">
        <f t="shared" si="75"/>
        <v>0</v>
      </c>
      <c r="AA143" s="14">
        <f t="shared" si="76"/>
        <v>1</v>
      </c>
      <c r="AB143" s="15">
        <f t="shared" si="63"/>
        <v>0.5</v>
      </c>
      <c r="AC143" s="8">
        <f t="shared" si="64"/>
        <v>7598.8255000000017</v>
      </c>
      <c r="AD143" s="106">
        <f t="shared" si="65"/>
        <v>0</v>
      </c>
      <c r="AE143" s="14">
        <f t="shared" si="66"/>
        <v>1</v>
      </c>
      <c r="AF143" s="15">
        <f t="shared" si="67"/>
        <v>0.5</v>
      </c>
      <c r="AG143" s="8">
        <f t="shared" si="68"/>
        <v>7598.8255000000017</v>
      </c>
      <c r="AH143" s="106">
        <f t="shared" si="69"/>
        <v>0</v>
      </c>
      <c r="AI143" s="14">
        <f t="shared" si="70"/>
        <v>1</v>
      </c>
      <c r="AJ143" s="15">
        <v>2</v>
      </c>
      <c r="AK143" s="8">
        <f t="shared" si="77"/>
        <v>30395.302000000007</v>
      </c>
      <c r="AL143" s="106">
        <f t="shared" si="71"/>
        <v>22796.476500000004</v>
      </c>
      <c r="AM143" s="14">
        <f t="shared" si="72"/>
        <v>4</v>
      </c>
    </row>
    <row r="144" spans="2:39" s="4" customFormat="1" ht="31.5">
      <c r="B144" s="6">
        <v>139</v>
      </c>
      <c r="C144" s="117" t="s">
        <v>850</v>
      </c>
      <c r="D144" s="101"/>
      <c r="E144" s="10" t="s">
        <v>851</v>
      </c>
      <c r="F144" s="12" t="s">
        <v>1065</v>
      </c>
      <c r="G144" s="16" t="s">
        <v>397</v>
      </c>
      <c r="H144" s="16" t="s">
        <v>133</v>
      </c>
      <c r="I144" s="102">
        <v>87.7</v>
      </c>
      <c r="J144" s="14">
        <f t="shared" si="73"/>
        <v>7465.4</v>
      </c>
      <c r="K144" s="14">
        <v>654715.57999999996</v>
      </c>
      <c r="L144" s="15">
        <v>1</v>
      </c>
      <c r="M144" s="103">
        <f t="shared" si="52"/>
        <v>0.5</v>
      </c>
      <c r="N144" s="15">
        <v>12</v>
      </c>
      <c r="O144" s="8">
        <f t="shared" si="53"/>
        <v>3273.5778999999998</v>
      </c>
      <c r="P144" s="15">
        <f t="shared" si="74"/>
        <v>1.5</v>
      </c>
      <c r="Q144" s="8">
        <f t="shared" si="54"/>
        <v>9820.7336999999989</v>
      </c>
      <c r="R144" s="104">
        <f t="shared" si="55"/>
        <v>6547.1557999999986</v>
      </c>
      <c r="S144" s="105">
        <f t="shared" si="56"/>
        <v>3</v>
      </c>
      <c r="T144" s="15">
        <f t="shared" si="57"/>
        <v>0.5</v>
      </c>
      <c r="U144" s="8">
        <f t="shared" si="58"/>
        <v>3273.5778999999998</v>
      </c>
      <c r="V144" s="106">
        <f t="shared" si="59"/>
        <v>0</v>
      </c>
      <c r="W144" s="14">
        <f t="shared" si="60"/>
        <v>1</v>
      </c>
      <c r="X144" s="15">
        <f t="shared" si="61"/>
        <v>0.5</v>
      </c>
      <c r="Y144" s="8">
        <f t="shared" si="62"/>
        <v>3273.5778999999998</v>
      </c>
      <c r="Z144" s="106">
        <f t="shared" si="75"/>
        <v>0</v>
      </c>
      <c r="AA144" s="14">
        <f t="shared" si="76"/>
        <v>1</v>
      </c>
      <c r="AB144" s="15">
        <f t="shared" si="63"/>
        <v>0.5</v>
      </c>
      <c r="AC144" s="8">
        <f t="shared" si="64"/>
        <v>3273.5778999999998</v>
      </c>
      <c r="AD144" s="106">
        <f t="shared" si="65"/>
        <v>0</v>
      </c>
      <c r="AE144" s="14">
        <f t="shared" si="66"/>
        <v>1</v>
      </c>
      <c r="AF144" s="15">
        <f t="shared" si="67"/>
        <v>0.5</v>
      </c>
      <c r="AG144" s="8">
        <f t="shared" si="68"/>
        <v>3273.5778999999998</v>
      </c>
      <c r="AH144" s="106">
        <f t="shared" si="69"/>
        <v>0</v>
      </c>
      <c r="AI144" s="14">
        <f t="shared" si="70"/>
        <v>1</v>
      </c>
      <c r="AJ144" s="15">
        <v>2</v>
      </c>
      <c r="AK144" s="8">
        <f t="shared" si="77"/>
        <v>13094.311599999999</v>
      </c>
      <c r="AL144" s="106">
        <f t="shared" si="71"/>
        <v>9820.7336999999989</v>
      </c>
      <c r="AM144" s="14">
        <f t="shared" si="72"/>
        <v>4</v>
      </c>
    </row>
    <row r="145" spans="2:39" s="4" customFormat="1" ht="31.5">
      <c r="B145" s="6">
        <v>140</v>
      </c>
      <c r="C145" s="101" t="s">
        <v>532</v>
      </c>
      <c r="D145" s="101"/>
      <c r="E145" s="10" t="s">
        <v>533</v>
      </c>
      <c r="F145" s="12" t="s">
        <v>1037</v>
      </c>
      <c r="G145" s="16" t="s">
        <v>1038</v>
      </c>
      <c r="H145" s="16" t="s">
        <v>991</v>
      </c>
      <c r="I145" s="102">
        <v>196.4</v>
      </c>
      <c r="J145" s="14">
        <f t="shared" si="73"/>
        <v>5620.6</v>
      </c>
      <c r="K145" s="14">
        <v>1103885.8400000001</v>
      </c>
      <c r="L145" s="15">
        <v>1</v>
      </c>
      <c r="M145" s="103">
        <f t="shared" si="52"/>
        <v>0.5</v>
      </c>
      <c r="N145" s="15">
        <v>12</v>
      </c>
      <c r="O145" s="8">
        <f t="shared" si="53"/>
        <v>5519.4292000000014</v>
      </c>
      <c r="P145" s="15">
        <f t="shared" si="74"/>
        <v>1.5</v>
      </c>
      <c r="Q145" s="8">
        <f t="shared" si="54"/>
        <v>16558.2876</v>
      </c>
      <c r="R145" s="104">
        <f t="shared" si="55"/>
        <v>11038.858399999997</v>
      </c>
      <c r="S145" s="105">
        <f t="shared" si="56"/>
        <v>2.9999999999999991</v>
      </c>
      <c r="T145" s="15">
        <f t="shared" si="57"/>
        <v>1.5</v>
      </c>
      <c r="U145" s="8">
        <f t="shared" si="58"/>
        <v>16558.2876</v>
      </c>
      <c r="V145" s="106">
        <f t="shared" si="59"/>
        <v>11038.858399999997</v>
      </c>
      <c r="W145" s="14">
        <f t="shared" si="60"/>
        <v>2.9999999999999991</v>
      </c>
      <c r="X145" s="15">
        <f t="shared" si="61"/>
        <v>0.5</v>
      </c>
      <c r="Y145" s="8">
        <f t="shared" si="62"/>
        <v>5519.4292000000014</v>
      </c>
      <c r="Z145" s="106">
        <f t="shared" si="75"/>
        <v>0</v>
      </c>
      <c r="AA145" s="14">
        <f t="shared" si="76"/>
        <v>1</v>
      </c>
      <c r="AB145" s="15">
        <f t="shared" si="63"/>
        <v>0.5</v>
      </c>
      <c r="AC145" s="8">
        <f t="shared" si="64"/>
        <v>5519.4292000000014</v>
      </c>
      <c r="AD145" s="106">
        <f t="shared" si="65"/>
        <v>0</v>
      </c>
      <c r="AE145" s="14">
        <f t="shared" si="66"/>
        <v>1</v>
      </c>
      <c r="AF145" s="15">
        <f t="shared" si="67"/>
        <v>0.5</v>
      </c>
      <c r="AG145" s="8">
        <f t="shared" si="68"/>
        <v>5519.4292000000014</v>
      </c>
      <c r="AH145" s="106">
        <f t="shared" si="69"/>
        <v>0</v>
      </c>
      <c r="AI145" s="14">
        <f t="shared" si="70"/>
        <v>1</v>
      </c>
      <c r="AJ145" s="15">
        <v>2</v>
      </c>
      <c r="AK145" s="8">
        <f t="shared" si="77"/>
        <v>22077.716800000006</v>
      </c>
      <c r="AL145" s="106">
        <f t="shared" si="71"/>
        <v>16558.287600000003</v>
      </c>
      <c r="AM145" s="14">
        <f t="shared" si="72"/>
        <v>4</v>
      </c>
    </row>
    <row r="146" spans="2:39" s="4" customFormat="1" ht="31.5">
      <c r="B146" s="6">
        <v>141</v>
      </c>
      <c r="C146" s="101" t="s">
        <v>534</v>
      </c>
      <c r="D146" s="101"/>
      <c r="E146" s="10" t="s">
        <v>535</v>
      </c>
      <c r="F146" s="12" t="s">
        <v>1040</v>
      </c>
      <c r="G146" s="16"/>
      <c r="H146" s="16" t="s">
        <v>1039</v>
      </c>
      <c r="I146" s="102">
        <v>154.30000000000001</v>
      </c>
      <c r="J146" s="14">
        <f t="shared" si="73"/>
        <v>5613.5900194426431</v>
      </c>
      <c r="K146" s="14">
        <v>866176.94</v>
      </c>
      <c r="L146" s="15">
        <v>1</v>
      </c>
      <c r="M146" s="103">
        <f t="shared" si="52"/>
        <v>0.5</v>
      </c>
      <c r="N146" s="15">
        <v>12</v>
      </c>
      <c r="O146" s="8">
        <f t="shared" si="53"/>
        <v>4330.8846999999996</v>
      </c>
      <c r="P146" s="15">
        <f t="shared" si="74"/>
        <v>1.5</v>
      </c>
      <c r="Q146" s="8">
        <f t="shared" si="54"/>
        <v>12992.654099999998</v>
      </c>
      <c r="R146" s="104">
        <f t="shared" si="55"/>
        <v>8661.7693999999974</v>
      </c>
      <c r="S146" s="105">
        <f t="shared" si="56"/>
        <v>3</v>
      </c>
      <c r="T146" s="15">
        <f t="shared" si="57"/>
        <v>0.5</v>
      </c>
      <c r="U146" s="8">
        <f t="shared" si="58"/>
        <v>4330.8846999999996</v>
      </c>
      <c r="V146" s="106">
        <f t="shared" si="59"/>
        <v>0</v>
      </c>
      <c r="W146" s="14">
        <f t="shared" si="60"/>
        <v>1</v>
      </c>
      <c r="X146" s="15">
        <f t="shared" si="61"/>
        <v>0.5</v>
      </c>
      <c r="Y146" s="8">
        <f t="shared" si="62"/>
        <v>4330.8846999999996</v>
      </c>
      <c r="Z146" s="106">
        <f t="shared" si="75"/>
        <v>0</v>
      </c>
      <c r="AA146" s="14">
        <f t="shared" si="76"/>
        <v>1</v>
      </c>
      <c r="AB146" s="15">
        <f t="shared" si="63"/>
        <v>0.5</v>
      </c>
      <c r="AC146" s="8">
        <f t="shared" si="64"/>
        <v>4330.8846999999996</v>
      </c>
      <c r="AD146" s="106">
        <f t="shared" si="65"/>
        <v>0</v>
      </c>
      <c r="AE146" s="14">
        <f t="shared" si="66"/>
        <v>1</v>
      </c>
      <c r="AF146" s="15">
        <f t="shared" si="67"/>
        <v>0.5</v>
      </c>
      <c r="AG146" s="8">
        <f t="shared" si="68"/>
        <v>4330.8846999999996</v>
      </c>
      <c r="AH146" s="106">
        <f t="shared" si="69"/>
        <v>0</v>
      </c>
      <c r="AI146" s="14">
        <f t="shared" si="70"/>
        <v>1</v>
      </c>
      <c r="AJ146" s="15">
        <v>2</v>
      </c>
      <c r="AK146" s="8">
        <f t="shared" si="77"/>
        <v>17323.538799999998</v>
      </c>
      <c r="AL146" s="106">
        <f t="shared" si="71"/>
        <v>12992.6541</v>
      </c>
      <c r="AM146" s="14">
        <f t="shared" si="72"/>
        <v>4</v>
      </c>
    </row>
    <row r="147" spans="2:39" s="4" customFormat="1" ht="31.5">
      <c r="B147" s="6">
        <v>142</v>
      </c>
      <c r="C147" s="101" t="s">
        <v>536</v>
      </c>
      <c r="D147" s="101"/>
      <c r="E147" s="10" t="s">
        <v>537</v>
      </c>
      <c r="F147" s="131" t="s">
        <v>1041</v>
      </c>
      <c r="G147" s="16" t="s">
        <v>397</v>
      </c>
      <c r="H147" s="16" t="s">
        <v>991</v>
      </c>
      <c r="I147" s="102">
        <v>649.9</v>
      </c>
      <c r="J147" s="14">
        <f t="shared" si="73"/>
        <v>14725.800000000001</v>
      </c>
      <c r="K147" s="14">
        <v>9570297.4199999999</v>
      </c>
      <c r="L147" s="15">
        <v>1</v>
      </c>
      <c r="M147" s="103">
        <f t="shared" si="52"/>
        <v>0.5</v>
      </c>
      <c r="N147" s="15">
        <v>12</v>
      </c>
      <c r="O147" s="8">
        <f t="shared" si="53"/>
        <v>47851.487099999998</v>
      </c>
      <c r="P147" s="15">
        <f t="shared" si="74"/>
        <v>1.5</v>
      </c>
      <c r="Q147" s="8">
        <f t="shared" si="54"/>
        <v>143554.4613</v>
      </c>
      <c r="R147" s="104">
        <f t="shared" si="55"/>
        <v>95702.974199999997</v>
      </c>
      <c r="S147" s="105">
        <f t="shared" si="56"/>
        <v>3</v>
      </c>
      <c r="T147" s="15">
        <f t="shared" si="57"/>
        <v>1.5</v>
      </c>
      <c r="U147" s="8">
        <f t="shared" si="58"/>
        <v>143554.4613</v>
      </c>
      <c r="V147" s="106">
        <f t="shared" si="59"/>
        <v>95702.974199999997</v>
      </c>
      <c r="W147" s="14">
        <f t="shared" si="60"/>
        <v>3</v>
      </c>
      <c r="X147" s="15">
        <f t="shared" si="61"/>
        <v>1.5</v>
      </c>
      <c r="Y147" s="8">
        <f t="shared" si="62"/>
        <v>143554.4613</v>
      </c>
      <c r="Z147" s="106">
        <f t="shared" si="75"/>
        <v>95702.974199999997</v>
      </c>
      <c r="AA147" s="14">
        <f t="shared" si="76"/>
        <v>3</v>
      </c>
      <c r="AB147" s="15">
        <f t="shared" si="63"/>
        <v>0.5</v>
      </c>
      <c r="AC147" s="8">
        <f t="shared" si="64"/>
        <v>47851.487099999998</v>
      </c>
      <c r="AD147" s="106">
        <f t="shared" si="65"/>
        <v>0</v>
      </c>
      <c r="AE147" s="14">
        <f t="shared" si="66"/>
        <v>1</v>
      </c>
      <c r="AF147" s="15">
        <f t="shared" si="67"/>
        <v>0.5</v>
      </c>
      <c r="AG147" s="8">
        <f t="shared" si="68"/>
        <v>47851.487099999998</v>
      </c>
      <c r="AH147" s="106">
        <f t="shared" si="69"/>
        <v>0</v>
      </c>
      <c r="AI147" s="14">
        <f t="shared" si="70"/>
        <v>1</v>
      </c>
      <c r="AJ147" s="15">
        <v>2</v>
      </c>
      <c r="AK147" s="8">
        <f t="shared" si="77"/>
        <v>191405.94839999999</v>
      </c>
      <c r="AL147" s="106">
        <f t="shared" si="71"/>
        <v>143554.4613</v>
      </c>
      <c r="AM147" s="14">
        <f t="shared" si="72"/>
        <v>4</v>
      </c>
    </row>
    <row r="148" spans="2:39" s="4" customFormat="1">
      <c r="B148" s="6">
        <v>143</v>
      </c>
      <c r="C148" s="101" t="s">
        <v>538</v>
      </c>
      <c r="D148" s="101"/>
      <c r="E148" s="10" t="s">
        <v>539</v>
      </c>
      <c r="F148" s="131" t="s">
        <v>1042</v>
      </c>
      <c r="G148" s="16"/>
      <c r="H148" s="16" t="s">
        <v>979</v>
      </c>
      <c r="I148" s="102">
        <v>329.8</v>
      </c>
      <c r="J148" s="14">
        <f t="shared" si="73"/>
        <v>7465.4</v>
      </c>
      <c r="K148" s="14">
        <v>2462088.92</v>
      </c>
      <c r="L148" s="15">
        <v>1</v>
      </c>
      <c r="M148" s="103">
        <f t="shared" si="52"/>
        <v>0.5</v>
      </c>
      <c r="N148" s="15">
        <v>12</v>
      </c>
      <c r="O148" s="8">
        <f t="shared" si="53"/>
        <v>12310.444600000001</v>
      </c>
      <c r="P148" s="15">
        <f t="shared" si="74"/>
        <v>1.5</v>
      </c>
      <c r="Q148" s="8">
        <f t="shared" si="54"/>
        <v>36931.3338</v>
      </c>
      <c r="R148" s="104">
        <f t="shared" si="55"/>
        <v>24620.889199999998</v>
      </c>
      <c r="S148" s="105">
        <f t="shared" si="56"/>
        <v>3</v>
      </c>
      <c r="T148" s="15">
        <f t="shared" si="57"/>
        <v>1.5</v>
      </c>
      <c r="U148" s="8">
        <f t="shared" si="58"/>
        <v>36931.3338</v>
      </c>
      <c r="V148" s="106">
        <f t="shared" si="59"/>
        <v>24620.889199999998</v>
      </c>
      <c r="W148" s="14">
        <f t="shared" si="60"/>
        <v>3</v>
      </c>
      <c r="X148" s="15">
        <f t="shared" si="61"/>
        <v>0.5</v>
      </c>
      <c r="Y148" s="8">
        <f t="shared" si="62"/>
        <v>12310.444600000001</v>
      </c>
      <c r="Z148" s="106">
        <f t="shared" si="75"/>
        <v>0</v>
      </c>
      <c r="AA148" s="14">
        <f t="shared" si="76"/>
        <v>1</v>
      </c>
      <c r="AB148" s="15">
        <f t="shared" si="63"/>
        <v>0.5</v>
      </c>
      <c r="AC148" s="8">
        <f t="shared" si="64"/>
        <v>12310.444600000001</v>
      </c>
      <c r="AD148" s="106">
        <f t="shared" si="65"/>
        <v>0</v>
      </c>
      <c r="AE148" s="14">
        <f t="shared" si="66"/>
        <v>1</v>
      </c>
      <c r="AF148" s="15">
        <f t="shared" si="67"/>
        <v>0.5</v>
      </c>
      <c r="AG148" s="8">
        <f t="shared" si="68"/>
        <v>12310.444600000001</v>
      </c>
      <c r="AH148" s="106">
        <f t="shared" si="69"/>
        <v>0</v>
      </c>
      <c r="AI148" s="14">
        <f t="shared" si="70"/>
        <v>1</v>
      </c>
      <c r="AJ148" s="15">
        <v>2</v>
      </c>
      <c r="AK148" s="8">
        <f t="shared" si="77"/>
        <v>49241.778400000003</v>
      </c>
      <c r="AL148" s="106">
        <f t="shared" si="71"/>
        <v>36931.3338</v>
      </c>
      <c r="AM148" s="14">
        <f t="shared" si="72"/>
        <v>4</v>
      </c>
    </row>
    <row r="149" spans="2:39" s="4" customFormat="1">
      <c r="B149" s="6">
        <v>144</v>
      </c>
      <c r="C149" s="101" t="s">
        <v>540</v>
      </c>
      <c r="D149" s="101"/>
      <c r="E149" s="10" t="s">
        <v>541</v>
      </c>
      <c r="F149" s="12" t="s">
        <v>1020</v>
      </c>
      <c r="G149" s="16"/>
      <c r="H149" s="16" t="s">
        <v>1043</v>
      </c>
      <c r="I149" s="102">
        <v>161.9</v>
      </c>
      <c r="J149" s="14">
        <f t="shared" si="73"/>
        <v>5621.6</v>
      </c>
      <c r="K149" s="14">
        <v>910137.04</v>
      </c>
      <c r="L149" s="15">
        <v>1</v>
      </c>
      <c r="M149" s="103">
        <f t="shared" si="52"/>
        <v>0.5</v>
      </c>
      <c r="N149" s="15">
        <v>12</v>
      </c>
      <c r="O149" s="8">
        <f t="shared" si="53"/>
        <v>4550.6851999999999</v>
      </c>
      <c r="P149" s="15">
        <f t="shared" si="74"/>
        <v>1.5</v>
      </c>
      <c r="Q149" s="8">
        <f t="shared" si="54"/>
        <v>13652.0556</v>
      </c>
      <c r="R149" s="104">
        <f t="shared" si="55"/>
        <v>9101.3703999999998</v>
      </c>
      <c r="S149" s="105">
        <f t="shared" si="56"/>
        <v>3</v>
      </c>
      <c r="T149" s="15">
        <f t="shared" si="57"/>
        <v>0.5</v>
      </c>
      <c r="U149" s="8">
        <f t="shared" si="58"/>
        <v>4550.6851999999999</v>
      </c>
      <c r="V149" s="106">
        <f t="shared" si="59"/>
        <v>0</v>
      </c>
      <c r="W149" s="14">
        <f t="shared" si="60"/>
        <v>1</v>
      </c>
      <c r="X149" s="15">
        <f t="shared" si="61"/>
        <v>0.5</v>
      </c>
      <c r="Y149" s="8">
        <f t="shared" si="62"/>
        <v>4550.6851999999999</v>
      </c>
      <c r="Z149" s="106">
        <f t="shared" si="75"/>
        <v>0</v>
      </c>
      <c r="AA149" s="14">
        <f t="shared" si="76"/>
        <v>1</v>
      </c>
      <c r="AB149" s="15">
        <f t="shared" si="63"/>
        <v>0.5</v>
      </c>
      <c r="AC149" s="8">
        <f t="shared" si="64"/>
        <v>4550.6851999999999</v>
      </c>
      <c r="AD149" s="106">
        <f t="shared" si="65"/>
        <v>0</v>
      </c>
      <c r="AE149" s="14">
        <f t="shared" si="66"/>
        <v>1</v>
      </c>
      <c r="AF149" s="15">
        <f t="shared" si="67"/>
        <v>0.5</v>
      </c>
      <c r="AG149" s="8">
        <f t="shared" si="68"/>
        <v>4550.6851999999999</v>
      </c>
      <c r="AH149" s="106">
        <f t="shared" si="69"/>
        <v>0</v>
      </c>
      <c r="AI149" s="14">
        <f t="shared" si="70"/>
        <v>1</v>
      </c>
      <c r="AJ149" s="15">
        <v>2</v>
      </c>
      <c r="AK149" s="8">
        <f t="shared" si="77"/>
        <v>18202.7408</v>
      </c>
      <c r="AL149" s="106">
        <f t="shared" si="71"/>
        <v>13652.0556</v>
      </c>
      <c r="AM149" s="14">
        <f t="shared" si="72"/>
        <v>4</v>
      </c>
    </row>
    <row r="150" spans="2:39" s="4" customFormat="1">
      <c r="B150" s="6">
        <v>145</v>
      </c>
      <c r="C150" s="101" t="s">
        <v>542</v>
      </c>
      <c r="D150" s="101"/>
      <c r="E150" s="10" t="s">
        <v>543</v>
      </c>
      <c r="F150" s="12" t="s">
        <v>1045</v>
      </c>
      <c r="G150" s="16" t="s">
        <v>399</v>
      </c>
      <c r="H150" s="16" t="s">
        <v>1044</v>
      </c>
      <c r="I150" s="102">
        <v>142</v>
      </c>
      <c r="J150" s="14">
        <f t="shared" si="73"/>
        <v>5812</v>
      </c>
      <c r="K150" s="14">
        <v>825304</v>
      </c>
      <c r="L150" s="15">
        <v>1</v>
      </c>
      <c r="M150" s="103">
        <f t="shared" si="52"/>
        <v>0.5</v>
      </c>
      <c r="N150" s="15">
        <v>12</v>
      </c>
      <c r="O150" s="8">
        <f t="shared" si="53"/>
        <v>4126.5200000000004</v>
      </c>
      <c r="P150" s="15">
        <f t="shared" si="74"/>
        <v>1.5</v>
      </c>
      <c r="Q150" s="8">
        <f t="shared" si="54"/>
        <v>12379.56</v>
      </c>
      <c r="R150" s="104">
        <f t="shared" si="55"/>
        <v>8253.0399999999991</v>
      </c>
      <c r="S150" s="105">
        <f t="shared" si="56"/>
        <v>2.9999999999999996</v>
      </c>
      <c r="T150" s="15">
        <f t="shared" si="57"/>
        <v>0.5</v>
      </c>
      <c r="U150" s="8">
        <f t="shared" si="58"/>
        <v>4126.5200000000004</v>
      </c>
      <c r="V150" s="106">
        <f t="shared" si="59"/>
        <v>0</v>
      </c>
      <c r="W150" s="14">
        <f t="shared" si="60"/>
        <v>1</v>
      </c>
      <c r="X150" s="15">
        <f t="shared" si="61"/>
        <v>0.5</v>
      </c>
      <c r="Y150" s="8">
        <f t="shared" si="62"/>
        <v>4126.5200000000004</v>
      </c>
      <c r="Z150" s="106">
        <f t="shared" si="75"/>
        <v>0</v>
      </c>
      <c r="AA150" s="14">
        <f t="shared" si="76"/>
        <v>1</v>
      </c>
      <c r="AB150" s="15">
        <f t="shared" si="63"/>
        <v>0.5</v>
      </c>
      <c r="AC150" s="8">
        <f t="shared" si="64"/>
        <v>4126.5200000000004</v>
      </c>
      <c r="AD150" s="106">
        <f t="shared" si="65"/>
        <v>0</v>
      </c>
      <c r="AE150" s="14">
        <f t="shared" si="66"/>
        <v>1</v>
      </c>
      <c r="AF150" s="15">
        <f t="shared" si="67"/>
        <v>0.5</v>
      </c>
      <c r="AG150" s="8">
        <f t="shared" si="68"/>
        <v>4126.5200000000004</v>
      </c>
      <c r="AH150" s="106">
        <f t="shared" si="69"/>
        <v>0</v>
      </c>
      <c r="AI150" s="14">
        <f t="shared" si="70"/>
        <v>1</v>
      </c>
      <c r="AJ150" s="15">
        <v>2</v>
      </c>
      <c r="AK150" s="8">
        <f t="shared" si="77"/>
        <v>16506.080000000002</v>
      </c>
      <c r="AL150" s="106">
        <f t="shared" si="71"/>
        <v>12379.560000000001</v>
      </c>
      <c r="AM150" s="14">
        <f t="shared" si="72"/>
        <v>4</v>
      </c>
    </row>
    <row r="151" spans="2:39" s="4" customFormat="1">
      <c r="B151" s="6">
        <v>146</v>
      </c>
      <c r="C151" s="101" t="s">
        <v>544</v>
      </c>
      <c r="D151" s="101"/>
      <c r="E151" s="10" t="s">
        <v>545</v>
      </c>
      <c r="F151" s="131" t="s">
        <v>1047</v>
      </c>
      <c r="G151" s="16" t="s">
        <v>397</v>
      </c>
      <c r="H151" s="16" t="s">
        <v>1046</v>
      </c>
      <c r="I151" s="102">
        <v>126.3</v>
      </c>
      <c r="J151" s="14">
        <f t="shared" si="73"/>
        <v>5814.3499604117187</v>
      </c>
      <c r="K151" s="14">
        <v>734352.4</v>
      </c>
      <c r="L151" s="15">
        <v>1</v>
      </c>
      <c r="M151" s="103">
        <f t="shared" si="52"/>
        <v>0.5</v>
      </c>
      <c r="N151" s="15">
        <v>12</v>
      </c>
      <c r="O151" s="8">
        <f t="shared" si="53"/>
        <v>3671.7620000000002</v>
      </c>
      <c r="P151" s="15">
        <f t="shared" si="74"/>
        <v>1.5</v>
      </c>
      <c r="Q151" s="8">
        <f t="shared" si="54"/>
        <v>11015.286</v>
      </c>
      <c r="R151" s="104">
        <f t="shared" si="55"/>
        <v>7343.5239999999994</v>
      </c>
      <c r="S151" s="105">
        <f t="shared" si="56"/>
        <v>3</v>
      </c>
      <c r="T151" s="15">
        <f t="shared" si="57"/>
        <v>0.5</v>
      </c>
      <c r="U151" s="8">
        <f t="shared" si="58"/>
        <v>3671.7620000000002</v>
      </c>
      <c r="V151" s="106">
        <f t="shared" si="59"/>
        <v>0</v>
      </c>
      <c r="W151" s="14">
        <f t="shared" si="60"/>
        <v>1</v>
      </c>
      <c r="X151" s="15">
        <f t="shared" si="61"/>
        <v>0.5</v>
      </c>
      <c r="Y151" s="8">
        <f t="shared" si="62"/>
        <v>3671.7620000000002</v>
      </c>
      <c r="Z151" s="106">
        <f t="shared" si="75"/>
        <v>0</v>
      </c>
      <c r="AA151" s="14">
        <f t="shared" si="76"/>
        <v>1</v>
      </c>
      <c r="AB151" s="15">
        <f t="shared" si="63"/>
        <v>0.5</v>
      </c>
      <c r="AC151" s="8">
        <f t="shared" si="64"/>
        <v>3671.7620000000002</v>
      </c>
      <c r="AD151" s="106">
        <f t="shared" si="65"/>
        <v>0</v>
      </c>
      <c r="AE151" s="14">
        <f t="shared" si="66"/>
        <v>1</v>
      </c>
      <c r="AF151" s="15">
        <f t="shared" si="67"/>
        <v>0.5</v>
      </c>
      <c r="AG151" s="8">
        <f t="shared" si="68"/>
        <v>3671.7620000000002</v>
      </c>
      <c r="AH151" s="106">
        <f t="shared" si="69"/>
        <v>0</v>
      </c>
      <c r="AI151" s="14">
        <f t="shared" si="70"/>
        <v>1</v>
      </c>
      <c r="AJ151" s="15">
        <v>2</v>
      </c>
      <c r="AK151" s="8">
        <f t="shared" si="77"/>
        <v>14687.048000000001</v>
      </c>
      <c r="AL151" s="106">
        <f t="shared" si="71"/>
        <v>11015.286</v>
      </c>
      <c r="AM151" s="14">
        <f t="shared" si="72"/>
        <v>4</v>
      </c>
    </row>
    <row r="152" spans="2:39" s="4" customFormat="1" ht="31.5">
      <c r="B152" s="6">
        <v>147</v>
      </c>
      <c r="C152" s="101" t="s">
        <v>546</v>
      </c>
      <c r="D152" s="101"/>
      <c r="E152" s="10" t="s">
        <v>547</v>
      </c>
      <c r="F152" s="12" t="s">
        <v>1048</v>
      </c>
      <c r="G152" s="16"/>
      <c r="H152" s="16" t="s">
        <v>1018</v>
      </c>
      <c r="I152" s="102">
        <v>120.4</v>
      </c>
      <c r="J152" s="14">
        <f t="shared" si="73"/>
        <v>8041.05</v>
      </c>
      <c r="K152" s="14">
        <v>968142.42</v>
      </c>
      <c r="L152" s="15">
        <v>1</v>
      </c>
      <c r="M152" s="103">
        <f t="shared" si="52"/>
        <v>0.5</v>
      </c>
      <c r="N152" s="15">
        <v>12</v>
      </c>
      <c r="O152" s="8">
        <f t="shared" si="53"/>
        <v>4840.7121000000006</v>
      </c>
      <c r="P152" s="15">
        <f t="shared" si="74"/>
        <v>1.5</v>
      </c>
      <c r="Q152" s="8">
        <f t="shared" si="54"/>
        <v>14522.1363</v>
      </c>
      <c r="R152" s="104">
        <f t="shared" si="55"/>
        <v>9681.4241999999995</v>
      </c>
      <c r="S152" s="105">
        <f t="shared" si="56"/>
        <v>2.9999999999999996</v>
      </c>
      <c r="T152" s="15">
        <f t="shared" si="57"/>
        <v>0.5</v>
      </c>
      <c r="U152" s="8">
        <f t="shared" si="58"/>
        <v>4840.7121000000006</v>
      </c>
      <c r="V152" s="106">
        <f t="shared" si="59"/>
        <v>0</v>
      </c>
      <c r="W152" s="14">
        <f t="shared" si="60"/>
        <v>1</v>
      </c>
      <c r="X152" s="15">
        <f t="shared" si="61"/>
        <v>0.5</v>
      </c>
      <c r="Y152" s="8">
        <f t="shared" si="62"/>
        <v>4840.7121000000006</v>
      </c>
      <c r="Z152" s="106">
        <f t="shared" si="75"/>
        <v>0</v>
      </c>
      <c r="AA152" s="14">
        <f t="shared" si="76"/>
        <v>1</v>
      </c>
      <c r="AB152" s="15">
        <f t="shared" si="63"/>
        <v>0.5</v>
      </c>
      <c r="AC152" s="8">
        <f t="shared" si="64"/>
        <v>4840.7121000000006</v>
      </c>
      <c r="AD152" s="106">
        <f t="shared" si="65"/>
        <v>0</v>
      </c>
      <c r="AE152" s="14">
        <f t="shared" si="66"/>
        <v>1</v>
      </c>
      <c r="AF152" s="15">
        <f t="shared" si="67"/>
        <v>0.5</v>
      </c>
      <c r="AG152" s="8">
        <f t="shared" si="68"/>
        <v>4840.7121000000006</v>
      </c>
      <c r="AH152" s="106">
        <f t="shared" si="69"/>
        <v>0</v>
      </c>
      <c r="AI152" s="14">
        <f t="shared" si="70"/>
        <v>1</v>
      </c>
      <c r="AJ152" s="15">
        <v>2</v>
      </c>
      <c r="AK152" s="8">
        <f t="shared" si="77"/>
        <v>19362.848400000003</v>
      </c>
      <c r="AL152" s="106">
        <f t="shared" si="71"/>
        <v>14522.136300000002</v>
      </c>
      <c r="AM152" s="14">
        <f t="shared" si="72"/>
        <v>4</v>
      </c>
    </row>
    <row r="153" spans="2:39" s="4" customFormat="1" ht="31.5">
      <c r="B153" s="6">
        <v>148</v>
      </c>
      <c r="C153" s="101" t="s">
        <v>548</v>
      </c>
      <c r="D153" s="101"/>
      <c r="E153" s="10" t="s">
        <v>549</v>
      </c>
      <c r="F153" s="131" t="s">
        <v>1048</v>
      </c>
      <c r="G153" s="16"/>
      <c r="H153" s="16" t="s">
        <v>991</v>
      </c>
      <c r="I153" s="102">
        <v>519.4</v>
      </c>
      <c r="J153" s="14">
        <f t="shared" si="73"/>
        <v>7651.4400077011942</v>
      </c>
      <c r="K153" s="14">
        <v>3974157.94</v>
      </c>
      <c r="L153" s="15">
        <v>1</v>
      </c>
      <c r="M153" s="103">
        <f t="shared" si="52"/>
        <v>0.5</v>
      </c>
      <c r="N153" s="15">
        <v>12</v>
      </c>
      <c r="O153" s="8">
        <f t="shared" si="53"/>
        <v>19870.789700000001</v>
      </c>
      <c r="P153" s="15">
        <f t="shared" si="74"/>
        <v>1.5</v>
      </c>
      <c r="Q153" s="8">
        <f t="shared" si="54"/>
        <v>59612.369099999989</v>
      </c>
      <c r="R153" s="104">
        <f t="shared" si="55"/>
        <v>39741.579399999988</v>
      </c>
      <c r="S153" s="105">
        <f t="shared" si="56"/>
        <v>2.9999999999999991</v>
      </c>
      <c r="T153" s="15">
        <f t="shared" si="57"/>
        <v>1.5</v>
      </c>
      <c r="U153" s="8">
        <f t="shared" si="58"/>
        <v>59612.369099999989</v>
      </c>
      <c r="V153" s="106">
        <f t="shared" si="59"/>
        <v>39741.579399999988</v>
      </c>
      <c r="W153" s="14">
        <f t="shared" si="60"/>
        <v>2.9999999999999991</v>
      </c>
      <c r="X153" s="15">
        <f t="shared" si="61"/>
        <v>0.5</v>
      </c>
      <c r="Y153" s="8">
        <f t="shared" si="62"/>
        <v>19870.789700000001</v>
      </c>
      <c r="Z153" s="106">
        <f t="shared" si="75"/>
        <v>0</v>
      </c>
      <c r="AA153" s="14">
        <f t="shared" si="76"/>
        <v>1</v>
      </c>
      <c r="AB153" s="15">
        <f t="shared" si="63"/>
        <v>0.5</v>
      </c>
      <c r="AC153" s="8">
        <f t="shared" si="64"/>
        <v>19870.789700000001</v>
      </c>
      <c r="AD153" s="106">
        <f t="shared" si="65"/>
        <v>0</v>
      </c>
      <c r="AE153" s="14">
        <f t="shared" si="66"/>
        <v>1</v>
      </c>
      <c r="AF153" s="15">
        <f t="shared" si="67"/>
        <v>0.5</v>
      </c>
      <c r="AG153" s="8">
        <f t="shared" si="68"/>
        <v>19870.789700000001</v>
      </c>
      <c r="AH153" s="106">
        <f t="shared" si="69"/>
        <v>0</v>
      </c>
      <c r="AI153" s="14">
        <f t="shared" si="70"/>
        <v>1</v>
      </c>
      <c r="AJ153" s="15">
        <v>2</v>
      </c>
      <c r="AK153" s="8">
        <f t="shared" si="77"/>
        <v>79483.158800000005</v>
      </c>
      <c r="AL153" s="106">
        <f t="shared" si="71"/>
        <v>59612.369100000004</v>
      </c>
      <c r="AM153" s="14">
        <f t="shared" si="72"/>
        <v>4</v>
      </c>
    </row>
    <row r="154" spans="2:39" s="4" customFormat="1" ht="31.5">
      <c r="B154" s="6">
        <v>149</v>
      </c>
      <c r="C154" s="101" t="s">
        <v>550</v>
      </c>
      <c r="D154" s="101"/>
      <c r="E154" s="10" t="s">
        <v>551</v>
      </c>
      <c r="F154" s="131" t="s">
        <v>1016</v>
      </c>
      <c r="G154" s="16" t="s">
        <v>1050</v>
      </c>
      <c r="H154" s="16" t="s">
        <v>1049</v>
      </c>
      <c r="I154" s="102">
        <v>428.7</v>
      </c>
      <c r="J154" s="14">
        <f t="shared" si="73"/>
        <v>8119.1299976673663</v>
      </c>
      <c r="K154" s="14">
        <v>3480671.03</v>
      </c>
      <c r="L154" s="15">
        <v>1</v>
      </c>
      <c r="M154" s="103">
        <f t="shared" si="52"/>
        <v>0.5</v>
      </c>
      <c r="N154" s="15">
        <v>12</v>
      </c>
      <c r="O154" s="8">
        <f t="shared" si="53"/>
        <v>17403.355149999999</v>
      </c>
      <c r="P154" s="15">
        <f t="shared" si="74"/>
        <v>1.5</v>
      </c>
      <c r="Q154" s="8">
        <f t="shared" si="54"/>
        <v>52210.065449999995</v>
      </c>
      <c r="R154" s="104">
        <f t="shared" si="55"/>
        <v>34806.710299999992</v>
      </c>
      <c r="S154" s="105">
        <f t="shared" si="56"/>
        <v>3</v>
      </c>
      <c r="T154" s="15">
        <f t="shared" si="57"/>
        <v>1.5</v>
      </c>
      <c r="U154" s="8">
        <f t="shared" si="58"/>
        <v>52210.065449999995</v>
      </c>
      <c r="V154" s="106">
        <f t="shared" si="59"/>
        <v>34806.710299999992</v>
      </c>
      <c r="W154" s="14">
        <f t="shared" si="60"/>
        <v>3</v>
      </c>
      <c r="X154" s="15">
        <f t="shared" si="61"/>
        <v>0.5</v>
      </c>
      <c r="Y154" s="8">
        <f t="shared" si="62"/>
        <v>17403.355149999999</v>
      </c>
      <c r="Z154" s="106">
        <f t="shared" si="75"/>
        <v>0</v>
      </c>
      <c r="AA154" s="14">
        <f t="shared" si="76"/>
        <v>1</v>
      </c>
      <c r="AB154" s="15">
        <f t="shared" si="63"/>
        <v>0.5</v>
      </c>
      <c r="AC154" s="8">
        <f t="shared" si="64"/>
        <v>17403.355149999999</v>
      </c>
      <c r="AD154" s="106">
        <f t="shared" si="65"/>
        <v>0</v>
      </c>
      <c r="AE154" s="14">
        <f t="shared" si="66"/>
        <v>1</v>
      </c>
      <c r="AF154" s="15">
        <f t="shared" si="67"/>
        <v>0.5</v>
      </c>
      <c r="AG154" s="8">
        <f t="shared" si="68"/>
        <v>17403.355149999999</v>
      </c>
      <c r="AH154" s="106">
        <f t="shared" si="69"/>
        <v>0</v>
      </c>
      <c r="AI154" s="14">
        <f t="shared" si="70"/>
        <v>1</v>
      </c>
      <c r="AJ154" s="15">
        <v>2</v>
      </c>
      <c r="AK154" s="8">
        <f t="shared" si="77"/>
        <v>69613.420599999998</v>
      </c>
      <c r="AL154" s="106">
        <f t="shared" si="71"/>
        <v>52210.065449999995</v>
      </c>
      <c r="AM154" s="14">
        <f t="shared" si="72"/>
        <v>4</v>
      </c>
    </row>
    <row r="155" spans="2:39" s="4" customFormat="1">
      <c r="B155" s="6">
        <v>150</v>
      </c>
      <c r="C155" s="101" t="s">
        <v>552</v>
      </c>
      <c r="D155" s="101"/>
      <c r="E155" s="10" t="s">
        <v>553</v>
      </c>
      <c r="F155" s="12" t="s">
        <v>1052</v>
      </c>
      <c r="G155" s="16"/>
      <c r="H155" s="16" t="s">
        <v>1051</v>
      </c>
      <c r="I155" s="102">
        <v>195.4</v>
      </c>
      <c r="J155" s="14">
        <f t="shared" si="73"/>
        <v>3745</v>
      </c>
      <c r="K155" s="14">
        <v>731773</v>
      </c>
      <c r="L155" s="15">
        <v>1</v>
      </c>
      <c r="M155" s="103">
        <f t="shared" si="52"/>
        <v>0.5</v>
      </c>
      <c r="N155" s="15">
        <v>12</v>
      </c>
      <c r="O155" s="8">
        <f t="shared" si="53"/>
        <v>3658.8650000000002</v>
      </c>
      <c r="P155" s="15">
        <f t="shared" si="74"/>
        <v>1.5</v>
      </c>
      <c r="Q155" s="8">
        <f t="shared" si="54"/>
        <v>10976.594999999999</v>
      </c>
      <c r="R155" s="104">
        <f t="shared" si="55"/>
        <v>7317.73</v>
      </c>
      <c r="S155" s="105">
        <f t="shared" si="56"/>
        <v>2.9999999999999996</v>
      </c>
      <c r="T155" s="15">
        <f t="shared" si="57"/>
        <v>0.5</v>
      </c>
      <c r="U155" s="8">
        <f t="shared" si="58"/>
        <v>3658.8650000000002</v>
      </c>
      <c r="V155" s="106">
        <f t="shared" si="59"/>
        <v>0</v>
      </c>
      <c r="W155" s="14">
        <f t="shared" si="60"/>
        <v>1</v>
      </c>
      <c r="X155" s="15">
        <f t="shared" si="61"/>
        <v>0.5</v>
      </c>
      <c r="Y155" s="8">
        <f t="shared" si="62"/>
        <v>3658.8650000000002</v>
      </c>
      <c r="Z155" s="106">
        <f t="shared" si="75"/>
        <v>0</v>
      </c>
      <c r="AA155" s="14">
        <f t="shared" si="76"/>
        <v>1</v>
      </c>
      <c r="AB155" s="15">
        <f t="shared" si="63"/>
        <v>0.5</v>
      </c>
      <c r="AC155" s="8">
        <f t="shared" si="64"/>
        <v>3658.8650000000002</v>
      </c>
      <c r="AD155" s="106">
        <f t="shared" si="65"/>
        <v>0</v>
      </c>
      <c r="AE155" s="14">
        <f t="shared" si="66"/>
        <v>1</v>
      </c>
      <c r="AF155" s="15">
        <f t="shared" si="67"/>
        <v>0.5</v>
      </c>
      <c r="AG155" s="8">
        <f t="shared" si="68"/>
        <v>3658.8650000000002</v>
      </c>
      <c r="AH155" s="106">
        <f t="shared" si="69"/>
        <v>0</v>
      </c>
      <c r="AI155" s="14">
        <f t="shared" si="70"/>
        <v>1</v>
      </c>
      <c r="AJ155" s="15">
        <v>2</v>
      </c>
      <c r="AK155" s="8">
        <f t="shared" si="77"/>
        <v>14635.460000000001</v>
      </c>
      <c r="AL155" s="106">
        <f t="shared" si="71"/>
        <v>10976.595000000001</v>
      </c>
      <c r="AM155" s="14">
        <f t="shared" si="72"/>
        <v>4</v>
      </c>
    </row>
    <row r="156" spans="2:39" s="4" customFormat="1" ht="39">
      <c r="B156" s="6">
        <v>151</v>
      </c>
      <c r="C156" s="101" t="s">
        <v>554</v>
      </c>
      <c r="D156" s="101"/>
      <c r="E156" s="10" t="s">
        <v>555</v>
      </c>
      <c r="F156" s="131" t="s">
        <v>1054</v>
      </c>
      <c r="G156" s="131" t="s">
        <v>1055</v>
      </c>
      <c r="H156" s="131" t="s">
        <v>1053</v>
      </c>
      <c r="I156" s="102">
        <v>1011</v>
      </c>
      <c r="J156" s="14">
        <f t="shared" si="73"/>
        <v>12286.85</v>
      </c>
      <c r="K156" s="14">
        <v>12422005.35</v>
      </c>
      <c r="L156" s="15">
        <v>1</v>
      </c>
      <c r="M156" s="103">
        <f t="shared" si="52"/>
        <v>0.5</v>
      </c>
      <c r="N156" s="15">
        <v>12</v>
      </c>
      <c r="O156" s="8">
        <f t="shared" si="53"/>
        <v>62110.026749999997</v>
      </c>
      <c r="P156" s="15">
        <f t="shared" si="74"/>
        <v>1.5</v>
      </c>
      <c r="Q156" s="8">
        <f t="shared" si="54"/>
        <v>186330.08025</v>
      </c>
      <c r="R156" s="104">
        <f t="shared" si="55"/>
        <v>124220.05350000001</v>
      </c>
      <c r="S156" s="105">
        <f t="shared" si="56"/>
        <v>3</v>
      </c>
      <c r="T156" s="15">
        <f t="shared" si="57"/>
        <v>1.5</v>
      </c>
      <c r="U156" s="8">
        <f t="shared" si="58"/>
        <v>186330.08025</v>
      </c>
      <c r="V156" s="106">
        <f t="shared" si="59"/>
        <v>124220.05350000001</v>
      </c>
      <c r="W156" s="14">
        <f t="shared" si="60"/>
        <v>3</v>
      </c>
      <c r="X156" s="15">
        <f t="shared" si="61"/>
        <v>1.5</v>
      </c>
      <c r="Y156" s="8">
        <f t="shared" si="62"/>
        <v>186330.08025</v>
      </c>
      <c r="Z156" s="106">
        <f t="shared" si="75"/>
        <v>124220.05350000001</v>
      </c>
      <c r="AA156" s="14">
        <f t="shared" si="76"/>
        <v>3</v>
      </c>
      <c r="AB156" s="15">
        <f t="shared" si="63"/>
        <v>1.5</v>
      </c>
      <c r="AC156" s="8">
        <f t="shared" si="64"/>
        <v>186330.08025</v>
      </c>
      <c r="AD156" s="106">
        <f t="shared" si="65"/>
        <v>124220.05350000001</v>
      </c>
      <c r="AE156" s="14">
        <f t="shared" si="66"/>
        <v>3</v>
      </c>
      <c r="AF156" s="15">
        <f t="shared" si="67"/>
        <v>0.5</v>
      </c>
      <c r="AG156" s="8">
        <f t="shared" si="68"/>
        <v>62110.026749999997</v>
      </c>
      <c r="AH156" s="106">
        <f t="shared" si="69"/>
        <v>0</v>
      </c>
      <c r="AI156" s="14">
        <f t="shared" si="70"/>
        <v>1</v>
      </c>
      <c r="AJ156" s="15">
        <v>2</v>
      </c>
      <c r="AK156" s="8">
        <f t="shared" si="77"/>
        <v>248440.10699999999</v>
      </c>
      <c r="AL156" s="106">
        <f t="shared" si="71"/>
        <v>186330.08025</v>
      </c>
      <c r="AM156" s="14">
        <f t="shared" si="72"/>
        <v>4</v>
      </c>
    </row>
    <row r="157" spans="2:39" s="4" customFormat="1">
      <c r="B157" s="6">
        <v>152</v>
      </c>
      <c r="C157" s="101" t="s">
        <v>556</v>
      </c>
      <c r="D157" s="101"/>
      <c r="E157" s="10" t="s">
        <v>557</v>
      </c>
      <c r="F157" s="131" t="s">
        <v>1077</v>
      </c>
      <c r="G157" s="16"/>
      <c r="H157" s="131" t="s">
        <v>1076</v>
      </c>
      <c r="I157" s="102">
        <v>59.1</v>
      </c>
      <c r="J157" s="14">
        <f t="shared" si="73"/>
        <v>8513.6800338409466</v>
      </c>
      <c r="K157" s="14">
        <v>503158.49</v>
      </c>
      <c r="L157" s="15">
        <v>1</v>
      </c>
      <c r="M157" s="103">
        <f t="shared" si="52"/>
        <v>0.5</v>
      </c>
      <c r="N157" s="15">
        <v>12</v>
      </c>
      <c r="O157" s="8">
        <f t="shared" si="53"/>
        <v>2515.7924499999999</v>
      </c>
      <c r="P157" s="15">
        <f t="shared" si="74"/>
        <v>1.5</v>
      </c>
      <c r="Q157" s="8">
        <f t="shared" si="54"/>
        <v>7547.3773499999998</v>
      </c>
      <c r="R157" s="104">
        <f t="shared" si="55"/>
        <v>5031.5848999999998</v>
      </c>
      <c r="S157" s="105">
        <f t="shared" si="56"/>
        <v>3</v>
      </c>
      <c r="T157" s="15">
        <f t="shared" si="57"/>
        <v>0.5</v>
      </c>
      <c r="U157" s="8">
        <f t="shared" si="58"/>
        <v>2515.7924499999999</v>
      </c>
      <c r="V157" s="106">
        <f t="shared" si="59"/>
        <v>0</v>
      </c>
      <c r="W157" s="14">
        <f t="shared" si="60"/>
        <v>1</v>
      </c>
      <c r="X157" s="15">
        <f t="shared" si="61"/>
        <v>0.5</v>
      </c>
      <c r="Y157" s="8">
        <f t="shared" si="62"/>
        <v>2515.7924499999999</v>
      </c>
      <c r="Z157" s="106">
        <f t="shared" si="75"/>
        <v>0</v>
      </c>
      <c r="AA157" s="14">
        <f t="shared" si="76"/>
        <v>1</v>
      </c>
      <c r="AB157" s="15">
        <f t="shared" si="63"/>
        <v>0.5</v>
      </c>
      <c r="AC157" s="8">
        <f t="shared" si="64"/>
        <v>2515.7924499999999</v>
      </c>
      <c r="AD157" s="106">
        <f t="shared" si="65"/>
        <v>0</v>
      </c>
      <c r="AE157" s="14">
        <f t="shared" si="66"/>
        <v>1</v>
      </c>
      <c r="AF157" s="15">
        <f t="shared" si="67"/>
        <v>0.5</v>
      </c>
      <c r="AG157" s="8">
        <f t="shared" si="68"/>
        <v>2515.7924499999999</v>
      </c>
      <c r="AH157" s="106">
        <f t="shared" si="69"/>
        <v>0</v>
      </c>
      <c r="AI157" s="14">
        <f t="shared" si="70"/>
        <v>1</v>
      </c>
      <c r="AJ157" s="15">
        <v>2</v>
      </c>
      <c r="AK157" s="8">
        <f t="shared" si="77"/>
        <v>10063.1698</v>
      </c>
      <c r="AL157" s="106">
        <f t="shared" si="71"/>
        <v>7547.3773499999998</v>
      </c>
      <c r="AM157" s="14">
        <f t="shared" si="72"/>
        <v>4</v>
      </c>
    </row>
    <row r="158" spans="2:39" s="4" customFormat="1" ht="31.5">
      <c r="B158" s="6">
        <v>153</v>
      </c>
      <c r="C158" s="101" t="s">
        <v>558</v>
      </c>
      <c r="D158" s="101"/>
      <c r="E158" s="10" t="s">
        <v>559</v>
      </c>
      <c r="F158" s="131" t="s">
        <v>1078</v>
      </c>
      <c r="G158" s="16" t="s">
        <v>397</v>
      </c>
      <c r="H158" s="131" t="s">
        <v>1015</v>
      </c>
      <c r="I158" s="102">
        <v>141.80000000000001</v>
      </c>
      <c r="J158" s="14">
        <f t="shared" si="73"/>
        <v>13386.199999999999</v>
      </c>
      <c r="K158" s="14">
        <v>1898163.16</v>
      </c>
      <c r="L158" s="15">
        <v>1</v>
      </c>
      <c r="M158" s="103">
        <f t="shared" si="52"/>
        <v>0.5</v>
      </c>
      <c r="N158" s="15">
        <v>12</v>
      </c>
      <c r="O158" s="8">
        <f t="shared" si="53"/>
        <v>9490.8158000000003</v>
      </c>
      <c r="P158" s="15">
        <f t="shared" si="74"/>
        <v>1.5</v>
      </c>
      <c r="Q158" s="8">
        <f t="shared" si="54"/>
        <v>28472.447399999994</v>
      </c>
      <c r="R158" s="104">
        <f t="shared" si="55"/>
        <v>18981.631599999993</v>
      </c>
      <c r="S158" s="105">
        <f t="shared" si="56"/>
        <v>2.9999999999999991</v>
      </c>
      <c r="T158" s="15">
        <f t="shared" si="57"/>
        <v>1.5</v>
      </c>
      <c r="U158" s="8">
        <f t="shared" si="58"/>
        <v>28472.447399999994</v>
      </c>
      <c r="V158" s="106">
        <f t="shared" si="59"/>
        <v>18981.631599999993</v>
      </c>
      <c r="W158" s="14">
        <f t="shared" si="60"/>
        <v>2.9999999999999991</v>
      </c>
      <c r="X158" s="15">
        <f t="shared" si="61"/>
        <v>0.5</v>
      </c>
      <c r="Y158" s="8">
        <f t="shared" si="62"/>
        <v>9490.8158000000003</v>
      </c>
      <c r="Z158" s="106">
        <f t="shared" si="75"/>
        <v>0</v>
      </c>
      <c r="AA158" s="14">
        <f t="shared" si="76"/>
        <v>1</v>
      </c>
      <c r="AB158" s="15">
        <f t="shared" si="63"/>
        <v>0.5</v>
      </c>
      <c r="AC158" s="8">
        <f t="shared" si="64"/>
        <v>9490.8158000000003</v>
      </c>
      <c r="AD158" s="106">
        <f t="shared" si="65"/>
        <v>0</v>
      </c>
      <c r="AE158" s="14">
        <f t="shared" si="66"/>
        <v>1</v>
      </c>
      <c r="AF158" s="15">
        <f t="shared" si="67"/>
        <v>0.5</v>
      </c>
      <c r="AG158" s="8">
        <f t="shared" si="68"/>
        <v>9490.8158000000003</v>
      </c>
      <c r="AH158" s="106">
        <f t="shared" si="69"/>
        <v>0</v>
      </c>
      <c r="AI158" s="14">
        <f t="shared" si="70"/>
        <v>1</v>
      </c>
      <c r="AJ158" s="15">
        <v>2</v>
      </c>
      <c r="AK158" s="8">
        <f t="shared" si="77"/>
        <v>37963.263200000001</v>
      </c>
      <c r="AL158" s="106">
        <f t="shared" si="71"/>
        <v>28472.447400000001</v>
      </c>
      <c r="AM158" s="14">
        <f t="shared" si="72"/>
        <v>4</v>
      </c>
    </row>
    <row r="159" spans="2:39" s="4" customFormat="1">
      <c r="B159" s="6">
        <v>154</v>
      </c>
      <c r="C159" s="101" t="s">
        <v>560</v>
      </c>
      <c r="D159" s="101"/>
      <c r="E159" s="10" t="s">
        <v>561</v>
      </c>
      <c r="F159" s="12" t="s">
        <v>1079</v>
      </c>
      <c r="G159" s="16" t="s">
        <v>1010</v>
      </c>
      <c r="H159" s="16" t="s">
        <v>991</v>
      </c>
      <c r="I159" s="102">
        <v>208.6</v>
      </c>
      <c r="J159" s="14">
        <f t="shared" si="73"/>
        <v>9747.7399808245445</v>
      </c>
      <c r="K159" s="14">
        <v>2033378.56</v>
      </c>
      <c r="L159" s="15">
        <v>1</v>
      </c>
      <c r="M159" s="103">
        <f t="shared" si="52"/>
        <v>0.5</v>
      </c>
      <c r="N159" s="15">
        <v>12</v>
      </c>
      <c r="O159" s="8">
        <f t="shared" si="53"/>
        <v>10166.8928</v>
      </c>
      <c r="P159" s="15">
        <f t="shared" si="74"/>
        <v>1.5</v>
      </c>
      <c r="Q159" s="8">
        <f t="shared" si="54"/>
        <v>30500.678400000001</v>
      </c>
      <c r="R159" s="104">
        <f t="shared" si="55"/>
        <v>20333.785600000003</v>
      </c>
      <c r="S159" s="105">
        <f t="shared" si="56"/>
        <v>3</v>
      </c>
      <c r="T159" s="15">
        <f t="shared" si="57"/>
        <v>1.5</v>
      </c>
      <c r="U159" s="8">
        <f t="shared" si="58"/>
        <v>30500.678400000001</v>
      </c>
      <c r="V159" s="106">
        <f t="shared" si="59"/>
        <v>20333.785600000003</v>
      </c>
      <c r="W159" s="14">
        <f t="shared" si="60"/>
        <v>3</v>
      </c>
      <c r="X159" s="15">
        <f t="shared" si="61"/>
        <v>0.5</v>
      </c>
      <c r="Y159" s="8">
        <f t="shared" si="62"/>
        <v>10166.8928</v>
      </c>
      <c r="Z159" s="106">
        <f t="shared" si="75"/>
        <v>0</v>
      </c>
      <c r="AA159" s="14">
        <f t="shared" si="76"/>
        <v>1</v>
      </c>
      <c r="AB159" s="15">
        <f t="shared" si="63"/>
        <v>0.5</v>
      </c>
      <c r="AC159" s="8">
        <f t="shared" si="64"/>
        <v>10166.8928</v>
      </c>
      <c r="AD159" s="106">
        <f t="shared" si="65"/>
        <v>0</v>
      </c>
      <c r="AE159" s="14">
        <f t="shared" si="66"/>
        <v>1</v>
      </c>
      <c r="AF159" s="15">
        <f t="shared" si="67"/>
        <v>0.5</v>
      </c>
      <c r="AG159" s="8">
        <f t="shared" si="68"/>
        <v>10166.8928</v>
      </c>
      <c r="AH159" s="106">
        <f t="shared" si="69"/>
        <v>0</v>
      </c>
      <c r="AI159" s="14">
        <f t="shared" si="70"/>
        <v>1</v>
      </c>
      <c r="AJ159" s="15">
        <v>2</v>
      </c>
      <c r="AK159" s="8">
        <f t="shared" si="77"/>
        <v>40667.571199999998</v>
      </c>
      <c r="AL159" s="106">
        <f t="shared" si="71"/>
        <v>30500.678399999997</v>
      </c>
      <c r="AM159" s="14">
        <f t="shared" si="72"/>
        <v>4</v>
      </c>
    </row>
    <row r="160" spans="2:39" s="4" customFormat="1" ht="31.5">
      <c r="B160" s="6">
        <v>155</v>
      </c>
      <c r="C160" s="101" t="s">
        <v>562</v>
      </c>
      <c r="D160" s="101"/>
      <c r="E160" s="10" t="s">
        <v>563</v>
      </c>
      <c r="F160" s="131" t="s">
        <v>1085</v>
      </c>
      <c r="G160" s="16"/>
      <c r="H160" s="131" t="s">
        <v>1084</v>
      </c>
      <c r="I160" s="102">
        <v>388.6</v>
      </c>
      <c r="J160" s="14">
        <f t="shared" si="73"/>
        <v>14907.039989706638</v>
      </c>
      <c r="K160" s="14">
        <v>5792875.7400000002</v>
      </c>
      <c r="L160" s="15">
        <v>1</v>
      </c>
      <c r="M160" s="103">
        <f t="shared" si="52"/>
        <v>0.5</v>
      </c>
      <c r="N160" s="15">
        <v>12</v>
      </c>
      <c r="O160" s="8">
        <f t="shared" si="53"/>
        <v>28964.378700000001</v>
      </c>
      <c r="P160" s="15">
        <f t="shared" si="74"/>
        <v>1.5</v>
      </c>
      <c r="Q160" s="8">
        <f t="shared" si="54"/>
        <v>86893.136100000003</v>
      </c>
      <c r="R160" s="104">
        <f t="shared" si="55"/>
        <v>57928.757400000002</v>
      </c>
      <c r="S160" s="105">
        <f t="shared" si="56"/>
        <v>3</v>
      </c>
      <c r="T160" s="15">
        <f t="shared" si="57"/>
        <v>1.5</v>
      </c>
      <c r="U160" s="8">
        <f t="shared" si="58"/>
        <v>86893.136100000003</v>
      </c>
      <c r="V160" s="106">
        <f t="shared" si="59"/>
        <v>57928.757400000002</v>
      </c>
      <c r="W160" s="14">
        <f t="shared" si="60"/>
        <v>3</v>
      </c>
      <c r="X160" s="15">
        <f t="shared" si="61"/>
        <v>1.5</v>
      </c>
      <c r="Y160" s="8">
        <f t="shared" si="62"/>
        <v>86893.136100000003</v>
      </c>
      <c r="Z160" s="106">
        <f t="shared" si="75"/>
        <v>57928.757400000002</v>
      </c>
      <c r="AA160" s="14">
        <f t="shared" si="76"/>
        <v>3</v>
      </c>
      <c r="AB160" s="15">
        <f t="shared" si="63"/>
        <v>0.5</v>
      </c>
      <c r="AC160" s="8">
        <f t="shared" si="64"/>
        <v>28964.378700000001</v>
      </c>
      <c r="AD160" s="106">
        <f t="shared" si="65"/>
        <v>0</v>
      </c>
      <c r="AE160" s="14">
        <f t="shared" si="66"/>
        <v>1</v>
      </c>
      <c r="AF160" s="15">
        <f t="shared" si="67"/>
        <v>0.5</v>
      </c>
      <c r="AG160" s="8">
        <f t="shared" si="68"/>
        <v>28964.378700000001</v>
      </c>
      <c r="AH160" s="106">
        <f t="shared" si="69"/>
        <v>0</v>
      </c>
      <c r="AI160" s="14">
        <f t="shared" si="70"/>
        <v>1</v>
      </c>
      <c r="AJ160" s="15">
        <v>2</v>
      </c>
      <c r="AK160" s="8">
        <f t="shared" si="77"/>
        <v>115857.5148</v>
      </c>
      <c r="AL160" s="106">
        <f t="shared" si="71"/>
        <v>86893.136100000003</v>
      </c>
      <c r="AM160" s="14">
        <f t="shared" si="72"/>
        <v>4</v>
      </c>
    </row>
    <row r="161" spans="2:39" s="4" customFormat="1" ht="31.5">
      <c r="B161" s="6">
        <v>156</v>
      </c>
      <c r="C161" s="101" t="s">
        <v>564</v>
      </c>
      <c r="D161" s="101"/>
      <c r="E161" s="10" t="s">
        <v>565</v>
      </c>
      <c r="F161" s="131" t="s">
        <v>1087</v>
      </c>
      <c r="G161" s="16"/>
      <c r="H161" s="131" t="s">
        <v>1086</v>
      </c>
      <c r="I161" s="102">
        <v>205</v>
      </c>
      <c r="J161" s="14">
        <f t="shared" si="73"/>
        <v>8740.92</v>
      </c>
      <c r="K161" s="14">
        <v>1791888.6</v>
      </c>
      <c r="L161" s="15">
        <v>1</v>
      </c>
      <c r="M161" s="103">
        <f t="shared" si="52"/>
        <v>0.5</v>
      </c>
      <c r="N161" s="15">
        <v>12</v>
      </c>
      <c r="O161" s="8">
        <f t="shared" si="53"/>
        <v>8959.4430000000011</v>
      </c>
      <c r="P161" s="15">
        <f t="shared" si="74"/>
        <v>1.5</v>
      </c>
      <c r="Q161" s="8">
        <f t="shared" si="54"/>
        <v>26878.329000000002</v>
      </c>
      <c r="R161" s="104">
        <f t="shared" si="55"/>
        <v>17918.885999999999</v>
      </c>
      <c r="S161" s="105">
        <f t="shared" si="56"/>
        <v>3</v>
      </c>
      <c r="T161" s="15">
        <f t="shared" si="57"/>
        <v>1.5</v>
      </c>
      <c r="U161" s="8">
        <f t="shared" si="58"/>
        <v>26878.329000000002</v>
      </c>
      <c r="V161" s="106">
        <f t="shared" si="59"/>
        <v>17918.885999999999</v>
      </c>
      <c r="W161" s="14">
        <f t="shared" si="60"/>
        <v>3</v>
      </c>
      <c r="X161" s="15">
        <f t="shared" si="61"/>
        <v>0.5</v>
      </c>
      <c r="Y161" s="8">
        <f t="shared" si="62"/>
        <v>8959.4430000000011</v>
      </c>
      <c r="Z161" s="106">
        <f t="shared" si="75"/>
        <v>0</v>
      </c>
      <c r="AA161" s="14">
        <f t="shared" si="76"/>
        <v>1</v>
      </c>
      <c r="AB161" s="15">
        <f t="shared" si="63"/>
        <v>0.5</v>
      </c>
      <c r="AC161" s="8">
        <f t="shared" si="64"/>
        <v>8959.4430000000011</v>
      </c>
      <c r="AD161" s="106">
        <f t="shared" si="65"/>
        <v>0</v>
      </c>
      <c r="AE161" s="14">
        <f t="shared" si="66"/>
        <v>1</v>
      </c>
      <c r="AF161" s="15">
        <f t="shared" si="67"/>
        <v>0.5</v>
      </c>
      <c r="AG161" s="8">
        <f t="shared" si="68"/>
        <v>8959.4430000000011</v>
      </c>
      <c r="AH161" s="106">
        <f t="shared" si="69"/>
        <v>0</v>
      </c>
      <c r="AI161" s="14">
        <f t="shared" si="70"/>
        <v>1</v>
      </c>
      <c r="AJ161" s="15">
        <v>2</v>
      </c>
      <c r="AK161" s="8">
        <f t="shared" si="77"/>
        <v>35837.772000000004</v>
      </c>
      <c r="AL161" s="106">
        <f t="shared" si="71"/>
        <v>26878.329000000005</v>
      </c>
      <c r="AM161" s="14">
        <f t="shared" si="72"/>
        <v>4</v>
      </c>
    </row>
    <row r="162" spans="2:39" s="4" customFormat="1">
      <c r="B162" s="6">
        <v>157</v>
      </c>
      <c r="C162" s="101" t="s">
        <v>566</v>
      </c>
      <c r="D162" s="101"/>
      <c r="E162" s="10" t="s">
        <v>567</v>
      </c>
      <c r="F162" s="12" t="s">
        <v>1069</v>
      </c>
      <c r="G162" s="16"/>
      <c r="H162" s="131" t="s">
        <v>1068</v>
      </c>
      <c r="I162" s="102">
        <v>146.5</v>
      </c>
      <c r="J162" s="14">
        <f t="shared" si="73"/>
        <v>16058.34</v>
      </c>
      <c r="K162" s="14">
        <v>2352546.81</v>
      </c>
      <c r="L162" s="15">
        <v>1</v>
      </c>
      <c r="M162" s="103">
        <f t="shared" si="52"/>
        <v>0.5</v>
      </c>
      <c r="N162" s="15">
        <v>12</v>
      </c>
      <c r="O162" s="8">
        <f t="shared" si="53"/>
        <v>11762.734050000001</v>
      </c>
      <c r="P162" s="15">
        <f t="shared" si="74"/>
        <v>1.5</v>
      </c>
      <c r="Q162" s="8">
        <f t="shared" si="54"/>
        <v>35288.202149999997</v>
      </c>
      <c r="R162" s="104">
        <f t="shared" si="55"/>
        <v>23525.468099999998</v>
      </c>
      <c r="S162" s="105">
        <f t="shared" si="56"/>
        <v>2.9999999999999996</v>
      </c>
      <c r="T162" s="15">
        <f t="shared" si="57"/>
        <v>1.5</v>
      </c>
      <c r="U162" s="8">
        <f t="shared" si="58"/>
        <v>35288.202149999997</v>
      </c>
      <c r="V162" s="106">
        <f t="shared" si="59"/>
        <v>23525.468099999998</v>
      </c>
      <c r="W162" s="14">
        <f t="shared" si="60"/>
        <v>2.9999999999999996</v>
      </c>
      <c r="X162" s="15">
        <f t="shared" si="61"/>
        <v>0.5</v>
      </c>
      <c r="Y162" s="8">
        <f t="shared" si="62"/>
        <v>11762.734050000001</v>
      </c>
      <c r="Z162" s="106">
        <f t="shared" si="75"/>
        <v>0</v>
      </c>
      <c r="AA162" s="14">
        <f t="shared" si="76"/>
        <v>1</v>
      </c>
      <c r="AB162" s="15">
        <f t="shared" si="63"/>
        <v>0.5</v>
      </c>
      <c r="AC162" s="8">
        <f t="shared" si="64"/>
        <v>11762.734050000001</v>
      </c>
      <c r="AD162" s="106">
        <f t="shared" si="65"/>
        <v>0</v>
      </c>
      <c r="AE162" s="14">
        <f t="shared" si="66"/>
        <v>1</v>
      </c>
      <c r="AF162" s="15">
        <f t="shared" si="67"/>
        <v>0.5</v>
      </c>
      <c r="AG162" s="8">
        <f t="shared" si="68"/>
        <v>11762.734050000001</v>
      </c>
      <c r="AH162" s="106">
        <f t="shared" si="69"/>
        <v>0</v>
      </c>
      <c r="AI162" s="14">
        <f t="shared" si="70"/>
        <v>1</v>
      </c>
      <c r="AJ162" s="15">
        <v>2</v>
      </c>
      <c r="AK162" s="8">
        <f t="shared" si="77"/>
        <v>47050.936200000004</v>
      </c>
      <c r="AL162" s="106">
        <f t="shared" si="71"/>
        <v>35288.202150000005</v>
      </c>
      <c r="AM162" s="14">
        <f t="shared" si="72"/>
        <v>4</v>
      </c>
    </row>
    <row r="163" spans="2:39" s="4" customFormat="1">
      <c r="B163" s="6">
        <v>158</v>
      </c>
      <c r="C163" s="101" t="s">
        <v>568</v>
      </c>
      <c r="D163" s="101"/>
      <c r="E163" s="10" t="s">
        <v>569</v>
      </c>
      <c r="F163" s="131" t="s">
        <v>1071</v>
      </c>
      <c r="G163" s="16"/>
      <c r="H163" s="131" t="s">
        <v>1070</v>
      </c>
      <c r="I163" s="102">
        <v>77.8</v>
      </c>
      <c r="J163" s="14">
        <f t="shared" si="73"/>
        <v>8329.4500000000007</v>
      </c>
      <c r="K163" s="14">
        <v>648031.21</v>
      </c>
      <c r="L163" s="15">
        <v>1</v>
      </c>
      <c r="M163" s="103">
        <f t="shared" si="52"/>
        <v>0.5</v>
      </c>
      <c r="N163" s="15">
        <v>12</v>
      </c>
      <c r="O163" s="8">
        <f t="shared" si="53"/>
        <v>3240.1560500000001</v>
      </c>
      <c r="P163" s="15">
        <f t="shared" si="74"/>
        <v>1.5</v>
      </c>
      <c r="Q163" s="8">
        <f t="shared" si="54"/>
        <v>9720.4681499999988</v>
      </c>
      <c r="R163" s="104">
        <f t="shared" si="55"/>
        <v>6480.3120999999992</v>
      </c>
      <c r="S163" s="105">
        <f t="shared" si="56"/>
        <v>2.9999999999999996</v>
      </c>
      <c r="T163" s="15">
        <f t="shared" si="57"/>
        <v>0.5</v>
      </c>
      <c r="U163" s="8">
        <f t="shared" si="58"/>
        <v>3240.1560500000001</v>
      </c>
      <c r="V163" s="106">
        <f t="shared" si="59"/>
        <v>0</v>
      </c>
      <c r="W163" s="14">
        <f t="shared" si="60"/>
        <v>1</v>
      </c>
      <c r="X163" s="15">
        <f t="shared" si="61"/>
        <v>0.5</v>
      </c>
      <c r="Y163" s="8">
        <f t="shared" si="62"/>
        <v>3240.1560500000001</v>
      </c>
      <c r="Z163" s="106">
        <f t="shared" si="75"/>
        <v>0</v>
      </c>
      <c r="AA163" s="14">
        <f t="shared" si="76"/>
        <v>1</v>
      </c>
      <c r="AB163" s="15">
        <f t="shared" si="63"/>
        <v>0.5</v>
      </c>
      <c r="AC163" s="8">
        <f t="shared" si="64"/>
        <v>3240.1560500000001</v>
      </c>
      <c r="AD163" s="106">
        <f t="shared" si="65"/>
        <v>0</v>
      </c>
      <c r="AE163" s="14">
        <f t="shared" si="66"/>
        <v>1</v>
      </c>
      <c r="AF163" s="15">
        <f t="shared" si="67"/>
        <v>0.5</v>
      </c>
      <c r="AG163" s="8">
        <f t="shared" si="68"/>
        <v>3240.1560500000001</v>
      </c>
      <c r="AH163" s="106">
        <f t="shared" si="69"/>
        <v>0</v>
      </c>
      <c r="AI163" s="14">
        <f t="shared" si="70"/>
        <v>1</v>
      </c>
      <c r="AJ163" s="15">
        <v>2</v>
      </c>
      <c r="AK163" s="8">
        <f t="shared" si="77"/>
        <v>12960.6242</v>
      </c>
      <c r="AL163" s="106">
        <f t="shared" si="71"/>
        <v>9720.4681500000006</v>
      </c>
      <c r="AM163" s="14">
        <f t="shared" si="72"/>
        <v>4</v>
      </c>
    </row>
    <row r="164" spans="2:39" s="4" customFormat="1" ht="31.5">
      <c r="B164" s="6">
        <v>159</v>
      </c>
      <c r="C164" s="101" t="s">
        <v>570</v>
      </c>
      <c r="D164" s="101"/>
      <c r="E164" s="10" t="s">
        <v>571</v>
      </c>
      <c r="F164" s="131" t="s">
        <v>1072</v>
      </c>
      <c r="G164" s="16"/>
      <c r="H164" s="16" t="s">
        <v>974</v>
      </c>
      <c r="I164" s="102">
        <v>47.5</v>
      </c>
      <c r="J164" s="14">
        <f t="shared" si="73"/>
        <v>10528.9</v>
      </c>
      <c r="K164" s="14">
        <v>500122.75</v>
      </c>
      <c r="L164" s="15">
        <v>1</v>
      </c>
      <c r="M164" s="103">
        <f t="shared" si="52"/>
        <v>0.5</v>
      </c>
      <c r="N164" s="15">
        <v>12</v>
      </c>
      <c r="O164" s="8">
        <f t="shared" si="53"/>
        <v>2500.61375</v>
      </c>
      <c r="P164" s="15">
        <f t="shared" si="74"/>
        <v>1.5</v>
      </c>
      <c r="Q164" s="8">
        <f t="shared" si="54"/>
        <v>7501.8412500000004</v>
      </c>
      <c r="R164" s="104">
        <f t="shared" si="55"/>
        <v>5001.2275000000009</v>
      </c>
      <c r="S164" s="105">
        <f t="shared" si="56"/>
        <v>3</v>
      </c>
      <c r="T164" s="15">
        <f t="shared" si="57"/>
        <v>0.5</v>
      </c>
      <c r="U164" s="8">
        <f t="shared" si="58"/>
        <v>2500.61375</v>
      </c>
      <c r="V164" s="106">
        <f t="shared" si="59"/>
        <v>0</v>
      </c>
      <c r="W164" s="14">
        <f t="shared" si="60"/>
        <v>1</v>
      </c>
      <c r="X164" s="15">
        <f t="shared" si="61"/>
        <v>0.5</v>
      </c>
      <c r="Y164" s="8">
        <f t="shared" si="62"/>
        <v>2500.61375</v>
      </c>
      <c r="Z164" s="106">
        <f t="shared" si="75"/>
        <v>0</v>
      </c>
      <c r="AA164" s="14">
        <f t="shared" si="76"/>
        <v>1</v>
      </c>
      <c r="AB164" s="15">
        <f t="shared" si="63"/>
        <v>0.5</v>
      </c>
      <c r="AC164" s="8">
        <f t="shared" si="64"/>
        <v>2500.61375</v>
      </c>
      <c r="AD164" s="106">
        <f t="shared" si="65"/>
        <v>0</v>
      </c>
      <c r="AE164" s="14">
        <f t="shared" si="66"/>
        <v>1</v>
      </c>
      <c r="AF164" s="15">
        <f t="shared" si="67"/>
        <v>0.5</v>
      </c>
      <c r="AG164" s="8">
        <f t="shared" si="68"/>
        <v>2500.61375</v>
      </c>
      <c r="AH164" s="106">
        <f t="shared" si="69"/>
        <v>0</v>
      </c>
      <c r="AI164" s="14">
        <f t="shared" si="70"/>
        <v>1</v>
      </c>
      <c r="AJ164" s="15">
        <v>2</v>
      </c>
      <c r="AK164" s="8">
        <f t="shared" si="77"/>
        <v>10002.455</v>
      </c>
      <c r="AL164" s="106">
        <f t="shared" si="71"/>
        <v>7501.8412499999995</v>
      </c>
      <c r="AM164" s="14">
        <f t="shared" si="72"/>
        <v>4</v>
      </c>
    </row>
    <row r="165" spans="2:39" s="4" customFormat="1" ht="31.5">
      <c r="B165" s="6">
        <v>160</v>
      </c>
      <c r="C165" s="101" t="s">
        <v>858</v>
      </c>
      <c r="D165" s="101"/>
      <c r="E165" s="10" t="s">
        <v>859</v>
      </c>
      <c r="F165" s="12" t="s">
        <v>1073</v>
      </c>
      <c r="G165" s="16"/>
      <c r="H165" s="131" t="s">
        <v>979</v>
      </c>
      <c r="I165" s="102">
        <v>154.30000000000001</v>
      </c>
      <c r="J165" s="14">
        <f t="shared" si="73"/>
        <v>7407.4900194426436</v>
      </c>
      <c r="K165" s="14">
        <v>1142975.71</v>
      </c>
      <c r="L165" s="15">
        <v>1</v>
      </c>
      <c r="M165" s="103">
        <f t="shared" si="52"/>
        <v>0.5</v>
      </c>
      <c r="N165" s="15">
        <v>12</v>
      </c>
      <c r="O165" s="8">
        <f t="shared" si="53"/>
        <v>5714.8785500000004</v>
      </c>
      <c r="P165" s="15">
        <f t="shared" si="74"/>
        <v>1.5</v>
      </c>
      <c r="Q165" s="8">
        <f t="shared" si="54"/>
        <v>17144.63565</v>
      </c>
      <c r="R165" s="104">
        <f t="shared" si="55"/>
        <v>11429.757099999999</v>
      </c>
      <c r="S165" s="105">
        <f t="shared" si="56"/>
        <v>3</v>
      </c>
      <c r="T165" s="15">
        <f t="shared" si="57"/>
        <v>1.5</v>
      </c>
      <c r="U165" s="8">
        <f t="shared" si="58"/>
        <v>17144.63565</v>
      </c>
      <c r="V165" s="106">
        <f t="shared" si="59"/>
        <v>11429.757099999999</v>
      </c>
      <c r="W165" s="14">
        <f t="shared" si="60"/>
        <v>3</v>
      </c>
      <c r="X165" s="15">
        <f t="shared" si="61"/>
        <v>0.5</v>
      </c>
      <c r="Y165" s="8">
        <f t="shared" si="62"/>
        <v>5714.8785500000004</v>
      </c>
      <c r="Z165" s="106">
        <f t="shared" si="75"/>
        <v>0</v>
      </c>
      <c r="AA165" s="14">
        <f t="shared" si="76"/>
        <v>1</v>
      </c>
      <c r="AB165" s="15">
        <f t="shared" si="63"/>
        <v>0.5</v>
      </c>
      <c r="AC165" s="8">
        <f t="shared" si="64"/>
        <v>5714.8785500000004</v>
      </c>
      <c r="AD165" s="106">
        <f t="shared" si="65"/>
        <v>0</v>
      </c>
      <c r="AE165" s="14">
        <f t="shared" si="66"/>
        <v>1</v>
      </c>
      <c r="AF165" s="15">
        <f t="shared" si="67"/>
        <v>0.5</v>
      </c>
      <c r="AG165" s="8">
        <f t="shared" si="68"/>
        <v>5714.8785500000004</v>
      </c>
      <c r="AH165" s="106">
        <f t="shared" si="69"/>
        <v>0</v>
      </c>
      <c r="AI165" s="14">
        <f t="shared" si="70"/>
        <v>1</v>
      </c>
      <c r="AJ165" s="15">
        <v>2</v>
      </c>
      <c r="AK165" s="8">
        <f t="shared" si="77"/>
        <v>22859.514200000001</v>
      </c>
      <c r="AL165" s="106">
        <f t="shared" si="71"/>
        <v>17144.63565</v>
      </c>
      <c r="AM165" s="14">
        <f t="shared" si="72"/>
        <v>4</v>
      </c>
    </row>
    <row r="166" spans="2:39" s="4" customFormat="1">
      <c r="B166" s="6">
        <v>161</v>
      </c>
      <c r="C166" s="101" t="s">
        <v>572</v>
      </c>
      <c r="D166" s="101"/>
      <c r="E166" s="10" t="s">
        <v>573</v>
      </c>
      <c r="F166" s="12" t="s">
        <v>1074</v>
      </c>
      <c r="G166" s="16"/>
      <c r="H166" s="16" t="s">
        <v>1015</v>
      </c>
      <c r="I166" s="102">
        <v>38</v>
      </c>
      <c r="J166" s="14">
        <f t="shared" si="73"/>
        <v>7258.4100000000008</v>
      </c>
      <c r="K166" s="14">
        <v>275819.58</v>
      </c>
      <c r="L166" s="15">
        <v>1</v>
      </c>
      <c r="M166" s="103">
        <f t="shared" si="52"/>
        <v>0.5</v>
      </c>
      <c r="N166" s="15">
        <v>12</v>
      </c>
      <c r="O166" s="8">
        <f t="shared" si="53"/>
        <v>1379.0979</v>
      </c>
      <c r="P166" s="15">
        <f t="shared" si="74"/>
        <v>0.5</v>
      </c>
      <c r="Q166" s="8">
        <f t="shared" si="54"/>
        <v>1379.0979</v>
      </c>
      <c r="R166" s="104">
        <f t="shared" si="55"/>
        <v>0</v>
      </c>
      <c r="S166" s="105">
        <f t="shared" si="56"/>
        <v>1</v>
      </c>
      <c r="T166" s="15">
        <f t="shared" si="57"/>
        <v>0.5</v>
      </c>
      <c r="U166" s="8">
        <f t="shared" si="58"/>
        <v>1379.0979</v>
      </c>
      <c r="V166" s="106">
        <f t="shared" si="59"/>
        <v>0</v>
      </c>
      <c r="W166" s="14">
        <f t="shared" si="60"/>
        <v>1</v>
      </c>
      <c r="X166" s="15">
        <f t="shared" si="61"/>
        <v>0.5</v>
      </c>
      <c r="Y166" s="8">
        <f t="shared" si="62"/>
        <v>1379.0979</v>
      </c>
      <c r="Z166" s="106">
        <f t="shared" si="75"/>
        <v>0</v>
      </c>
      <c r="AA166" s="14">
        <f t="shared" si="76"/>
        <v>1</v>
      </c>
      <c r="AB166" s="15">
        <f t="shared" si="63"/>
        <v>0.5</v>
      </c>
      <c r="AC166" s="8">
        <f t="shared" si="64"/>
        <v>1379.0979</v>
      </c>
      <c r="AD166" s="106">
        <f t="shared" si="65"/>
        <v>0</v>
      </c>
      <c r="AE166" s="14">
        <f t="shared" si="66"/>
        <v>1</v>
      </c>
      <c r="AF166" s="15">
        <f t="shared" si="67"/>
        <v>0.5</v>
      </c>
      <c r="AG166" s="8">
        <f t="shared" si="68"/>
        <v>1379.0979</v>
      </c>
      <c r="AH166" s="106">
        <f t="shared" si="69"/>
        <v>0</v>
      </c>
      <c r="AI166" s="14">
        <f t="shared" si="70"/>
        <v>1</v>
      </c>
      <c r="AJ166" s="15">
        <v>2</v>
      </c>
      <c r="AK166" s="8">
        <f t="shared" si="77"/>
        <v>5516.3915999999999</v>
      </c>
      <c r="AL166" s="106">
        <f t="shared" si="71"/>
        <v>4137.2937000000002</v>
      </c>
      <c r="AM166" s="14">
        <f t="shared" si="72"/>
        <v>4</v>
      </c>
    </row>
    <row r="167" spans="2:39" s="4" customFormat="1" ht="31.5">
      <c r="B167" s="6">
        <v>162</v>
      </c>
      <c r="C167" s="101" t="s">
        <v>574</v>
      </c>
      <c r="D167" s="101"/>
      <c r="E167" s="10" t="s">
        <v>575</v>
      </c>
      <c r="F167" s="131" t="s">
        <v>1075</v>
      </c>
      <c r="G167" s="16" t="s">
        <v>397</v>
      </c>
      <c r="H167" s="131" t="s">
        <v>1015</v>
      </c>
      <c r="I167" s="102">
        <v>59.3</v>
      </c>
      <c r="J167" s="14">
        <f t="shared" si="73"/>
        <v>12516.79005059022</v>
      </c>
      <c r="K167" s="14">
        <v>742245.65</v>
      </c>
      <c r="L167" s="15">
        <v>1</v>
      </c>
      <c r="M167" s="103">
        <f t="shared" si="52"/>
        <v>0.5</v>
      </c>
      <c r="N167" s="15">
        <v>12</v>
      </c>
      <c r="O167" s="8">
        <f t="shared" si="53"/>
        <v>3711.2282500000001</v>
      </c>
      <c r="P167" s="15">
        <f t="shared" si="74"/>
        <v>1.5</v>
      </c>
      <c r="Q167" s="8">
        <f t="shared" si="54"/>
        <v>11133.68475</v>
      </c>
      <c r="R167" s="104">
        <f t="shared" si="55"/>
        <v>7422.4565000000002</v>
      </c>
      <c r="S167" s="105">
        <f t="shared" si="56"/>
        <v>3</v>
      </c>
      <c r="T167" s="15">
        <f t="shared" si="57"/>
        <v>0.5</v>
      </c>
      <c r="U167" s="8">
        <f t="shared" si="58"/>
        <v>3711.2282500000001</v>
      </c>
      <c r="V167" s="106">
        <f t="shared" si="59"/>
        <v>0</v>
      </c>
      <c r="W167" s="14">
        <f t="shared" si="60"/>
        <v>1</v>
      </c>
      <c r="X167" s="15">
        <f t="shared" si="61"/>
        <v>0.5</v>
      </c>
      <c r="Y167" s="8">
        <f t="shared" si="62"/>
        <v>3711.2282500000001</v>
      </c>
      <c r="Z167" s="106">
        <f t="shared" si="75"/>
        <v>0</v>
      </c>
      <c r="AA167" s="14">
        <f t="shared" si="76"/>
        <v>1</v>
      </c>
      <c r="AB167" s="15">
        <f t="shared" si="63"/>
        <v>0.5</v>
      </c>
      <c r="AC167" s="8">
        <f t="shared" si="64"/>
        <v>3711.2282500000001</v>
      </c>
      <c r="AD167" s="106">
        <f t="shared" si="65"/>
        <v>0</v>
      </c>
      <c r="AE167" s="14">
        <f t="shared" si="66"/>
        <v>1</v>
      </c>
      <c r="AF167" s="15">
        <f t="shared" si="67"/>
        <v>0.5</v>
      </c>
      <c r="AG167" s="8">
        <f t="shared" si="68"/>
        <v>3711.2282500000001</v>
      </c>
      <c r="AH167" s="106">
        <f t="shared" si="69"/>
        <v>0</v>
      </c>
      <c r="AI167" s="14">
        <f t="shared" si="70"/>
        <v>1</v>
      </c>
      <c r="AJ167" s="15">
        <v>2</v>
      </c>
      <c r="AK167" s="8">
        <f t="shared" si="77"/>
        <v>14844.913</v>
      </c>
      <c r="AL167" s="106">
        <f t="shared" si="71"/>
        <v>11133.68475</v>
      </c>
      <c r="AM167" s="14">
        <f t="shared" si="72"/>
        <v>4</v>
      </c>
    </row>
    <row r="168" spans="2:39" s="4" customFormat="1" ht="31.5">
      <c r="B168" s="6">
        <v>163</v>
      </c>
      <c r="C168" s="101" t="s">
        <v>576</v>
      </c>
      <c r="D168" s="101"/>
      <c r="E168" s="10" t="s">
        <v>577</v>
      </c>
      <c r="F168" s="131" t="s">
        <v>1016</v>
      </c>
      <c r="G168" s="16"/>
      <c r="H168" s="131" t="s">
        <v>1080</v>
      </c>
      <c r="I168" s="102">
        <v>96.4</v>
      </c>
      <c r="J168" s="14">
        <f t="shared" si="73"/>
        <v>12899.659958506223</v>
      </c>
      <c r="K168" s="14">
        <v>1243527.22</v>
      </c>
      <c r="L168" s="15">
        <v>1</v>
      </c>
      <c r="M168" s="103">
        <f t="shared" si="52"/>
        <v>0.5</v>
      </c>
      <c r="N168" s="15">
        <v>12</v>
      </c>
      <c r="O168" s="8">
        <f t="shared" si="53"/>
        <v>6217.6360999999997</v>
      </c>
      <c r="P168" s="15">
        <f t="shared" si="74"/>
        <v>1.5</v>
      </c>
      <c r="Q168" s="8">
        <f t="shared" si="54"/>
        <v>18652.908299999999</v>
      </c>
      <c r="R168" s="104">
        <f t="shared" si="55"/>
        <v>12435.272199999999</v>
      </c>
      <c r="S168" s="105">
        <f t="shared" si="56"/>
        <v>3</v>
      </c>
      <c r="T168" s="15">
        <f t="shared" si="57"/>
        <v>1.5</v>
      </c>
      <c r="U168" s="8">
        <f t="shared" si="58"/>
        <v>18652.908299999999</v>
      </c>
      <c r="V168" s="106">
        <f t="shared" si="59"/>
        <v>12435.272199999999</v>
      </c>
      <c r="W168" s="14">
        <f t="shared" si="60"/>
        <v>3</v>
      </c>
      <c r="X168" s="15">
        <f t="shared" si="61"/>
        <v>0.5</v>
      </c>
      <c r="Y168" s="8">
        <f t="shared" si="62"/>
        <v>6217.6360999999997</v>
      </c>
      <c r="Z168" s="106">
        <f t="shared" si="75"/>
        <v>0</v>
      </c>
      <c r="AA168" s="14">
        <f t="shared" si="76"/>
        <v>1</v>
      </c>
      <c r="AB168" s="15">
        <f t="shared" si="63"/>
        <v>0.5</v>
      </c>
      <c r="AC168" s="8">
        <f t="shared" si="64"/>
        <v>6217.6360999999997</v>
      </c>
      <c r="AD168" s="106">
        <f t="shared" si="65"/>
        <v>0</v>
      </c>
      <c r="AE168" s="14">
        <f t="shared" si="66"/>
        <v>1</v>
      </c>
      <c r="AF168" s="15">
        <f t="shared" si="67"/>
        <v>0.5</v>
      </c>
      <c r="AG168" s="8">
        <f t="shared" si="68"/>
        <v>6217.6360999999997</v>
      </c>
      <c r="AH168" s="106">
        <f t="shared" si="69"/>
        <v>0</v>
      </c>
      <c r="AI168" s="14">
        <f t="shared" si="70"/>
        <v>1</v>
      </c>
      <c r="AJ168" s="15">
        <v>2</v>
      </c>
      <c r="AK168" s="8">
        <f t="shared" si="77"/>
        <v>24870.544399999999</v>
      </c>
      <c r="AL168" s="106">
        <f t="shared" si="71"/>
        <v>18652.908299999999</v>
      </c>
      <c r="AM168" s="14">
        <f t="shared" si="72"/>
        <v>4</v>
      </c>
    </row>
    <row r="169" spans="2:39" s="4" customFormat="1" ht="31.5">
      <c r="B169" s="6">
        <v>164</v>
      </c>
      <c r="C169" s="127" t="s">
        <v>862</v>
      </c>
      <c r="D169" s="101"/>
      <c r="E169" s="10" t="s">
        <v>863</v>
      </c>
      <c r="F169" s="131" t="s">
        <v>1001</v>
      </c>
      <c r="G169" s="16"/>
      <c r="H169" s="131" t="s">
        <v>1006</v>
      </c>
      <c r="I169" s="102">
        <v>1248.3</v>
      </c>
      <c r="J169" s="14">
        <f t="shared" si="73"/>
        <v>24896.569999198909</v>
      </c>
      <c r="K169" s="14">
        <v>31078388.329999998</v>
      </c>
      <c r="L169" s="15">
        <v>1</v>
      </c>
      <c r="M169" s="103">
        <f t="shared" si="52"/>
        <v>0.5</v>
      </c>
      <c r="N169" s="15">
        <v>12</v>
      </c>
      <c r="O169" s="8">
        <f t="shared" si="53"/>
        <v>155391.94164999999</v>
      </c>
      <c r="P169" s="15">
        <f t="shared" si="74"/>
        <v>1.5</v>
      </c>
      <c r="Q169" s="8">
        <f t="shared" si="54"/>
        <v>466175.82494999998</v>
      </c>
      <c r="R169" s="104">
        <f t="shared" si="55"/>
        <v>310783.88329999999</v>
      </c>
      <c r="S169" s="105">
        <f t="shared" si="56"/>
        <v>3</v>
      </c>
      <c r="T169" s="15">
        <f t="shared" si="57"/>
        <v>1.5</v>
      </c>
      <c r="U169" s="8">
        <f t="shared" si="58"/>
        <v>466175.82494999998</v>
      </c>
      <c r="V169" s="106">
        <f t="shared" si="59"/>
        <v>310783.88329999999</v>
      </c>
      <c r="W169" s="14">
        <f t="shared" si="60"/>
        <v>3</v>
      </c>
      <c r="X169" s="15">
        <f t="shared" si="61"/>
        <v>1.5</v>
      </c>
      <c r="Y169" s="8">
        <f t="shared" si="62"/>
        <v>466175.82494999998</v>
      </c>
      <c r="Z169" s="106">
        <f t="shared" si="75"/>
        <v>310783.88329999999</v>
      </c>
      <c r="AA169" s="14">
        <f t="shared" si="76"/>
        <v>3</v>
      </c>
      <c r="AB169" s="15">
        <f t="shared" si="63"/>
        <v>1.5</v>
      </c>
      <c r="AC169" s="8">
        <f t="shared" si="64"/>
        <v>466175.82494999998</v>
      </c>
      <c r="AD169" s="106">
        <f t="shared" si="65"/>
        <v>310783.88329999999</v>
      </c>
      <c r="AE169" s="14">
        <f t="shared" si="66"/>
        <v>3</v>
      </c>
      <c r="AF169" s="15">
        <f t="shared" si="67"/>
        <v>0.5</v>
      </c>
      <c r="AG169" s="8">
        <f t="shared" si="68"/>
        <v>155391.94164999999</v>
      </c>
      <c r="AH169" s="106">
        <f t="shared" si="69"/>
        <v>0</v>
      </c>
      <c r="AI169" s="14">
        <f t="shared" si="70"/>
        <v>1</v>
      </c>
      <c r="AJ169" s="15">
        <v>2</v>
      </c>
      <c r="AK169" s="8">
        <f t="shared" si="77"/>
        <v>621567.76659999997</v>
      </c>
      <c r="AL169" s="106">
        <f t="shared" si="71"/>
        <v>466175.82494999998</v>
      </c>
      <c r="AM169" s="14">
        <f t="shared" si="72"/>
        <v>4</v>
      </c>
    </row>
    <row r="170" spans="2:39" s="4" customFormat="1" ht="31.5">
      <c r="B170" s="6">
        <v>165</v>
      </c>
      <c r="C170" s="101" t="s">
        <v>578</v>
      </c>
      <c r="D170" s="101"/>
      <c r="E170" s="10" t="s">
        <v>579</v>
      </c>
      <c r="F170" s="131" t="s">
        <v>1012</v>
      </c>
      <c r="G170" s="16" t="s">
        <v>1010</v>
      </c>
      <c r="H170" s="131" t="s">
        <v>1081</v>
      </c>
      <c r="I170" s="102">
        <v>409.6</v>
      </c>
      <c r="J170" s="14">
        <f t="shared" si="73"/>
        <v>7964.760009765625</v>
      </c>
      <c r="K170" s="14">
        <v>3262365.7</v>
      </c>
      <c r="L170" s="15">
        <v>1</v>
      </c>
      <c r="M170" s="103">
        <f t="shared" si="52"/>
        <v>0.5</v>
      </c>
      <c r="N170" s="15">
        <v>12</v>
      </c>
      <c r="O170" s="8">
        <f t="shared" si="53"/>
        <v>16311.828500000001</v>
      </c>
      <c r="P170" s="15">
        <f t="shared" si="74"/>
        <v>1.5</v>
      </c>
      <c r="Q170" s="8">
        <f t="shared" si="54"/>
        <v>48935.485500000003</v>
      </c>
      <c r="R170" s="104">
        <f t="shared" si="55"/>
        <v>32623.656999999999</v>
      </c>
      <c r="S170" s="105">
        <f t="shared" si="56"/>
        <v>3</v>
      </c>
      <c r="T170" s="15">
        <f t="shared" si="57"/>
        <v>1.5</v>
      </c>
      <c r="U170" s="8">
        <f t="shared" si="58"/>
        <v>48935.485500000003</v>
      </c>
      <c r="V170" s="106">
        <f t="shared" si="59"/>
        <v>32623.656999999999</v>
      </c>
      <c r="W170" s="14">
        <f t="shared" si="60"/>
        <v>3</v>
      </c>
      <c r="X170" s="15">
        <f t="shared" si="61"/>
        <v>0.5</v>
      </c>
      <c r="Y170" s="8">
        <f t="shared" si="62"/>
        <v>16311.828500000001</v>
      </c>
      <c r="Z170" s="106">
        <f t="shared" si="75"/>
        <v>0</v>
      </c>
      <c r="AA170" s="14">
        <f t="shared" si="76"/>
        <v>1</v>
      </c>
      <c r="AB170" s="15">
        <f t="shared" si="63"/>
        <v>0.5</v>
      </c>
      <c r="AC170" s="8">
        <f t="shared" si="64"/>
        <v>16311.828500000001</v>
      </c>
      <c r="AD170" s="106">
        <f t="shared" si="65"/>
        <v>0</v>
      </c>
      <c r="AE170" s="14">
        <f t="shared" si="66"/>
        <v>1</v>
      </c>
      <c r="AF170" s="15">
        <f t="shared" si="67"/>
        <v>0.5</v>
      </c>
      <c r="AG170" s="8">
        <f t="shared" si="68"/>
        <v>16311.828500000001</v>
      </c>
      <c r="AH170" s="106">
        <f t="shared" si="69"/>
        <v>0</v>
      </c>
      <c r="AI170" s="14">
        <f t="shared" si="70"/>
        <v>1</v>
      </c>
      <c r="AJ170" s="15">
        <v>2</v>
      </c>
      <c r="AK170" s="8">
        <f t="shared" si="77"/>
        <v>65247.314000000006</v>
      </c>
      <c r="AL170" s="106">
        <f t="shared" si="71"/>
        <v>48935.485500000003</v>
      </c>
      <c r="AM170" s="14">
        <f t="shared" si="72"/>
        <v>4</v>
      </c>
    </row>
    <row r="171" spans="2:39" s="4" customFormat="1" ht="31.5">
      <c r="B171" s="6">
        <v>166</v>
      </c>
      <c r="C171" s="101" t="s">
        <v>580</v>
      </c>
      <c r="D171" s="101"/>
      <c r="E171" s="10" t="s">
        <v>581</v>
      </c>
      <c r="F171" s="131" t="s">
        <v>1083</v>
      </c>
      <c r="G171" s="16"/>
      <c r="H171" s="131" t="s">
        <v>1082</v>
      </c>
      <c r="I171" s="102">
        <v>84.4</v>
      </c>
      <c r="J171" s="14">
        <f t="shared" si="73"/>
        <v>13431.620023696682</v>
      </c>
      <c r="K171" s="14">
        <v>1133628.73</v>
      </c>
      <c r="L171" s="15">
        <v>1</v>
      </c>
      <c r="M171" s="103">
        <f t="shared" si="52"/>
        <v>0.5</v>
      </c>
      <c r="N171" s="15">
        <v>12</v>
      </c>
      <c r="O171" s="8">
        <f t="shared" si="53"/>
        <v>5668.1436500000009</v>
      </c>
      <c r="P171" s="15">
        <f t="shared" si="74"/>
        <v>1.5</v>
      </c>
      <c r="Q171" s="8">
        <f t="shared" si="54"/>
        <v>17004.430949999998</v>
      </c>
      <c r="R171" s="104">
        <f t="shared" si="55"/>
        <v>11336.287299999996</v>
      </c>
      <c r="S171" s="105">
        <f t="shared" si="56"/>
        <v>2.9999999999999991</v>
      </c>
      <c r="T171" s="15">
        <f t="shared" si="57"/>
        <v>1.5</v>
      </c>
      <c r="U171" s="8">
        <f t="shared" si="58"/>
        <v>17004.430949999998</v>
      </c>
      <c r="V171" s="106">
        <f t="shared" si="59"/>
        <v>11336.287299999996</v>
      </c>
      <c r="W171" s="14">
        <f t="shared" si="60"/>
        <v>2.9999999999999991</v>
      </c>
      <c r="X171" s="15">
        <f t="shared" si="61"/>
        <v>0.5</v>
      </c>
      <c r="Y171" s="8">
        <f t="shared" si="62"/>
        <v>5668.1436500000009</v>
      </c>
      <c r="Z171" s="106">
        <f t="shared" si="75"/>
        <v>0</v>
      </c>
      <c r="AA171" s="14">
        <f t="shared" si="76"/>
        <v>1</v>
      </c>
      <c r="AB171" s="15">
        <f t="shared" si="63"/>
        <v>0.5</v>
      </c>
      <c r="AC171" s="8">
        <f t="shared" si="64"/>
        <v>5668.1436500000009</v>
      </c>
      <c r="AD171" s="106">
        <f t="shared" si="65"/>
        <v>0</v>
      </c>
      <c r="AE171" s="14">
        <f t="shared" si="66"/>
        <v>1</v>
      </c>
      <c r="AF171" s="15">
        <f t="shared" si="67"/>
        <v>0.5</v>
      </c>
      <c r="AG171" s="8">
        <f t="shared" si="68"/>
        <v>5668.1436500000009</v>
      </c>
      <c r="AH171" s="106">
        <f t="shared" si="69"/>
        <v>0</v>
      </c>
      <c r="AI171" s="14">
        <f t="shared" si="70"/>
        <v>1</v>
      </c>
      <c r="AJ171" s="15">
        <v>2</v>
      </c>
      <c r="AK171" s="8">
        <f t="shared" si="77"/>
        <v>22672.574600000004</v>
      </c>
      <c r="AL171" s="106">
        <f t="shared" si="71"/>
        <v>17004.430950000002</v>
      </c>
      <c r="AM171" s="14">
        <f t="shared" si="72"/>
        <v>4</v>
      </c>
    </row>
    <row r="172" spans="2:39" s="4" customFormat="1" ht="31.5">
      <c r="B172" s="6">
        <v>167</v>
      </c>
      <c r="C172" s="101" t="s">
        <v>582</v>
      </c>
      <c r="D172" s="101"/>
      <c r="E172" s="10" t="s">
        <v>583</v>
      </c>
      <c r="F172" s="131" t="s">
        <v>1088</v>
      </c>
      <c r="G172" s="16"/>
      <c r="H172" s="131" t="s">
        <v>979</v>
      </c>
      <c r="I172" s="102">
        <v>246.4</v>
      </c>
      <c r="J172" s="14">
        <f t="shared" si="73"/>
        <v>9768.4799918831177</v>
      </c>
      <c r="K172" s="14">
        <v>2406953.4700000002</v>
      </c>
      <c r="L172" s="15">
        <v>1</v>
      </c>
      <c r="M172" s="103">
        <f t="shared" si="52"/>
        <v>0.5</v>
      </c>
      <c r="N172" s="15">
        <v>12</v>
      </c>
      <c r="O172" s="8">
        <f t="shared" si="53"/>
        <v>12034.767350000002</v>
      </c>
      <c r="P172" s="15">
        <f t="shared" si="74"/>
        <v>1.5</v>
      </c>
      <c r="Q172" s="8">
        <f t="shared" si="54"/>
        <v>36104.302049999998</v>
      </c>
      <c r="R172" s="104">
        <f t="shared" si="55"/>
        <v>24069.534699999997</v>
      </c>
      <c r="S172" s="105">
        <f t="shared" si="56"/>
        <v>2.9999999999999996</v>
      </c>
      <c r="T172" s="15">
        <f t="shared" si="57"/>
        <v>1.5</v>
      </c>
      <c r="U172" s="8">
        <f t="shared" si="58"/>
        <v>36104.302049999998</v>
      </c>
      <c r="V172" s="106">
        <f t="shared" si="59"/>
        <v>24069.534699999997</v>
      </c>
      <c r="W172" s="14">
        <f t="shared" si="60"/>
        <v>2.9999999999999996</v>
      </c>
      <c r="X172" s="15">
        <f t="shared" si="61"/>
        <v>0.5</v>
      </c>
      <c r="Y172" s="8">
        <f t="shared" si="62"/>
        <v>12034.767350000002</v>
      </c>
      <c r="Z172" s="106">
        <f t="shared" si="75"/>
        <v>0</v>
      </c>
      <c r="AA172" s="14">
        <f t="shared" si="76"/>
        <v>1</v>
      </c>
      <c r="AB172" s="15">
        <f t="shared" si="63"/>
        <v>0.5</v>
      </c>
      <c r="AC172" s="8">
        <f t="shared" si="64"/>
        <v>12034.767350000002</v>
      </c>
      <c r="AD172" s="106">
        <f t="shared" si="65"/>
        <v>0</v>
      </c>
      <c r="AE172" s="14">
        <f t="shared" si="66"/>
        <v>1</v>
      </c>
      <c r="AF172" s="15">
        <f t="shared" si="67"/>
        <v>0.5</v>
      </c>
      <c r="AG172" s="8">
        <f t="shared" si="68"/>
        <v>12034.767350000002</v>
      </c>
      <c r="AH172" s="106">
        <f t="shared" si="69"/>
        <v>0</v>
      </c>
      <c r="AI172" s="14">
        <f t="shared" si="70"/>
        <v>1</v>
      </c>
      <c r="AJ172" s="15">
        <v>2</v>
      </c>
      <c r="AK172" s="8">
        <f t="shared" si="77"/>
        <v>48139.069400000008</v>
      </c>
      <c r="AL172" s="106">
        <f t="shared" si="71"/>
        <v>36104.302050000006</v>
      </c>
      <c r="AM172" s="14">
        <f t="shared" si="72"/>
        <v>4</v>
      </c>
    </row>
    <row r="173" spans="2:39" s="4" customFormat="1" ht="31.5">
      <c r="B173" s="6">
        <v>168</v>
      </c>
      <c r="C173" s="101" t="s">
        <v>584</v>
      </c>
      <c r="D173" s="101"/>
      <c r="E173" s="10" t="s">
        <v>585</v>
      </c>
      <c r="F173" s="131" t="s">
        <v>1089</v>
      </c>
      <c r="G173" s="16" t="s">
        <v>397</v>
      </c>
      <c r="H173" s="131" t="s">
        <v>985</v>
      </c>
      <c r="I173" s="102">
        <v>185.7</v>
      </c>
      <c r="J173" s="14">
        <f t="shared" si="73"/>
        <v>16035.21001615509</v>
      </c>
      <c r="K173" s="14">
        <v>2977738.5</v>
      </c>
      <c r="L173" s="15">
        <v>1</v>
      </c>
      <c r="M173" s="103">
        <f t="shared" si="52"/>
        <v>0.5</v>
      </c>
      <c r="N173" s="15">
        <v>12</v>
      </c>
      <c r="O173" s="8">
        <f t="shared" si="53"/>
        <v>14888.692499999999</v>
      </c>
      <c r="P173" s="15">
        <f t="shared" si="74"/>
        <v>1.5</v>
      </c>
      <c r="Q173" s="8">
        <f t="shared" si="54"/>
        <v>44666.077499999992</v>
      </c>
      <c r="R173" s="104">
        <f t="shared" si="55"/>
        <v>29777.384999999995</v>
      </c>
      <c r="S173" s="105">
        <f t="shared" si="56"/>
        <v>2.9999999999999996</v>
      </c>
      <c r="T173" s="15">
        <f t="shared" si="57"/>
        <v>1.5</v>
      </c>
      <c r="U173" s="8">
        <f t="shared" si="58"/>
        <v>44666.077499999992</v>
      </c>
      <c r="V173" s="106">
        <f t="shared" si="59"/>
        <v>29777.384999999995</v>
      </c>
      <c r="W173" s="14">
        <f t="shared" si="60"/>
        <v>2.9999999999999996</v>
      </c>
      <c r="X173" s="15">
        <f t="shared" si="61"/>
        <v>0.5</v>
      </c>
      <c r="Y173" s="8">
        <f t="shared" si="62"/>
        <v>14888.692499999999</v>
      </c>
      <c r="Z173" s="106">
        <f t="shared" si="75"/>
        <v>0</v>
      </c>
      <c r="AA173" s="14">
        <f t="shared" si="76"/>
        <v>1</v>
      </c>
      <c r="AB173" s="15">
        <f t="shared" si="63"/>
        <v>0.5</v>
      </c>
      <c r="AC173" s="8">
        <f t="shared" si="64"/>
        <v>14888.692499999999</v>
      </c>
      <c r="AD173" s="106">
        <f t="shared" si="65"/>
        <v>0</v>
      </c>
      <c r="AE173" s="14">
        <f t="shared" si="66"/>
        <v>1</v>
      </c>
      <c r="AF173" s="15">
        <f t="shared" si="67"/>
        <v>0.5</v>
      </c>
      <c r="AG173" s="8">
        <f t="shared" si="68"/>
        <v>14888.692499999999</v>
      </c>
      <c r="AH173" s="106">
        <f t="shared" si="69"/>
        <v>0</v>
      </c>
      <c r="AI173" s="14">
        <f t="shared" si="70"/>
        <v>1</v>
      </c>
      <c r="AJ173" s="15">
        <v>2</v>
      </c>
      <c r="AK173" s="8">
        <f t="shared" si="77"/>
        <v>59554.77</v>
      </c>
      <c r="AL173" s="106">
        <f t="shared" si="71"/>
        <v>44666.077499999999</v>
      </c>
      <c r="AM173" s="14">
        <f t="shared" si="72"/>
        <v>4</v>
      </c>
    </row>
    <row r="174" spans="2:39" s="4" customFormat="1" ht="31.5">
      <c r="B174" s="6">
        <v>169</v>
      </c>
      <c r="C174" s="101" t="s">
        <v>586</v>
      </c>
      <c r="D174" s="101"/>
      <c r="E174" s="10" t="s">
        <v>587</v>
      </c>
      <c r="F174" s="131" t="s">
        <v>1094</v>
      </c>
      <c r="G174" s="16"/>
      <c r="H174" s="16" t="s">
        <v>991</v>
      </c>
      <c r="I174" s="102">
        <v>131.1</v>
      </c>
      <c r="J174" s="14">
        <f t="shared" si="73"/>
        <v>13505.149961861174</v>
      </c>
      <c r="K174" s="14">
        <v>1770525.16</v>
      </c>
      <c r="L174" s="15">
        <v>1</v>
      </c>
      <c r="M174" s="103">
        <f t="shared" si="52"/>
        <v>0.5</v>
      </c>
      <c r="N174" s="15">
        <v>12</v>
      </c>
      <c r="O174" s="8">
        <f t="shared" si="53"/>
        <v>8852.6257999999998</v>
      </c>
      <c r="P174" s="15">
        <f t="shared" si="74"/>
        <v>1.5</v>
      </c>
      <c r="Q174" s="8">
        <f t="shared" si="54"/>
        <v>26557.877399999998</v>
      </c>
      <c r="R174" s="104">
        <f t="shared" si="55"/>
        <v>17705.251599999996</v>
      </c>
      <c r="S174" s="105">
        <f t="shared" si="56"/>
        <v>3</v>
      </c>
      <c r="T174" s="15">
        <f t="shared" si="57"/>
        <v>1.5</v>
      </c>
      <c r="U174" s="8">
        <f t="shared" si="58"/>
        <v>26557.877399999998</v>
      </c>
      <c r="V174" s="106">
        <f t="shared" si="59"/>
        <v>17705.251599999996</v>
      </c>
      <c r="W174" s="14">
        <f t="shared" si="60"/>
        <v>3</v>
      </c>
      <c r="X174" s="15">
        <f t="shared" si="61"/>
        <v>0.5</v>
      </c>
      <c r="Y174" s="8">
        <f t="shared" si="62"/>
        <v>8852.6257999999998</v>
      </c>
      <c r="Z174" s="106">
        <f t="shared" si="75"/>
        <v>0</v>
      </c>
      <c r="AA174" s="14">
        <f t="shared" si="76"/>
        <v>1</v>
      </c>
      <c r="AB174" s="15">
        <f t="shared" si="63"/>
        <v>0.5</v>
      </c>
      <c r="AC174" s="8">
        <f t="shared" si="64"/>
        <v>8852.6257999999998</v>
      </c>
      <c r="AD174" s="106">
        <f t="shared" si="65"/>
        <v>0</v>
      </c>
      <c r="AE174" s="14">
        <f t="shared" si="66"/>
        <v>1</v>
      </c>
      <c r="AF174" s="15">
        <f t="shared" si="67"/>
        <v>0.5</v>
      </c>
      <c r="AG174" s="8">
        <f t="shared" si="68"/>
        <v>8852.6257999999998</v>
      </c>
      <c r="AH174" s="106">
        <f t="shared" si="69"/>
        <v>0</v>
      </c>
      <c r="AI174" s="14">
        <f t="shared" si="70"/>
        <v>1</v>
      </c>
      <c r="AJ174" s="15">
        <v>2</v>
      </c>
      <c r="AK174" s="8">
        <f t="shared" si="77"/>
        <v>35410.503199999999</v>
      </c>
      <c r="AL174" s="106">
        <f t="shared" si="71"/>
        <v>26557.877399999998</v>
      </c>
      <c r="AM174" s="14">
        <f t="shared" si="72"/>
        <v>4</v>
      </c>
    </row>
    <row r="175" spans="2:39" s="4" customFormat="1" ht="31.5">
      <c r="B175" s="6">
        <v>170</v>
      </c>
      <c r="C175" s="101" t="s">
        <v>588</v>
      </c>
      <c r="D175" s="101"/>
      <c r="E175" s="10" t="s">
        <v>589</v>
      </c>
      <c r="F175" s="131" t="s">
        <v>1066</v>
      </c>
      <c r="G175" s="16" t="s">
        <v>394</v>
      </c>
      <c r="H175" s="16" t="s">
        <v>974</v>
      </c>
      <c r="I175" s="102">
        <v>137</v>
      </c>
      <c r="J175" s="14">
        <f t="shared" si="73"/>
        <v>10807.869999999999</v>
      </c>
      <c r="K175" s="14">
        <v>1480678.19</v>
      </c>
      <c r="L175" s="15">
        <v>1</v>
      </c>
      <c r="M175" s="103">
        <f t="shared" si="52"/>
        <v>0.75</v>
      </c>
      <c r="N175" s="15">
        <v>12</v>
      </c>
      <c r="O175" s="8">
        <f t="shared" si="53"/>
        <v>11105.086425</v>
      </c>
      <c r="P175" s="15">
        <f t="shared" si="74"/>
        <v>1.5</v>
      </c>
      <c r="Q175" s="8">
        <f t="shared" si="54"/>
        <v>22210.172849999999</v>
      </c>
      <c r="R175" s="104">
        <f t="shared" si="55"/>
        <v>11105.086425</v>
      </c>
      <c r="S175" s="105">
        <f t="shared" si="56"/>
        <v>2</v>
      </c>
      <c r="T175" s="15">
        <f t="shared" si="57"/>
        <v>1.5</v>
      </c>
      <c r="U175" s="8">
        <f t="shared" si="58"/>
        <v>22210.172849999999</v>
      </c>
      <c r="V175" s="106">
        <f t="shared" si="59"/>
        <v>11105.086425</v>
      </c>
      <c r="W175" s="14">
        <f t="shared" si="60"/>
        <v>2</v>
      </c>
      <c r="X175" s="15">
        <f t="shared" si="61"/>
        <v>0.5</v>
      </c>
      <c r="Y175" s="8">
        <f t="shared" si="62"/>
        <v>7403.39095</v>
      </c>
      <c r="Z175" s="106">
        <f t="shared" si="75"/>
        <v>-3701.6954749999995</v>
      </c>
      <c r="AA175" s="14">
        <f t="shared" si="76"/>
        <v>0.66666666666666674</v>
      </c>
      <c r="AB175" s="15">
        <f t="shared" si="63"/>
        <v>0.5</v>
      </c>
      <c r="AC175" s="8">
        <f t="shared" si="64"/>
        <v>7403.39095</v>
      </c>
      <c r="AD175" s="106">
        <f t="shared" si="65"/>
        <v>-3701.6954749999995</v>
      </c>
      <c r="AE175" s="14">
        <f t="shared" si="66"/>
        <v>0.66666666666666674</v>
      </c>
      <c r="AF175" s="15">
        <f t="shared" si="67"/>
        <v>0.5</v>
      </c>
      <c r="AG175" s="8">
        <f t="shared" si="68"/>
        <v>7403.39095</v>
      </c>
      <c r="AH175" s="106">
        <f t="shared" si="69"/>
        <v>-3701.6954749999995</v>
      </c>
      <c r="AI175" s="14">
        <f t="shared" si="70"/>
        <v>0.66666666666666674</v>
      </c>
      <c r="AJ175" s="15">
        <v>2</v>
      </c>
      <c r="AK175" s="8">
        <f t="shared" si="77"/>
        <v>29613.5638</v>
      </c>
      <c r="AL175" s="106">
        <f t="shared" si="71"/>
        <v>18508.477375000002</v>
      </c>
      <c r="AM175" s="14">
        <f t="shared" si="72"/>
        <v>2.666666666666667</v>
      </c>
    </row>
    <row r="176" spans="2:39" s="4" customFormat="1" ht="39">
      <c r="B176" s="6">
        <v>171</v>
      </c>
      <c r="C176" s="101" t="s">
        <v>590</v>
      </c>
      <c r="D176" s="101"/>
      <c r="E176" s="10" t="s">
        <v>591</v>
      </c>
      <c r="F176" s="131" t="s">
        <v>1067</v>
      </c>
      <c r="G176" s="16"/>
      <c r="H176" s="131" t="s">
        <v>993</v>
      </c>
      <c r="I176" s="102">
        <v>595.29999999999995</v>
      </c>
      <c r="J176" s="14">
        <f t="shared" si="73"/>
        <v>24.854241558877877</v>
      </c>
      <c r="K176" s="14">
        <v>14795.73</v>
      </c>
      <c r="L176" s="15">
        <v>1</v>
      </c>
      <c r="M176" s="103">
        <f t="shared" si="52"/>
        <v>0.5</v>
      </c>
      <c r="N176" s="15">
        <v>12</v>
      </c>
      <c r="O176" s="8">
        <f t="shared" si="53"/>
        <v>73.978650000000002</v>
      </c>
      <c r="P176" s="15">
        <f t="shared" si="74"/>
        <v>0.5</v>
      </c>
      <c r="Q176" s="8">
        <f t="shared" si="54"/>
        <v>73.978650000000002</v>
      </c>
      <c r="R176" s="104">
        <f t="shared" si="55"/>
        <v>0</v>
      </c>
      <c r="S176" s="105">
        <f t="shared" si="56"/>
        <v>1</v>
      </c>
      <c r="T176" s="15">
        <f t="shared" si="57"/>
        <v>0.5</v>
      </c>
      <c r="U176" s="8">
        <f t="shared" si="58"/>
        <v>73.978650000000002</v>
      </c>
      <c r="V176" s="106">
        <f t="shared" si="59"/>
        <v>0</v>
      </c>
      <c r="W176" s="14">
        <f t="shared" si="60"/>
        <v>1</v>
      </c>
      <c r="X176" s="15">
        <f t="shared" si="61"/>
        <v>0.5</v>
      </c>
      <c r="Y176" s="8">
        <f t="shared" si="62"/>
        <v>73.978650000000002</v>
      </c>
      <c r="Z176" s="106">
        <f t="shared" si="75"/>
        <v>0</v>
      </c>
      <c r="AA176" s="14">
        <f t="shared" si="76"/>
        <v>1</v>
      </c>
      <c r="AB176" s="15">
        <f t="shared" si="63"/>
        <v>0.5</v>
      </c>
      <c r="AC176" s="8">
        <f t="shared" si="64"/>
        <v>73.978650000000002</v>
      </c>
      <c r="AD176" s="106">
        <f t="shared" si="65"/>
        <v>0</v>
      </c>
      <c r="AE176" s="14">
        <f t="shared" si="66"/>
        <v>1</v>
      </c>
      <c r="AF176" s="15">
        <f t="shared" si="67"/>
        <v>0.5</v>
      </c>
      <c r="AG176" s="8">
        <f t="shared" si="68"/>
        <v>73.978650000000002</v>
      </c>
      <c r="AH176" s="106">
        <f t="shared" si="69"/>
        <v>0</v>
      </c>
      <c r="AI176" s="14">
        <f t="shared" si="70"/>
        <v>1</v>
      </c>
      <c r="AJ176" s="15">
        <v>2</v>
      </c>
      <c r="AK176" s="8">
        <f t="shared" si="77"/>
        <v>295.91460000000001</v>
      </c>
      <c r="AL176" s="106">
        <f t="shared" si="71"/>
        <v>221.93594999999999</v>
      </c>
      <c r="AM176" s="14">
        <f t="shared" si="72"/>
        <v>4</v>
      </c>
    </row>
    <row r="177" spans="2:39" s="4" customFormat="1" ht="39">
      <c r="B177" s="6">
        <v>172</v>
      </c>
      <c r="C177" s="101" t="s">
        <v>666</v>
      </c>
      <c r="D177" s="101"/>
      <c r="E177" s="10" t="s">
        <v>667</v>
      </c>
      <c r="F177" s="131" t="s">
        <v>1067</v>
      </c>
      <c r="G177" s="16"/>
      <c r="H177" s="131" t="s">
        <v>1106</v>
      </c>
      <c r="I177" s="102">
        <v>844.3</v>
      </c>
      <c r="J177" s="14">
        <f t="shared" si="73"/>
        <v>17.524256780765132</v>
      </c>
      <c r="K177" s="14">
        <v>14795.73</v>
      </c>
      <c r="L177" s="15">
        <v>1</v>
      </c>
      <c r="M177" s="103">
        <f t="shared" si="52"/>
        <v>0.5</v>
      </c>
      <c r="N177" s="15">
        <v>12</v>
      </c>
      <c r="O177" s="8">
        <f t="shared" si="53"/>
        <v>73.978650000000002</v>
      </c>
      <c r="P177" s="15">
        <f t="shared" si="74"/>
        <v>0.5</v>
      </c>
      <c r="Q177" s="8">
        <f t="shared" si="54"/>
        <v>73.978650000000002</v>
      </c>
      <c r="R177" s="104">
        <f t="shared" si="55"/>
        <v>0</v>
      </c>
      <c r="S177" s="105">
        <f t="shared" si="56"/>
        <v>1</v>
      </c>
      <c r="T177" s="15">
        <f t="shared" si="57"/>
        <v>0.5</v>
      </c>
      <c r="U177" s="8">
        <f t="shared" si="58"/>
        <v>73.978650000000002</v>
      </c>
      <c r="V177" s="106">
        <f t="shared" si="59"/>
        <v>0</v>
      </c>
      <c r="W177" s="14">
        <f t="shared" si="60"/>
        <v>1</v>
      </c>
      <c r="X177" s="15">
        <f t="shared" si="61"/>
        <v>0.5</v>
      </c>
      <c r="Y177" s="8">
        <f t="shared" si="62"/>
        <v>73.978650000000002</v>
      </c>
      <c r="Z177" s="106">
        <f t="shared" si="75"/>
        <v>0</v>
      </c>
      <c r="AA177" s="14">
        <f t="shared" si="76"/>
        <v>1</v>
      </c>
      <c r="AB177" s="15">
        <f t="shared" si="63"/>
        <v>0.5</v>
      </c>
      <c r="AC177" s="8">
        <f t="shared" si="64"/>
        <v>73.978650000000002</v>
      </c>
      <c r="AD177" s="106">
        <f t="shared" si="65"/>
        <v>0</v>
      </c>
      <c r="AE177" s="14">
        <f t="shared" si="66"/>
        <v>1</v>
      </c>
      <c r="AF177" s="15">
        <f t="shared" si="67"/>
        <v>0.5</v>
      </c>
      <c r="AG177" s="8">
        <f t="shared" si="68"/>
        <v>73.978650000000002</v>
      </c>
      <c r="AH177" s="106">
        <f t="shared" si="69"/>
        <v>0</v>
      </c>
      <c r="AI177" s="14">
        <f t="shared" si="70"/>
        <v>1</v>
      </c>
      <c r="AJ177" s="15">
        <v>2</v>
      </c>
      <c r="AK177" s="8">
        <f t="shared" si="77"/>
        <v>295.91460000000001</v>
      </c>
      <c r="AL177" s="106">
        <f t="shared" si="71"/>
        <v>221.93594999999999</v>
      </c>
      <c r="AM177" s="14">
        <f t="shared" si="72"/>
        <v>4</v>
      </c>
    </row>
    <row r="178" spans="2:39" s="4" customFormat="1" ht="39">
      <c r="B178" s="6">
        <v>173</v>
      </c>
      <c r="C178" s="101" t="s">
        <v>592</v>
      </c>
      <c r="D178" s="101"/>
      <c r="E178" s="10" t="s">
        <v>593</v>
      </c>
      <c r="F178" s="131" t="s">
        <v>1091</v>
      </c>
      <c r="G178" s="16"/>
      <c r="H178" s="131" t="s">
        <v>1070</v>
      </c>
      <c r="I178" s="102">
        <v>893.5</v>
      </c>
      <c r="J178" s="14">
        <f t="shared" si="73"/>
        <v>7261.7300055959704</v>
      </c>
      <c r="K178" s="14">
        <v>6488355.7599999998</v>
      </c>
      <c r="L178" s="15">
        <v>1</v>
      </c>
      <c r="M178" s="103">
        <f t="shared" si="52"/>
        <v>0.5</v>
      </c>
      <c r="N178" s="15">
        <v>12</v>
      </c>
      <c r="O178" s="8">
        <f t="shared" si="53"/>
        <v>32441.7788</v>
      </c>
      <c r="P178" s="15">
        <f t="shared" si="74"/>
        <v>1.5</v>
      </c>
      <c r="Q178" s="8">
        <f t="shared" si="54"/>
        <v>97325.336399999986</v>
      </c>
      <c r="R178" s="104">
        <f t="shared" si="55"/>
        <v>64883.557599999986</v>
      </c>
      <c r="S178" s="105">
        <f t="shared" si="56"/>
        <v>2.9999999999999996</v>
      </c>
      <c r="T178" s="15">
        <f t="shared" si="57"/>
        <v>1.5</v>
      </c>
      <c r="U178" s="8">
        <f t="shared" si="58"/>
        <v>97325.336399999986</v>
      </c>
      <c r="V178" s="106">
        <f t="shared" si="59"/>
        <v>64883.557599999986</v>
      </c>
      <c r="W178" s="14">
        <f t="shared" si="60"/>
        <v>2.9999999999999996</v>
      </c>
      <c r="X178" s="15">
        <f t="shared" si="61"/>
        <v>1.5</v>
      </c>
      <c r="Y178" s="8">
        <f t="shared" si="62"/>
        <v>97325.336399999986</v>
      </c>
      <c r="Z178" s="106">
        <f t="shared" si="75"/>
        <v>64883.557599999986</v>
      </c>
      <c r="AA178" s="14">
        <f t="shared" si="76"/>
        <v>2.9999999999999996</v>
      </c>
      <c r="AB178" s="15">
        <f t="shared" si="63"/>
        <v>0.5</v>
      </c>
      <c r="AC178" s="8">
        <f t="shared" si="64"/>
        <v>32441.7788</v>
      </c>
      <c r="AD178" s="106">
        <f t="shared" si="65"/>
        <v>0</v>
      </c>
      <c r="AE178" s="14">
        <f t="shared" si="66"/>
        <v>1</v>
      </c>
      <c r="AF178" s="15">
        <f t="shared" si="67"/>
        <v>0.5</v>
      </c>
      <c r="AG178" s="8">
        <f t="shared" si="68"/>
        <v>32441.7788</v>
      </c>
      <c r="AH178" s="106">
        <f t="shared" si="69"/>
        <v>0</v>
      </c>
      <c r="AI178" s="14">
        <f t="shared" si="70"/>
        <v>1</v>
      </c>
      <c r="AJ178" s="15">
        <v>2</v>
      </c>
      <c r="AK178" s="8">
        <f t="shared" si="77"/>
        <v>129767.1152</v>
      </c>
      <c r="AL178" s="106">
        <f t="shared" si="71"/>
        <v>97325.3364</v>
      </c>
      <c r="AM178" s="14">
        <f t="shared" si="72"/>
        <v>4</v>
      </c>
    </row>
    <row r="179" spans="2:39" s="4" customFormat="1" ht="39">
      <c r="B179" s="6">
        <v>174</v>
      </c>
      <c r="C179" s="117" t="s">
        <v>852</v>
      </c>
      <c r="D179" s="101"/>
      <c r="E179" s="10" t="s">
        <v>853</v>
      </c>
      <c r="F179" s="131" t="s">
        <v>1091</v>
      </c>
      <c r="G179" s="16"/>
      <c r="H179" s="131" t="s">
        <v>1090</v>
      </c>
      <c r="I179" s="102">
        <v>189.8</v>
      </c>
      <c r="J179" s="14">
        <f t="shared" si="73"/>
        <v>5350.0999999999995</v>
      </c>
      <c r="K179" s="14">
        <v>1015448.98</v>
      </c>
      <c r="L179" s="15">
        <v>1</v>
      </c>
      <c r="M179" s="103">
        <f t="shared" si="52"/>
        <v>0.5</v>
      </c>
      <c r="N179" s="15">
        <v>12</v>
      </c>
      <c r="O179" s="8">
        <f t="shared" si="53"/>
        <v>5077.2448999999997</v>
      </c>
      <c r="P179" s="15">
        <f t="shared" si="74"/>
        <v>1.5</v>
      </c>
      <c r="Q179" s="8">
        <f t="shared" si="54"/>
        <v>15231.734699999999</v>
      </c>
      <c r="R179" s="104">
        <f t="shared" si="55"/>
        <v>10154.489799999999</v>
      </c>
      <c r="S179" s="105">
        <f t="shared" si="56"/>
        <v>3</v>
      </c>
      <c r="T179" s="15">
        <f t="shared" si="57"/>
        <v>1.5</v>
      </c>
      <c r="U179" s="8">
        <f t="shared" si="58"/>
        <v>15231.734699999999</v>
      </c>
      <c r="V179" s="106">
        <f t="shared" si="59"/>
        <v>10154.489799999999</v>
      </c>
      <c r="W179" s="14">
        <f t="shared" si="60"/>
        <v>3</v>
      </c>
      <c r="X179" s="15">
        <f t="shared" si="61"/>
        <v>0.5</v>
      </c>
      <c r="Y179" s="8">
        <f t="shared" si="62"/>
        <v>5077.2448999999997</v>
      </c>
      <c r="Z179" s="106">
        <f t="shared" si="75"/>
        <v>0</v>
      </c>
      <c r="AA179" s="14">
        <f t="shared" si="76"/>
        <v>1</v>
      </c>
      <c r="AB179" s="15">
        <f t="shared" si="63"/>
        <v>0.5</v>
      </c>
      <c r="AC179" s="8">
        <f t="shared" si="64"/>
        <v>5077.2448999999997</v>
      </c>
      <c r="AD179" s="106">
        <f t="shared" si="65"/>
        <v>0</v>
      </c>
      <c r="AE179" s="14">
        <f t="shared" si="66"/>
        <v>1</v>
      </c>
      <c r="AF179" s="15">
        <f t="shared" si="67"/>
        <v>0.5</v>
      </c>
      <c r="AG179" s="8">
        <f t="shared" si="68"/>
        <v>5077.2448999999997</v>
      </c>
      <c r="AH179" s="106">
        <f t="shared" si="69"/>
        <v>0</v>
      </c>
      <c r="AI179" s="14">
        <f t="shared" si="70"/>
        <v>1</v>
      </c>
      <c r="AJ179" s="15">
        <v>2</v>
      </c>
      <c r="AK179" s="8">
        <f t="shared" si="77"/>
        <v>20308.979599999999</v>
      </c>
      <c r="AL179" s="106">
        <f t="shared" si="71"/>
        <v>15231.734699999999</v>
      </c>
      <c r="AM179" s="14">
        <f t="shared" si="72"/>
        <v>4</v>
      </c>
    </row>
    <row r="180" spans="2:39" s="4" customFormat="1">
      <c r="B180" s="6">
        <v>175</v>
      </c>
      <c r="C180" s="101" t="s">
        <v>594</v>
      </c>
      <c r="D180" s="101"/>
      <c r="E180" s="10" t="s">
        <v>595</v>
      </c>
      <c r="F180" s="131" t="s">
        <v>1097</v>
      </c>
      <c r="G180" s="16" t="s">
        <v>397</v>
      </c>
      <c r="H180" s="131" t="s">
        <v>1096</v>
      </c>
      <c r="I180" s="102">
        <v>147.19999999999999</v>
      </c>
      <c r="J180" s="14">
        <f t="shared" si="73"/>
        <v>5618.8900135869571</v>
      </c>
      <c r="K180" s="14">
        <v>827100.61</v>
      </c>
      <c r="L180" s="15">
        <v>1</v>
      </c>
      <c r="M180" s="103">
        <f t="shared" si="52"/>
        <v>0.5</v>
      </c>
      <c r="N180" s="15">
        <v>12</v>
      </c>
      <c r="O180" s="8">
        <f t="shared" si="53"/>
        <v>4135.5030500000003</v>
      </c>
      <c r="P180" s="15">
        <f t="shared" si="74"/>
        <v>1.5</v>
      </c>
      <c r="Q180" s="8">
        <f t="shared" si="54"/>
        <v>12406.50915</v>
      </c>
      <c r="R180" s="104">
        <f t="shared" si="55"/>
        <v>8271.0060999999987</v>
      </c>
      <c r="S180" s="105">
        <f t="shared" si="56"/>
        <v>3</v>
      </c>
      <c r="T180" s="15">
        <f t="shared" si="57"/>
        <v>0.5</v>
      </c>
      <c r="U180" s="8">
        <f t="shared" si="58"/>
        <v>4135.5030500000003</v>
      </c>
      <c r="V180" s="106">
        <f t="shared" si="59"/>
        <v>0</v>
      </c>
      <c r="W180" s="14">
        <f t="shared" si="60"/>
        <v>1</v>
      </c>
      <c r="X180" s="15">
        <f t="shared" si="61"/>
        <v>0.5</v>
      </c>
      <c r="Y180" s="8">
        <f t="shared" si="62"/>
        <v>4135.5030500000003</v>
      </c>
      <c r="Z180" s="106">
        <f t="shared" si="75"/>
        <v>0</v>
      </c>
      <c r="AA180" s="14">
        <f t="shared" si="76"/>
        <v>1</v>
      </c>
      <c r="AB180" s="15">
        <f t="shared" si="63"/>
        <v>0.5</v>
      </c>
      <c r="AC180" s="8">
        <f t="shared" si="64"/>
        <v>4135.5030500000003</v>
      </c>
      <c r="AD180" s="106">
        <f t="shared" si="65"/>
        <v>0</v>
      </c>
      <c r="AE180" s="14">
        <f t="shared" si="66"/>
        <v>1</v>
      </c>
      <c r="AF180" s="15">
        <f t="shared" si="67"/>
        <v>0.5</v>
      </c>
      <c r="AG180" s="8">
        <f t="shared" si="68"/>
        <v>4135.5030500000003</v>
      </c>
      <c r="AH180" s="106">
        <f t="shared" si="69"/>
        <v>0</v>
      </c>
      <c r="AI180" s="14">
        <f t="shared" si="70"/>
        <v>1</v>
      </c>
      <c r="AJ180" s="15">
        <v>2</v>
      </c>
      <c r="AK180" s="8">
        <f t="shared" si="77"/>
        <v>16542.012200000001</v>
      </c>
      <c r="AL180" s="106">
        <f t="shared" si="71"/>
        <v>12406.509150000002</v>
      </c>
      <c r="AM180" s="14">
        <f t="shared" si="72"/>
        <v>4</v>
      </c>
    </row>
    <row r="181" spans="2:39" s="4" customFormat="1" ht="31.5">
      <c r="B181" s="6">
        <v>176</v>
      </c>
      <c r="C181" s="101" t="s">
        <v>596</v>
      </c>
      <c r="D181" s="101"/>
      <c r="E181" s="10" t="s">
        <v>597</v>
      </c>
      <c r="F181" s="131" t="s">
        <v>1104</v>
      </c>
      <c r="G181" s="16"/>
      <c r="H181" s="16" t="s">
        <v>1103</v>
      </c>
      <c r="I181" s="102">
        <v>54.1</v>
      </c>
      <c r="J181" s="14">
        <f t="shared" si="73"/>
        <v>28052.719963031421</v>
      </c>
      <c r="K181" s="14">
        <v>1517652.15</v>
      </c>
      <c r="L181" s="15">
        <v>1</v>
      </c>
      <c r="M181" s="103">
        <f t="shared" si="52"/>
        <v>0.5</v>
      </c>
      <c r="N181" s="15">
        <v>12</v>
      </c>
      <c r="O181" s="8">
        <f t="shared" si="53"/>
        <v>7588.2607499999986</v>
      </c>
      <c r="P181" s="15">
        <f t="shared" si="74"/>
        <v>1.5</v>
      </c>
      <c r="Q181" s="8">
        <f t="shared" si="54"/>
        <v>22764.78225</v>
      </c>
      <c r="R181" s="104">
        <f t="shared" si="55"/>
        <v>15176.521500000003</v>
      </c>
      <c r="S181" s="105">
        <f t="shared" si="56"/>
        <v>3.0000000000000004</v>
      </c>
      <c r="T181" s="15">
        <f t="shared" si="57"/>
        <v>1.5</v>
      </c>
      <c r="U181" s="8">
        <f t="shared" si="58"/>
        <v>22764.78225</v>
      </c>
      <c r="V181" s="106">
        <f t="shared" si="59"/>
        <v>15176.521500000003</v>
      </c>
      <c r="W181" s="14">
        <f t="shared" si="60"/>
        <v>3.0000000000000004</v>
      </c>
      <c r="X181" s="15">
        <f t="shared" si="61"/>
        <v>0.5</v>
      </c>
      <c r="Y181" s="8">
        <f t="shared" si="62"/>
        <v>7588.2607499999986</v>
      </c>
      <c r="Z181" s="106">
        <f t="shared" si="75"/>
        <v>0</v>
      </c>
      <c r="AA181" s="14">
        <f t="shared" si="76"/>
        <v>1</v>
      </c>
      <c r="AB181" s="15">
        <f t="shared" si="63"/>
        <v>0.5</v>
      </c>
      <c r="AC181" s="8">
        <f t="shared" si="64"/>
        <v>7588.2607499999986</v>
      </c>
      <c r="AD181" s="106">
        <f t="shared" si="65"/>
        <v>0</v>
      </c>
      <c r="AE181" s="14">
        <f t="shared" si="66"/>
        <v>1</v>
      </c>
      <c r="AF181" s="15">
        <f t="shared" si="67"/>
        <v>0.5</v>
      </c>
      <c r="AG181" s="8">
        <f t="shared" si="68"/>
        <v>7588.2607499999986</v>
      </c>
      <c r="AH181" s="106">
        <f t="shared" si="69"/>
        <v>0</v>
      </c>
      <c r="AI181" s="14">
        <f t="shared" si="70"/>
        <v>1</v>
      </c>
      <c r="AJ181" s="15">
        <v>2</v>
      </c>
      <c r="AK181" s="8">
        <f t="shared" si="77"/>
        <v>30353.042999999994</v>
      </c>
      <c r="AL181" s="106">
        <f t="shared" si="71"/>
        <v>22764.782249999997</v>
      </c>
      <c r="AM181" s="14">
        <f t="shared" si="72"/>
        <v>4</v>
      </c>
    </row>
    <row r="182" spans="2:39" s="4" customFormat="1">
      <c r="B182" s="6">
        <v>177</v>
      </c>
      <c r="C182" s="101" t="s">
        <v>598</v>
      </c>
      <c r="D182" s="101"/>
      <c r="E182" s="10" t="s">
        <v>599</v>
      </c>
      <c r="F182" s="131" t="s">
        <v>1075</v>
      </c>
      <c r="G182" s="16" t="s">
        <v>1017</v>
      </c>
      <c r="H182" s="131" t="s">
        <v>981</v>
      </c>
      <c r="I182" s="102">
        <v>90</v>
      </c>
      <c r="J182" s="14">
        <f t="shared" si="73"/>
        <v>12547.990000000002</v>
      </c>
      <c r="K182" s="14">
        <v>1129319.1000000001</v>
      </c>
      <c r="L182" s="15">
        <v>1</v>
      </c>
      <c r="M182" s="103">
        <f t="shared" si="52"/>
        <v>0.5</v>
      </c>
      <c r="N182" s="15">
        <v>12</v>
      </c>
      <c r="O182" s="8">
        <f t="shared" si="53"/>
        <v>5646.5955000000004</v>
      </c>
      <c r="P182" s="15">
        <f t="shared" si="74"/>
        <v>1.5</v>
      </c>
      <c r="Q182" s="8">
        <f t="shared" si="54"/>
        <v>16939.786500000002</v>
      </c>
      <c r="R182" s="104">
        <f t="shared" si="55"/>
        <v>11293.191000000003</v>
      </c>
      <c r="S182" s="105">
        <f t="shared" si="56"/>
        <v>3</v>
      </c>
      <c r="T182" s="15">
        <f t="shared" si="57"/>
        <v>1.5</v>
      </c>
      <c r="U182" s="8">
        <f t="shared" si="58"/>
        <v>16939.786500000002</v>
      </c>
      <c r="V182" s="106">
        <f t="shared" si="59"/>
        <v>11293.191000000003</v>
      </c>
      <c r="W182" s="14">
        <f t="shared" si="60"/>
        <v>3</v>
      </c>
      <c r="X182" s="15">
        <f t="shared" si="61"/>
        <v>0.5</v>
      </c>
      <c r="Y182" s="8">
        <f t="shared" si="62"/>
        <v>5646.5955000000004</v>
      </c>
      <c r="Z182" s="106">
        <f t="shared" si="75"/>
        <v>0</v>
      </c>
      <c r="AA182" s="14">
        <f t="shared" si="76"/>
        <v>1</v>
      </c>
      <c r="AB182" s="15">
        <f t="shared" si="63"/>
        <v>0.5</v>
      </c>
      <c r="AC182" s="8">
        <f t="shared" si="64"/>
        <v>5646.5955000000004</v>
      </c>
      <c r="AD182" s="106">
        <f t="shared" si="65"/>
        <v>0</v>
      </c>
      <c r="AE182" s="14">
        <f t="shared" si="66"/>
        <v>1</v>
      </c>
      <c r="AF182" s="15">
        <f t="shared" si="67"/>
        <v>0.5</v>
      </c>
      <c r="AG182" s="8">
        <f t="shared" si="68"/>
        <v>5646.5955000000004</v>
      </c>
      <c r="AH182" s="106">
        <f t="shared" si="69"/>
        <v>0</v>
      </c>
      <c r="AI182" s="14">
        <f t="shared" si="70"/>
        <v>1</v>
      </c>
      <c r="AJ182" s="15">
        <v>2</v>
      </c>
      <c r="AK182" s="8">
        <f t="shared" si="77"/>
        <v>22586.382000000001</v>
      </c>
      <c r="AL182" s="106">
        <f t="shared" si="71"/>
        <v>16939.786500000002</v>
      </c>
      <c r="AM182" s="14">
        <f t="shared" si="72"/>
        <v>4</v>
      </c>
    </row>
    <row r="183" spans="2:39" s="4" customFormat="1" ht="31.5">
      <c r="B183" s="6">
        <v>178</v>
      </c>
      <c r="C183" s="101" t="s">
        <v>600</v>
      </c>
      <c r="D183" s="101"/>
      <c r="E183" s="10" t="s">
        <v>601</v>
      </c>
      <c r="F183" s="131" t="s">
        <v>1109</v>
      </c>
      <c r="G183" s="16"/>
      <c r="H183" s="131" t="s">
        <v>979</v>
      </c>
      <c r="I183" s="102">
        <v>156.19999999999999</v>
      </c>
      <c r="J183" s="14">
        <f t="shared" si="73"/>
        <v>958.18002560819468</v>
      </c>
      <c r="K183" s="14">
        <v>149667.72</v>
      </c>
      <c r="L183" s="15">
        <v>1</v>
      </c>
      <c r="M183" s="103">
        <f t="shared" si="52"/>
        <v>2</v>
      </c>
      <c r="N183" s="15">
        <v>12</v>
      </c>
      <c r="O183" s="8">
        <f t="shared" si="53"/>
        <v>2993.3544000000002</v>
      </c>
      <c r="P183" s="15">
        <f t="shared" si="74"/>
        <v>0.5</v>
      </c>
      <c r="Q183" s="8">
        <f t="shared" si="54"/>
        <v>748.33860000000004</v>
      </c>
      <c r="R183" s="104">
        <f t="shared" si="55"/>
        <v>-2245.0158000000001</v>
      </c>
      <c r="S183" s="105">
        <f t="shared" si="56"/>
        <v>0.25</v>
      </c>
      <c r="T183" s="15">
        <f t="shared" si="57"/>
        <v>0.5</v>
      </c>
      <c r="U183" s="8">
        <f t="shared" si="58"/>
        <v>748.33860000000004</v>
      </c>
      <c r="V183" s="106">
        <f t="shared" si="59"/>
        <v>-2245.0158000000001</v>
      </c>
      <c r="W183" s="14">
        <f t="shared" si="60"/>
        <v>0.25</v>
      </c>
      <c r="X183" s="15">
        <f t="shared" si="61"/>
        <v>0.5</v>
      </c>
      <c r="Y183" s="8">
        <f t="shared" si="62"/>
        <v>748.33860000000004</v>
      </c>
      <c r="Z183" s="106">
        <f t="shared" si="75"/>
        <v>-2245.0158000000001</v>
      </c>
      <c r="AA183" s="14">
        <f t="shared" si="76"/>
        <v>0.25</v>
      </c>
      <c r="AB183" s="15">
        <f t="shared" si="63"/>
        <v>0.5</v>
      </c>
      <c r="AC183" s="8">
        <f t="shared" si="64"/>
        <v>748.33860000000004</v>
      </c>
      <c r="AD183" s="106">
        <f t="shared" si="65"/>
        <v>-2245.0158000000001</v>
      </c>
      <c r="AE183" s="14">
        <f t="shared" si="66"/>
        <v>0.25</v>
      </c>
      <c r="AF183" s="15">
        <f t="shared" si="67"/>
        <v>0.5</v>
      </c>
      <c r="AG183" s="8">
        <f t="shared" si="68"/>
        <v>748.33860000000004</v>
      </c>
      <c r="AH183" s="106">
        <f t="shared" si="69"/>
        <v>-2245.0158000000001</v>
      </c>
      <c r="AI183" s="14">
        <f t="shared" si="70"/>
        <v>0.25</v>
      </c>
      <c r="AJ183" s="15">
        <v>2</v>
      </c>
      <c r="AK183" s="8">
        <f t="shared" si="77"/>
        <v>2993.3544000000002</v>
      </c>
      <c r="AL183" s="106">
        <f t="shared" si="71"/>
        <v>0</v>
      </c>
      <c r="AM183" s="14">
        <f t="shared" si="72"/>
        <v>1</v>
      </c>
    </row>
    <row r="184" spans="2:39" s="4" customFormat="1">
      <c r="B184" s="6">
        <v>179</v>
      </c>
      <c r="C184" s="101" t="s">
        <v>602</v>
      </c>
      <c r="D184" s="101"/>
      <c r="E184" s="10" t="s">
        <v>603</v>
      </c>
      <c r="F184" s="131" t="s">
        <v>1095</v>
      </c>
      <c r="G184" s="16"/>
      <c r="H184" s="131" t="s">
        <v>974</v>
      </c>
      <c r="I184" s="102">
        <v>61.4</v>
      </c>
      <c r="J184" s="14">
        <f t="shared" si="73"/>
        <v>16045.74006514658</v>
      </c>
      <c r="K184" s="14">
        <v>985208.44</v>
      </c>
      <c r="L184" s="15">
        <v>1</v>
      </c>
      <c r="M184" s="103">
        <f t="shared" si="52"/>
        <v>2</v>
      </c>
      <c r="N184" s="15">
        <v>12</v>
      </c>
      <c r="O184" s="8">
        <f t="shared" si="53"/>
        <v>19704.168799999999</v>
      </c>
      <c r="P184" s="15">
        <f t="shared" si="74"/>
        <v>1.5</v>
      </c>
      <c r="Q184" s="8">
        <f t="shared" si="54"/>
        <v>14778.126599999998</v>
      </c>
      <c r="R184" s="104">
        <f t="shared" si="55"/>
        <v>-4926.0422000000017</v>
      </c>
      <c r="S184" s="105">
        <f t="shared" si="56"/>
        <v>0.74999999999999989</v>
      </c>
      <c r="T184" s="15">
        <f t="shared" si="57"/>
        <v>0.5</v>
      </c>
      <c r="U184" s="8">
        <f t="shared" si="58"/>
        <v>4926.0421999999999</v>
      </c>
      <c r="V184" s="106">
        <f t="shared" si="59"/>
        <v>-14778.1266</v>
      </c>
      <c r="W184" s="14">
        <f t="shared" si="60"/>
        <v>0.25</v>
      </c>
      <c r="X184" s="15">
        <f t="shared" si="61"/>
        <v>0.5</v>
      </c>
      <c r="Y184" s="8">
        <f t="shared" si="62"/>
        <v>4926.0421999999999</v>
      </c>
      <c r="Z184" s="106">
        <f t="shared" si="75"/>
        <v>-14778.1266</v>
      </c>
      <c r="AA184" s="14">
        <f t="shared" si="76"/>
        <v>0.25</v>
      </c>
      <c r="AB184" s="15">
        <f t="shared" si="63"/>
        <v>0.5</v>
      </c>
      <c r="AC184" s="8">
        <f t="shared" si="64"/>
        <v>4926.0421999999999</v>
      </c>
      <c r="AD184" s="106">
        <f t="shared" si="65"/>
        <v>-14778.1266</v>
      </c>
      <c r="AE184" s="14">
        <f t="shared" si="66"/>
        <v>0.25</v>
      </c>
      <c r="AF184" s="15">
        <f t="shared" si="67"/>
        <v>0.5</v>
      </c>
      <c r="AG184" s="8">
        <f t="shared" si="68"/>
        <v>4926.0421999999999</v>
      </c>
      <c r="AH184" s="106">
        <f t="shared" si="69"/>
        <v>-14778.1266</v>
      </c>
      <c r="AI184" s="14">
        <f t="shared" si="70"/>
        <v>0.25</v>
      </c>
      <c r="AJ184" s="15">
        <v>2</v>
      </c>
      <c r="AK184" s="8">
        <f t="shared" si="77"/>
        <v>19704.168799999999</v>
      </c>
      <c r="AL184" s="106">
        <f t="shared" si="71"/>
        <v>0</v>
      </c>
      <c r="AM184" s="14">
        <f t="shared" si="72"/>
        <v>1</v>
      </c>
    </row>
    <row r="185" spans="2:39" s="4" customFormat="1" ht="31.5">
      <c r="B185" s="6">
        <v>180</v>
      </c>
      <c r="C185" s="101" t="s">
        <v>604</v>
      </c>
      <c r="D185" s="101"/>
      <c r="E185" s="10" t="s">
        <v>605</v>
      </c>
      <c r="F185" s="131" t="s">
        <v>1107</v>
      </c>
      <c r="G185" s="16" t="s">
        <v>1093</v>
      </c>
      <c r="H185" s="131" t="s">
        <v>991</v>
      </c>
      <c r="I185" s="102">
        <v>168.5</v>
      </c>
      <c r="J185" s="14">
        <f t="shared" si="73"/>
        <v>5527.0199999999995</v>
      </c>
      <c r="K185" s="14">
        <v>931302.87</v>
      </c>
      <c r="L185" s="15">
        <v>1</v>
      </c>
      <c r="M185" s="103">
        <f t="shared" si="52"/>
        <v>2</v>
      </c>
      <c r="N185" s="15">
        <v>12</v>
      </c>
      <c r="O185" s="8">
        <f t="shared" si="53"/>
        <v>18626.057400000002</v>
      </c>
      <c r="P185" s="15">
        <f t="shared" si="74"/>
        <v>1.5</v>
      </c>
      <c r="Q185" s="8">
        <f t="shared" si="54"/>
        <v>13969.54305</v>
      </c>
      <c r="R185" s="104">
        <f t="shared" si="55"/>
        <v>-4656.5143500000013</v>
      </c>
      <c r="S185" s="105">
        <f t="shared" si="56"/>
        <v>0.75</v>
      </c>
      <c r="T185" s="15">
        <f t="shared" si="57"/>
        <v>0.5</v>
      </c>
      <c r="U185" s="8">
        <f t="shared" si="58"/>
        <v>4656.5143500000004</v>
      </c>
      <c r="V185" s="106">
        <f t="shared" si="59"/>
        <v>-13969.54305</v>
      </c>
      <c r="W185" s="14">
        <f t="shared" si="60"/>
        <v>0.25</v>
      </c>
      <c r="X185" s="15">
        <f t="shared" si="61"/>
        <v>0.5</v>
      </c>
      <c r="Y185" s="8">
        <f t="shared" si="62"/>
        <v>4656.5143500000004</v>
      </c>
      <c r="Z185" s="106">
        <f t="shared" si="75"/>
        <v>-13969.54305</v>
      </c>
      <c r="AA185" s="14">
        <f t="shared" si="76"/>
        <v>0.25</v>
      </c>
      <c r="AB185" s="15">
        <f t="shared" si="63"/>
        <v>0.5</v>
      </c>
      <c r="AC185" s="8">
        <f t="shared" si="64"/>
        <v>4656.5143500000004</v>
      </c>
      <c r="AD185" s="106">
        <f t="shared" si="65"/>
        <v>-13969.54305</v>
      </c>
      <c r="AE185" s="14">
        <f t="shared" si="66"/>
        <v>0.25</v>
      </c>
      <c r="AF185" s="15">
        <f t="shared" si="67"/>
        <v>0.5</v>
      </c>
      <c r="AG185" s="8">
        <f t="shared" si="68"/>
        <v>4656.5143500000004</v>
      </c>
      <c r="AH185" s="106">
        <f t="shared" si="69"/>
        <v>-13969.54305</v>
      </c>
      <c r="AI185" s="14">
        <f t="shared" si="70"/>
        <v>0.25</v>
      </c>
      <c r="AJ185" s="15">
        <v>2</v>
      </c>
      <c r="AK185" s="8">
        <f t="shared" si="77"/>
        <v>18626.057400000002</v>
      </c>
      <c r="AL185" s="106">
        <f t="shared" si="71"/>
        <v>0</v>
      </c>
      <c r="AM185" s="14">
        <f t="shared" si="72"/>
        <v>1</v>
      </c>
    </row>
    <row r="186" spans="2:39" s="4" customFormat="1" ht="31.5">
      <c r="B186" s="6">
        <v>181</v>
      </c>
      <c r="C186" s="117" t="s">
        <v>854</v>
      </c>
      <c r="D186" s="101"/>
      <c r="E186" s="10" t="s">
        <v>855</v>
      </c>
      <c r="F186" s="131" t="s">
        <v>1111</v>
      </c>
      <c r="G186" s="16"/>
      <c r="H186" s="131" t="s">
        <v>1110</v>
      </c>
      <c r="I186" s="102">
        <v>174.7</v>
      </c>
      <c r="J186" s="14">
        <f t="shared" si="73"/>
        <v>6407.289982827705</v>
      </c>
      <c r="K186" s="14">
        <v>1119353.56</v>
      </c>
      <c r="L186" s="15">
        <v>1</v>
      </c>
      <c r="M186" s="103">
        <f t="shared" si="52"/>
        <v>2</v>
      </c>
      <c r="N186" s="15">
        <v>12</v>
      </c>
      <c r="O186" s="8">
        <f t="shared" si="53"/>
        <v>22387.071200000002</v>
      </c>
      <c r="P186" s="15">
        <f t="shared" si="74"/>
        <v>1.5</v>
      </c>
      <c r="Q186" s="8">
        <f t="shared" si="54"/>
        <v>16790.303400000001</v>
      </c>
      <c r="R186" s="104">
        <f t="shared" si="55"/>
        <v>-5596.7678000000014</v>
      </c>
      <c r="S186" s="105">
        <f t="shared" si="56"/>
        <v>0.75</v>
      </c>
      <c r="T186" s="15">
        <f t="shared" si="57"/>
        <v>1.5</v>
      </c>
      <c r="U186" s="8">
        <f t="shared" si="58"/>
        <v>16790.303400000001</v>
      </c>
      <c r="V186" s="106">
        <f t="shared" si="59"/>
        <v>-5596.7678000000014</v>
      </c>
      <c r="W186" s="14">
        <f t="shared" si="60"/>
        <v>0.75</v>
      </c>
      <c r="X186" s="15">
        <f t="shared" si="61"/>
        <v>0.5</v>
      </c>
      <c r="Y186" s="8">
        <f t="shared" si="62"/>
        <v>5596.7678000000005</v>
      </c>
      <c r="Z186" s="106">
        <f t="shared" si="75"/>
        <v>-16790.303400000001</v>
      </c>
      <c r="AA186" s="14">
        <f t="shared" si="76"/>
        <v>0.25</v>
      </c>
      <c r="AB186" s="15">
        <f t="shared" si="63"/>
        <v>0.5</v>
      </c>
      <c r="AC186" s="8">
        <f t="shared" si="64"/>
        <v>5596.7678000000005</v>
      </c>
      <c r="AD186" s="106">
        <f t="shared" si="65"/>
        <v>-16790.303400000001</v>
      </c>
      <c r="AE186" s="14">
        <f t="shared" si="66"/>
        <v>0.25</v>
      </c>
      <c r="AF186" s="15">
        <f t="shared" si="67"/>
        <v>0.5</v>
      </c>
      <c r="AG186" s="8">
        <f t="shared" si="68"/>
        <v>5596.7678000000005</v>
      </c>
      <c r="AH186" s="106">
        <f t="shared" si="69"/>
        <v>-16790.303400000001</v>
      </c>
      <c r="AI186" s="14">
        <f t="shared" si="70"/>
        <v>0.25</v>
      </c>
      <c r="AJ186" s="15">
        <v>2</v>
      </c>
      <c r="AK186" s="8">
        <f t="shared" si="77"/>
        <v>22387.071200000002</v>
      </c>
      <c r="AL186" s="106">
        <f t="shared" si="71"/>
        <v>0</v>
      </c>
      <c r="AM186" s="14">
        <f t="shared" si="72"/>
        <v>1</v>
      </c>
    </row>
    <row r="187" spans="2:39" s="4" customFormat="1">
      <c r="B187" s="6">
        <v>182</v>
      </c>
      <c r="C187" s="101" t="s">
        <v>606</v>
      </c>
      <c r="D187" s="101"/>
      <c r="E187" s="10" t="s">
        <v>607</v>
      </c>
      <c r="F187" s="131" t="s">
        <v>1107</v>
      </c>
      <c r="G187" s="16" t="s">
        <v>1093</v>
      </c>
      <c r="H187" s="131" t="s">
        <v>974</v>
      </c>
      <c r="I187" s="102">
        <v>61</v>
      </c>
      <c r="J187" s="14">
        <f t="shared" si="73"/>
        <v>8762.8599999999988</v>
      </c>
      <c r="K187" s="14">
        <v>534534.46</v>
      </c>
      <c r="L187" s="15">
        <v>1</v>
      </c>
      <c r="M187" s="103">
        <f t="shared" si="52"/>
        <v>2</v>
      </c>
      <c r="N187" s="15">
        <v>12</v>
      </c>
      <c r="O187" s="8">
        <f t="shared" si="53"/>
        <v>10690.689199999999</v>
      </c>
      <c r="P187" s="15">
        <f t="shared" si="74"/>
        <v>1.5</v>
      </c>
      <c r="Q187" s="8">
        <f t="shared" si="54"/>
        <v>8018.0168999999987</v>
      </c>
      <c r="R187" s="104">
        <f t="shared" si="55"/>
        <v>-2672.6723000000002</v>
      </c>
      <c r="S187" s="105">
        <f t="shared" si="56"/>
        <v>0.75</v>
      </c>
      <c r="T187" s="15">
        <f t="shared" si="57"/>
        <v>0.5</v>
      </c>
      <c r="U187" s="8">
        <f t="shared" si="58"/>
        <v>2672.6722999999997</v>
      </c>
      <c r="V187" s="106">
        <f t="shared" si="59"/>
        <v>-8018.0168999999987</v>
      </c>
      <c r="W187" s="14">
        <f t="shared" si="60"/>
        <v>0.25</v>
      </c>
      <c r="X187" s="15">
        <f t="shared" si="61"/>
        <v>0.5</v>
      </c>
      <c r="Y187" s="8">
        <f t="shared" si="62"/>
        <v>2672.6722999999997</v>
      </c>
      <c r="Z187" s="106">
        <f t="shared" si="75"/>
        <v>-8018.0168999999987</v>
      </c>
      <c r="AA187" s="14">
        <f t="shared" si="76"/>
        <v>0.25</v>
      </c>
      <c r="AB187" s="15">
        <f t="shared" si="63"/>
        <v>0.5</v>
      </c>
      <c r="AC187" s="8">
        <f t="shared" si="64"/>
        <v>2672.6722999999997</v>
      </c>
      <c r="AD187" s="106">
        <f t="shared" si="65"/>
        <v>-8018.0168999999987</v>
      </c>
      <c r="AE187" s="14">
        <f t="shared" si="66"/>
        <v>0.25</v>
      </c>
      <c r="AF187" s="15">
        <f t="shared" si="67"/>
        <v>0.5</v>
      </c>
      <c r="AG187" s="8">
        <f t="shared" si="68"/>
        <v>2672.6722999999997</v>
      </c>
      <c r="AH187" s="106">
        <f t="shared" si="69"/>
        <v>-8018.0168999999987</v>
      </c>
      <c r="AI187" s="14">
        <f t="shared" si="70"/>
        <v>0.25</v>
      </c>
      <c r="AJ187" s="15">
        <v>2</v>
      </c>
      <c r="AK187" s="8">
        <f t="shared" si="77"/>
        <v>10690.689199999999</v>
      </c>
      <c r="AL187" s="106">
        <f t="shared" si="71"/>
        <v>0</v>
      </c>
      <c r="AM187" s="14">
        <f t="shared" si="72"/>
        <v>1</v>
      </c>
    </row>
    <row r="188" spans="2:39" s="4" customFormat="1">
      <c r="B188" s="6">
        <v>183</v>
      </c>
      <c r="C188" s="101" t="s">
        <v>608</v>
      </c>
      <c r="D188" s="101"/>
      <c r="E188" s="10" t="s">
        <v>609</v>
      </c>
      <c r="F188" s="131" t="s">
        <v>1108</v>
      </c>
      <c r="G188" s="16" t="s">
        <v>1099</v>
      </c>
      <c r="H188" s="131" t="s">
        <v>1015</v>
      </c>
      <c r="I188" s="102">
        <v>104.2</v>
      </c>
      <c r="J188" s="14">
        <f t="shared" si="73"/>
        <v>5297.9000000000005</v>
      </c>
      <c r="K188" s="14">
        <v>552041.18000000005</v>
      </c>
      <c r="L188" s="15">
        <v>1</v>
      </c>
      <c r="M188" s="103">
        <f t="shared" si="52"/>
        <v>2</v>
      </c>
      <c r="N188" s="15">
        <v>12</v>
      </c>
      <c r="O188" s="8">
        <f t="shared" si="53"/>
        <v>11040.823600000002</v>
      </c>
      <c r="P188" s="15">
        <f t="shared" si="74"/>
        <v>1.5</v>
      </c>
      <c r="Q188" s="8">
        <f t="shared" si="54"/>
        <v>8280.6177000000007</v>
      </c>
      <c r="R188" s="104">
        <f t="shared" si="55"/>
        <v>-2760.2059000000008</v>
      </c>
      <c r="S188" s="105">
        <f t="shared" si="56"/>
        <v>0.75</v>
      </c>
      <c r="T188" s="15">
        <f t="shared" si="57"/>
        <v>0.5</v>
      </c>
      <c r="U188" s="8">
        <f t="shared" si="58"/>
        <v>2760.2059000000004</v>
      </c>
      <c r="V188" s="106">
        <f t="shared" si="59"/>
        <v>-8280.6177000000007</v>
      </c>
      <c r="W188" s="14">
        <f t="shared" si="60"/>
        <v>0.25</v>
      </c>
      <c r="X188" s="15">
        <f t="shared" si="61"/>
        <v>0.5</v>
      </c>
      <c r="Y188" s="8">
        <f t="shared" si="62"/>
        <v>2760.2059000000004</v>
      </c>
      <c r="Z188" s="106">
        <f t="shared" si="75"/>
        <v>-8280.6177000000007</v>
      </c>
      <c r="AA188" s="14">
        <f t="shared" si="76"/>
        <v>0.25</v>
      </c>
      <c r="AB188" s="15">
        <f t="shared" si="63"/>
        <v>0.5</v>
      </c>
      <c r="AC188" s="8">
        <f t="shared" si="64"/>
        <v>2760.2059000000004</v>
      </c>
      <c r="AD188" s="106">
        <f t="shared" si="65"/>
        <v>-8280.6177000000007</v>
      </c>
      <c r="AE188" s="14">
        <f t="shared" si="66"/>
        <v>0.25</v>
      </c>
      <c r="AF188" s="15">
        <f t="shared" si="67"/>
        <v>0.5</v>
      </c>
      <c r="AG188" s="8">
        <f t="shared" si="68"/>
        <v>2760.2059000000004</v>
      </c>
      <c r="AH188" s="106">
        <f t="shared" si="69"/>
        <v>-8280.6177000000007</v>
      </c>
      <c r="AI188" s="14">
        <f t="shared" si="70"/>
        <v>0.25</v>
      </c>
      <c r="AJ188" s="15">
        <v>2</v>
      </c>
      <c r="AK188" s="8">
        <f t="shared" si="77"/>
        <v>11040.823600000002</v>
      </c>
      <c r="AL188" s="106">
        <f t="shared" si="71"/>
        <v>0</v>
      </c>
      <c r="AM188" s="14">
        <f t="shared" si="72"/>
        <v>1</v>
      </c>
    </row>
    <row r="189" spans="2:39" s="4" customFormat="1">
      <c r="B189" s="6">
        <v>184</v>
      </c>
      <c r="C189" s="101" t="s">
        <v>610</v>
      </c>
      <c r="D189" s="101"/>
      <c r="E189" s="10" t="s">
        <v>611</v>
      </c>
      <c r="F189" s="131" t="s">
        <v>1092</v>
      </c>
      <c r="G189" s="16" t="s">
        <v>1093</v>
      </c>
      <c r="H189" s="131" t="s">
        <v>1062</v>
      </c>
      <c r="I189" s="102">
        <v>85.4</v>
      </c>
      <c r="J189" s="14">
        <f t="shared" si="73"/>
        <v>13013.179976580795</v>
      </c>
      <c r="K189" s="14">
        <v>1111325.57</v>
      </c>
      <c r="L189" s="15">
        <v>1</v>
      </c>
      <c r="M189" s="103">
        <f t="shared" si="52"/>
        <v>2</v>
      </c>
      <c r="N189" s="15">
        <v>12</v>
      </c>
      <c r="O189" s="8">
        <f t="shared" si="53"/>
        <v>22226.511400000003</v>
      </c>
      <c r="P189" s="15">
        <f t="shared" si="74"/>
        <v>1.5</v>
      </c>
      <c r="Q189" s="8">
        <f t="shared" si="54"/>
        <v>16669.883549999999</v>
      </c>
      <c r="R189" s="104">
        <f t="shared" si="55"/>
        <v>-5556.6278500000044</v>
      </c>
      <c r="S189" s="105">
        <f t="shared" si="56"/>
        <v>0.74999999999999989</v>
      </c>
      <c r="T189" s="15">
        <f t="shared" si="57"/>
        <v>1.5</v>
      </c>
      <c r="U189" s="8">
        <f t="shared" si="58"/>
        <v>16669.883549999999</v>
      </c>
      <c r="V189" s="106">
        <f t="shared" si="59"/>
        <v>-5556.6278500000044</v>
      </c>
      <c r="W189" s="14">
        <f t="shared" si="60"/>
        <v>0.74999999999999989</v>
      </c>
      <c r="X189" s="15">
        <f t="shared" si="61"/>
        <v>0.5</v>
      </c>
      <c r="Y189" s="8">
        <f t="shared" si="62"/>
        <v>5556.6278500000008</v>
      </c>
      <c r="Z189" s="106">
        <f t="shared" si="75"/>
        <v>-16669.883550000002</v>
      </c>
      <c r="AA189" s="14">
        <f t="shared" si="76"/>
        <v>0.25</v>
      </c>
      <c r="AB189" s="15">
        <f t="shared" si="63"/>
        <v>0.5</v>
      </c>
      <c r="AC189" s="8">
        <f t="shared" si="64"/>
        <v>5556.6278500000008</v>
      </c>
      <c r="AD189" s="106">
        <f t="shared" si="65"/>
        <v>-16669.883550000002</v>
      </c>
      <c r="AE189" s="14">
        <f t="shared" si="66"/>
        <v>0.25</v>
      </c>
      <c r="AF189" s="15">
        <f t="shared" si="67"/>
        <v>0.5</v>
      </c>
      <c r="AG189" s="8">
        <f t="shared" si="68"/>
        <v>5556.6278500000008</v>
      </c>
      <c r="AH189" s="106">
        <f t="shared" si="69"/>
        <v>-16669.883550000002</v>
      </c>
      <c r="AI189" s="14">
        <f t="shared" si="70"/>
        <v>0.25</v>
      </c>
      <c r="AJ189" s="15">
        <v>2</v>
      </c>
      <c r="AK189" s="8">
        <f t="shared" si="77"/>
        <v>22226.511400000003</v>
      </c>
      <c r="AL189" s="106">
        <f t="shared" si="71"/>
        <v>0</v>
      </c>
      <c r="AM189" s="14">
        <f t="shared" si="72"/>
        <v>1</v>
      </c>
    </row>
    <row r="190" spans="2:39" s="4" customFormat="1" ht="31.5">
      <c r="B190" s="6">
        <v>185</v>
      </c>
      <c r="C190" s="101" t="s">
        <v>612</v>
      </c>
      <c r="D190" s="101"/>
      <c r="E190" s="10" t="s">
        <v>613</v>
      </c>
      <c r="F190" s="131" t="s">
        <v>1098</v>
      </c>
      <c r="G190" s="16" t="s">
        <v>1099</v>
      </c>
      <c r="H190" s="131" t="s">
        <v>979</v>
      </c>
      <c r="I190" s="102">
        <v>73</v>
      </c>
      <c r="J190" s="14">
        <f t="shared" si="73"/>
        <v>6147.63</v>
      </c>
      <c r="K190" s="14">
        <v>448776.99</v>
      </c>
      <c r="L190" s="15">
        <v>1</v>
      </c>
      <c r="M190" s="103">
        <f t="shared" si="52"/>
        <v>2</v>
      </c>
      <c r="N190" s="15">
        <v>12</v>
      </c>
      <c r="O190" s="8">
        <f t="shared" si="53"/>
        <v>8975.5398000000005</v>
      </c>
      <c r="P190" s="15">
        <f t="shared" si="74"/>
        <v>0.5</v>
      </c>
      <c r="Q190" s="8">
        <f t="shared" si="54"/>
        <v>2243.8849500000001</v>
      </c>
      <c r="R190" s="104">
        <f t="shared" si="55"/>
        <v>-6731.6548500000008</v>
      </c>
      <c r="S190" s="105">
        <f t="shared" si="56"/>
        <v>0.25</v>
      </c>
      <c r="T190" s="15">
        <f t="shared" si="57"/>
        <v>0.5</v>
      </c>
      <c r="U190" s="8">
        <f t="shared" si="58"/>
        <v>2243.8849500000001</v>
      </c>
      <c r="V190" s="106">
        <f t="shared" si="59"/>
        <v>-6731.6548500000008</v>
      </c>
      <c r="W190" s="14">
        <f t="shared" si="60"/>
        <v>0.25</v>
      </c>
      <c r="X190" s="15">
        <f t="shared" si="61"/>
        <v>0.5</v>
      </c>
      <c r="Y190" s="8">
        <f t="shared" si="62"/>
        <v>2243.8849500000001</v>
      </c>
      <c r="Z190" s="106">
        <f t="shared" si="75"/>
        <v>-6731.6548500000008</v>
      </c>
      <c r="AA190" s="14">
        <f t="shared" si="76"/>
        <v>0.25</v>
      </c>
      <c r="AB190" s="15">
        <f t="shared" si="63"/>
        <v>0.5</v>
      </c>
      <c r="AC190" s="8">
        <f t="shared" si="64"/>
        <v>2243.8849500000001</v>
      </c>
      <c r="AD190" s="106">
        <f t="shared" si="65"/>
        <v>-6731.6548500000008</v>
      </c>
      <c r="AE190" s="14">
        <f t="shared" si="66"/>
        <v>0.25</v>
      </c>
      <c r="AF190" s="15">
        <f t="shared" si="67"/>
        <v>0.5</v>
      </c>
      <c r="AG190" s="8">
        <f t="shared" si="68"/>
        <v>2243.8849500000001</v>
      </c>
      <c r="AH190" s="106">
        <f t="shared" si="69"/>
        <v>-6731.6548500000008</v>
      </c>
      <c r="AI190" s="14">
        <f t="shared" si="70"/>
        <v>0.25</v>
      </c>
      <c r="AJ190" s="15">
        <v>2</v>
      </c>
      <c r="AK190" s="8">
        <f t="shared" si="77"/>
        <v>8975.5398000000005</v>
      </c>
      <c r="AL190" s="106">
        <f t="shared" si="71"/>
        <v>0</v>
      </c>
      <c r="AM190" s="14">
        <f t="shared" si="72"/>
        <v>1</v>
      </c>
    </row>
    <row r="191" spans="2:39" s="4" customFormat="1" ht="31.5">
      <c r="B191" s="6">
        <v>186</v>
      </c>
      <c r="C191" s="101" t="s">
        <v>670</v>
      </c>
      <c r="D191" s="101"/>
      <c r="E191" s="10" t="s">
        <v>671</v>
      </c>
      <c r="F191" s="12" t="s">
        <v>1102</v>
      </c>
      <c r="G191" s="16"/>
      <c r="H191" s="131" t="s">
        <v>1101</v>
      </c>
      <c r="I191" s="102">
        <v>15.4</v>
      </c>
      <c r="J191" s="14">
        <f t="shared" si="73"/>
        <v>960.76168831168832</v>
      </c>
      <c r="K191" s="14">
        <v>14795.73</v>
      </c>
      <c r="L191" s="15">
        <v>1</v>
      </c>
      <c r="M191" s="103">
        <f t="shared" si="52"/>
        <v>2</v>
      </c>
      <c r="N191" s="15">
        <v>12</v>
      </c>
      <c r="O191" s="8">
        <f t="shared" si="53"/>
        <v>295.91460000000001</v>
      </c>
      <c r="P191" s="15">
        <f t="shared" si="74"/>
        <v>0.5</v>
      </c>
      <c r="Q191" s="8">
        <f t="shared" si="54"/>
        <v>73.978650000000002</v>
      </c>
      <c r="R191" s="104">
        <f t="shared" si="55"/>
        <v>-221.93594999999999</v>
      </c>
      <c r="S191" s="105">
        <f t="shared" si="56"/>
        <v>0.25</v>
      </c>
      <c r="T191" s="15">
        <f t="shared" si="57"/>
        <v>0.5</v>
      </c>
      <c r="U191" s="8">
        <f t="shared" si="58"/>
        <v>73.978650000000002</v>
      </c>
      <c r="V191" s="106">
        <f t="shared" si="59"/>
        <v>-221.93594999999999</v>
      </c>
      <c r="W191" s="14">
        <f t="shared" si="60"/>
        <v>0.25</v>
      </c>
      <c r="X191" s="15">
        <f t="shared" si="61"/>
        <v>0.5</v>
      </c>
      <c r="Y191" s="8">
        <f t="shared" si="62"/>
        <v>73.978650000000002</v>
      </c>
      <c r="Z191" s="106">
        <f t="shared" si="75"/>
        <v>-221.93594999999999</v>
      </c>
      <c r="AA191" s="14">
        <f t="shared" si="76"/>
        <v>0.25</v>
      </c>
      <c r="AB191" s="15">
        <f t="shared" si="63"/>
        <v>0.5</v>
      </c>
      <c r="AC191" s="8">
        <f t="shared" si="64"/>
        <v>73.978650000000002</v>
      </c>
      <c r="AD191" s="106">
        <f t="shared" si="65"/>
        <v>-221.93594999999999</v>
      </c>
      <c r="AE191" s="14">
        <f t="shared" si="66"/>
        <v>0.25</v>
      </c>
      <c r="AF191" s="15">
        <f t="shared" si="67"/>
        <v>0.5</v>
      </c>
      <c r="AG191" s="8">
        <f t="shared" si="68"/>
        <v>73.978650000000002</v>
      </c>
      <c r="AH191" s="106">
        <f t="shared" si="69"/>
        <v>-221.93594999999999</v>
      </c>
      <c r="AI191" s="14">
        <f t="shared" si="70"/>
        <v>0.25</v>
      </c>
      <c r="AJ191" s="15">
        <v>2</v>
      </c>
      <c r="AK191" s="8">
        <f t="shared" si="77"/>
        <v>295.91460000000001</v>
      </c>
      <c r="AL191" s="106">
        <f t="shared" si="71"/>
        <v>0</v>
      </c>
      <c r="AM191" s="14">
        <f t="shared" si="72"/>
        <v>1</v>
      </c>
    </row>
    <row r="192" spans="2:39" s="4" customFormat="1">
      <c r="B192" s="6">
        <v>187</v>
      </c>
      <c r="C192" s="101" t="s">
        <v>614</v>
      </c>
      <c r="D192" s="101"/>
      <c r="E192" s="10" t="s">
        <v>615</v>
      </c>
      <c r="F192" s="131" t="s">
        <v>1404</v>
      </c>
      <c r="G192" s="16" t="s">
        <v>1093</v>
      </c>
      <c r="H192" s="16" t="s">
        <v>981</v>
      </c>
      <c r="I192" s="102">
        <v>64</v>
      </c>
      <c r="J192" s="14">
        <f t="shared" si="73"/>
        <v>13067.76</v>
      </c>
      <c r="K192" s="14">
        <v>836336.64000000001</v>
      </c>
      <c r="L192" s="15">
        <v>1</v>
      </c>
      <c r="M192" s="103">
        <f t="shared" si="52"/>
        <v>2</v>
      </c>
      <c r="N192" s="15">
        <v>12</v>
      </c>
      <c r="O192" s="8">
        <f t="shared" si="53"/>
        <v>16726.732800000002</v>
      </c>
      <c r="P192" s="15">
        <f t="shared" si="74"/>
        <v>1.5</v>
      </c>
      <c r="Q192" s="8">
        <f t="shared" si="54"/>
        <v>12545.0496</v>
      </c>
      <c r="R192" s="104">
        <f t="shared" si="55"/>
        <v>-4181.6832000000013</v>
      </c>
      <c r="S192" s="105">
        <f t="shared" si="56"/>
        <v>0.75</v>
      </c>
      <c r="T192" s="15">
        <f t="shared" si="57"/>
        <v>0.5</v>
      </c>
      <c r="U192" s="8">
        <f t="shared" si="58"/>
        <v>4181.6832000000004</v>
      </c>
      <c r="V192" s="106">
        <f t="shared" si="59"/>
        <v>-12545.049600000002</v>
      </c>
      <c r="W192" s="14">
        <f t="shared" si="60"/>
        <v>0.25</v>
      </c>
      <c r="X192" s="15">
        <f t="shared" si="61"/>
        <v>0.5</v>
      </c>
      <c r="Y192" s="8">
        <f t="shared" si="62"/>
        <v>4181.6832000000004</v>
      </c>
      <c r="Z192" s="106">
        <f t="shared" si="75"/>
        <v>-12545.049600000002</v>
      </c>
      <c r="AA192" s="14">
        <f t="shared" si="76"/>
        <v>0.25</v>
      </c>
      <c r="AB192" s="15">
        <f t="shared" si="63"/>
        <v>0.5</v>
      </c>
      <c r="AC192" s="8">
        <f t="shared" si="64"/>
        <v>4181.6832000000004</v>
      </c>
      <c r="AD192" s="106">
        <f t="shared" si="65"/>
        <v>-12545.049600000002</v>
      </c>
      <c r="AE192" s="14">
        <f t="shared" si="66"/>
        <v>0.25</v>
      </c>
      <c r="AF192" s="15">
        <f t="shared" si="67"/>
        <v>0.5</v>
      </c>
      <c r="AG192" s="8">
        <f t="shared" si="68"/>
        <v>4181.6832000000004</v>
      </c>
      <c r="AH192" s="106">
        <f t="shared" si="69"/>
        <v>-12545.049600000002</v>
      </c>
      <c r="AI192" s="14">
        <f t="shared" si="70"/>
        <v>0.25</v>
      </c>
      <c r="AJ192" s="15">
        <v>2</v>
      </c>
      <c r="AK192" s="8">
        <f t="shared" si="77"/>
        <v>16726.732800000002</v>
      </c>
      <c r="AL192" s="106">
        <f t="shared" si="71"/>
        <v>0</v>
      </c>
      <c r="AM192" s="14">
        <f t="shared" si="72"/>
        <v>1</v>
      </c>
    </row>
    <row r="193" spans="2:39" s="4" customFormat="1">
      <c r="B193" s="6">
        <v>188</v>
      </c>
      <c r="C193" s="101" t="s">
        <v>616</v>
      </c>
      <c r="D193" s="101"/>
      <c r="E193" s="10" t="s">
        <v>617</v>
      </c>
      <c r="F193" s="131" t="s">
        <v>1100</v>
      </c>
      <c r="G193" s="16" t="s">
        <v>1099</v>
      </c>
      <c r="H193" s="131" t="s">
        <v>985</v>
      </c>
      <c r="I193" s="102">
        <v>32.1</v>
      </c>
      <c r="J193" s="14">
        <f t="shared" si="73"/>
        <v>12580.260124610591</v>
      </c>
      <c r="K193" s="14">
        <v>403826.35</v>
      </c>
      <c r="L193" s="15">
        <v>1</v>
      </c>
      <c r="M193" s="103">
        <f t="shared" si="52"/>
        <v>2</v>
      </c>
      <c r="N193" s="15">
        <v>12</v>
      </c>
      <c r="O193" s="8">
        <f t="shared" si="53"/>
        <v>8076.5269999999991</v>
      </c>
      <c r="P193" s="15">
        <f t="shared" si="74"/>
        <v>0.5</v>
      </c>
      <c r="Q193" s="8">
        <f t="shared" si="54"/>
        <v>2019.1317499999998</v>
      </c>
      <c r="R193" s="104">
        <f t="shared" si="55"/>
        <v>-6057.3952499999996</v>
      </c>
      <c r="S193" s="105">
        <f t="shared" si="56"/>
        <v>0.25</v>
      </c>
      <c r="T193" s="15">
        <f t="shared" si="57"/>
        <v>0.5</v>
      </c>
      <c r="U193" s="8">
        <f t="shared" si="58"/>
        <v>2019.1317499999998</v>
      </c>
      <c r="V193" s="106">
        <f t="shared" si="59"/>
        <v>-6057.3952499999996</v>
      </c>
      <c r="W193" s="14">
        <f t="shared" si="60"/>
        <v>0.25</v>
      </c>
      <c r="X193" s="15">
        <f t="shared" si="61"/>
        <v>0.5</v>
      </c>
      <c r="Y193" s="8">
        <f t="shared" si="62"/>
        <v>2019.1317499999998</v>
      </c>
      <c r="Z193" s="106">
        <f t="shared" si="75"/>
        <v>-6057.3952499999996</v>
      </c>
      <c r="AA193" s="14">
        <f t="shared" si="76"/>
        <v>0.25</v>
      </c>
      <c r="AB193" s="15">
        <f t="shared" si="63"/>
        <v>0.5</v>
      </c>
      <c r="AC193" s="8">
        <f t="shared" si="64"/>
        <v>2019.1317499999998</v>
      </c>
      <c r="AD193" s="106">
        <f t="shared" si="65"/>
        <v>-6057.3952499999996</v>
      </c>
      <c r="AE193" s="14">
        <f t="shared" si="66"/>
        <v>0.25</v>
      </c>
      <c r="AF193" s="15">
        <f t="shared" si="67"/>
        <v>0.5</v>
      </c>
      <c r="AG193" s="8">
        <f t="shared" si="68"/>
        <v>2019.1317499999998</v>
      </c>
      <c r="AH193" s="106">
        <f t="shared" si="69"/>
        <v>-6057.3952499999996</v>
      </c>
      <c r="AI193" s="14">
        <f t="shared" si="70"/>
        <v>0.25</v>
      </c>
      <c r="AJ193" s="15">
        <v>2</v>
      </c>
      <c r="AK193" s="8">
        <f t="shared" si="77"/>
        <v>8076.5269999999991</v>
      </c>
      <c r="AL193" s="106">
        <f t="shared" si="71"/>
        <v>0</v>
      </c>
      <c r="AM193" s="14">
        <f t="shared" si="72"/>
        <v>1</v>
      </c>
    </row>
    <row r="194" spans="2:39" s="4" customFormat="1" ht="26.25">
      <c r="B194" s="6">
        <v>189</v>
      </c>
      <c r="C194" s="101" t="s">
        <v>618</v>
      </c>
      <c r="D194" s="101"/>
      <c r="E194" s="10" t="s">
        <v>619</v>
      </c>
      <c r="F194" s="131" t="s">
        <v>1100</v>
      </c>
      <c r="G194" s="16" t="s">
        <v>399</v>
      </c>
      <c r="H194" s="131" t="s">
        <v>1105</v>
      </c>
      <c r="I194" s="102">
        <v>36.6</v>
      </c>
      <c r="J194" s="14">
        <f t="shared" si="73"/>
        <v>13440.95</v>
      </c>
      <c r="K194" s="14">
        <v>491938.77</v>
      </c>
      <c r="L194" s="15">
        <v>1</v>
      </c>
      <c r="M194" s="103">
        <f t="shared" si="52"/>
        <v>2</v>
      </c>
      <c r="N194" s="15">
        <v>12</v>
      </c>
      <c r="O194" s="8">
        <f t="shared" si="53"/>
        <v>9838.7754000000004</v>
      </c>
      <c r="P194" s="15">
        <f t="shared" si="74"/>
        <v>0.5</v>
      </c>
      <c r="Q194" s="8">
        <f t="shared" si="54"/>
        <v>2459.6938500000001</v>
      </c>
      <c r="R194" s="104">
        <f t="shared" si="55"/>
        <v>-7379.0815500000008</v>
      </c>
      <c r="S194" s="105">
        <f t="shared" si="56"/>
        <v>0.25</v>
      </c>
      <c r="T194" s="15">
        <f t="shared" si="57"/>
        <v>0.5</v>
      </c>
      <c r="U194" s="8">
        <f t="shared" si="58"/>
        <v>2459.6938500000001</v>
      </c>
      <c r="V194" s="106">
        <f t="shared" si="59"/>
        <v>-7379.0815500000008</v>
      </c>
      <c r="W194" s="14">
        <f t="shared" si="60"/>
        <v>0.25</v>
      </c>
      <c r="X194" s="15">
        <f t="shared" si="61"/>
        <v>0.5</v>
      </c>
      <c r="Y194" s="8">
        <f t="shared" si="62"/>
        <v>2459.6938500000001</v>
      </c>
      <c r="Z194" s="106">
        <f t="shared" si="75"/>
        <v>-7379.0815500000008</v>
      </c>
      <c r="AA194" s="14">
        <f t="shared" si="76"/>
        <v>0.25</v>
      </c>
      <c r="AB194" s="15">
        <f t="shared" si="63"/>
        <v>0.5</v>
      </c>
      <c r="AC194" s="8">
        <f t="shared" si="64"/>
        <v>2459.6938500000001</v>
      </c>
      <c r="AD194" s="106">
        <f t="shared" si="65"/>
        <v>-7379.0815500000008</v>
      </c>
      <c r="AE194" s="14">
        <f t="shared" si="66"/>
        <v>0.25</v>
      </c>
      <c r="AF194" s="15">
        <f t="shared" si="67"/>
        <v>0.5</v>
      </c>
      <c r="AG194" s="8">
        <f t="shared" si="68"/>
        <v>2459.6938500000001</v>
      </c>
      <c r="AH194" s="106">
        <f t="shared" si="69"/>
        <v>-7379.0815500000008</v>
      </c>
      <c r="AI194" s="14">
        <f t="shared" si="70"/>
        <v>0.25</v>
      </c>
      <c r="AJ194" s="15">
        <v>2</v>
      </c>
      <c r="AK194" s="8">
        <f t="shared" si="77"/>
        <v>9838.7754000000004</v>
      </c>
      <c r="AL194" s="106">
        <f t="shared" si="71"/>
        <v>0</v>
      </c>
      <c r="AM194" s="14">
        <f t="shared" si="72"/>
        <v>1</v>
      </c>
    </row>
    <row r="195" spans="2:39" s="4" customFormat="1">
      <c r="B195" s="6">
        <v>190</v>
      </c>
      <c r="C195" s="101" t="s">
        <v>620</v>
      </c>
      <c r="D195" s="101"/>
      <c r="E195" s="10" t="s">
        <v>621</v>
      </c>
      <c r="F195" s="12" t="s">
        <v>1117</v>
      </c>
      <c r="G195" s="16" t="s">
        <v>1118</v>
      </c>
      <c r="H195" s="131" t="s">
        <v>1103</v>
      </c>
      <c r="I195" s="102">
        <v>32.700000000000003</v>
      </c>
      <c r="J195" s="14">
        <f t="shared" si="73"/>
        <v>13951.78990825688</v>
      </c>
      <c r="K195" s="14">
        <v>456223.53</v>
      </c>
      <c r="L195" s="15">
        <v>1</v>
      </c>
      <c r="M195" s="103">
        <f t="shared" si="52"/>
        <v>2</v>
      </c>
      <c r="N195" s="15">
        <v>12</v>
      </c>
      <c r="O195" s="8">
        <f t="shared" si="53"/>
        <v>9124.4706000000006</v>
      </c>
      <c r="P195" s="15">
        <f t="shared" si="74"/>
        <v>0.5</v>
      </c>
      <c r="Q195" s="8">
        <f t="shared" si="54"/>
        <v>2281.1176500000001</v>
      </c>
      <c r="R195" s="104">
        <f t="shared" si="55"/>
        <v>-6843.3529500000004</v>
      </c>
      <c r="S195" s="105">
        <f t="shared" si="56"/>
        <v>0.25</v>
      </c>
      <c r="T195" s="15">
        <f t="shared" si="57"/>
        <v>0.5</v>
      </c>
      <c r="U195" s="8">
        <f t="shared" si="58"/>
        <v>2281.1176500000001</v>
      </c>
      <c r="V195" s="106">
        <f t="shared" si="59"/>
        <v>-6843.3529500000004</v>
      </c>
      <c r="W195" s="14">
        <f t="shared" si="60"/>
        <v>0.25</v>
      </c>
      <c r="X195" s="15">
        <f t="shared" si="61"/>
        <v>0.5</v>
      </c>
      <c r="Y195" s="8">
        <f t="shared" si="62"/>
        <v>2281.1176500000001</v>
      </c>
      <c r="Z195" s="106">
        <f t="shared" si="75"/>
        <v>-6843.3529500000004</v>
      </c>
      <c r="AA195" s="14">
        <f t="shared" si="76"/>
        <v>0.25</v>
      </c>
      <c r="AB195" s="15">
        <f t="shared" si="63"/>
        <v>0.5</v>
      </c>
      <c r="AC195" s="8">
        <f t="shared" si="64"/>
        <v>2281.1176500000001</v>
      </c>
      <c r="AD195" s="106">
        <f t="shared" si="65"/>
        <v>-6843.3529500000004</v>
      </c>
      <c r="AE195" s="14">
        <f t="shared" si="66"/>
        <v>0.25</v>
      </c>
      <c r="AF195" s="15">
        <f t="shared" si="67"/>
        <v>0.5</v>
      </c>
      <c r="AG195" s="8">
        <f t="shared" si="68"/>
        <v>2281.1176500000001</v>
      </c>
      <c r="AH195" s="106">
        <f t="shared" si="69"/>
        <v>-6843.3529500000004</v>
      </c>
      <c r="AI195" s="14">
        <f t="shared" si="70"/>
        <v>0.25</v>
      </c>
      <c r="AJ195" s="15">
        <v>2</v>
      </c>
      <c r="AK195" s="8">
        <f t="shared" si="77"/>
        <v>9124.4706000000006</v>
      </c>
      <c r="AL195" s="106">
        <f t="shared" si="71"/>
        <v>0</v>
      </c>
      <c r="AM195" s="14">
        <f t="shared" si="72"/>
        <v>1</v>
      </c>
    </row>
    <row r="196" spans="2:39" s="4" customFormat="1" ht="31.5">
      <c r="B196" s="6">
        <v>191</v>
      </c>
      <c r="C196" s="101" t="s">
        <v>622</v>
      </c>
      <c r="D196" s="101"/>
      <c r="E196" s="10" t="s">
        <v>623</v>
      </c>
      <c r="F196" s="12" t="s">
        <v>1131</v>
      </c>
      <c r="G196" s="16" t="s">
        <v>397</v>
      </c>
      <c r="H196" s="131" t="s">
        <v>997</v>
      </c>
      <c r="I196" s="102">
        <v>143</v>
      </c>
      <c r="J196" s="14">
        <f t="shared" si="73"/>
        <v>5806.6900000000005</v>
      </c>
      <c r="K196" s="14">
        <v>830356.67</v>
      </c>
      <c r="L196" s="15">
        <v>1</v>
      </c>
      <c r="M196" s="103">
        <f t="shared" si="52"/>
        <v>0.5</v>
      </c>
      <c r="N196" s="15">
        <v>12</v>
      </c>
      <c r="O196" s="8">
        <f t="shared" si="53"/>
        <v>4151.7833500000006</v>
      </c>
      <c r="P196" s="15">
        <f t="shared" si="74"/>
        <v>1.5</v>
      </c>
      <c r="Q196" s="8">
        <f t="shared" si="54"/>
        <v>12455.350050000001</v>
      </c>
      <c r="R196" s="104">
        <f t="shared" si="55"/>
        <v>8303.5666999999994</v>
      </c>
      <c r="S196" s="105">
        <f t="shared" si="56"/>
        <v>3</v>
      </c>
      <c r="T196" s="15">
        <f t="shared" si="57"/>
        <v>0.5</v>
      </c>
      <c r="U196" s="8">
        <f t="shared" si="58"/>
        <v>4151.7833500000006</v>
      </c>
      <c r="V196" s="106">
        <f t="shared" si="59"/>
        <v>0</v>
      </c>
      <c r="W196" s="14">
        <f t="shared" si="60"/>
        <v>1</v>
      </c>
      <c r="X196" s="15">
        <f t="shared" si="61"/>
        <v>0.5</v>
      </c>
      <c r="Y196" s="8">
        <f t="shared" si="62"/>
        <v>4151.7833500000006</v>
      </c>
      <c r="Z196" s="106">
        <f t="shared" si="75"/>
        <v>0</v>
      </c>
      <c r="AA196" s="14">
        <f t="shared" si="76"/>
        <v>1</v>
      </c>
      <c r="AB196" s="15">
        <f t="shared" si="63"/>
        <v>0.5</v>
      </c>
      <c r="AC196" s="8">
        <f t="shared" si="64"/>
        <v>4151.7833500000006</v>
      </c>
      <c r="AD196" s="106">
        <f t="shared" si="65"/>
        <v>0</v>
      </c>
      <c r="AE196" s="14">
        <f t="shared" si="66"/>
        <v>1</v>
      </c>
      <c r="AF196" s="15">
        <f t="shared" si="67"/>
        <v>0.5</v>
      </c>
      <c r="AG196" s="8">
        <f t="shared" si="68"/>
        <v>4151.7833500000006</v>
      </c>
      <c r="AH196" s="106">
        <f t="shared" si="69"/>
        <v>0</v>
      </c>
      <c r="AI196" s="14">
        <f t="shared" si="70"/>
        <v>1</v>
      </c>
      <c r="AJ196" s="15">
        <v>2</v>
      </c>
      <c r="AK196" s="8">
        <f t="shared" si="77"/>
        <v>16607.133400000002</v>
      </c>
      <c r="AL196" s="106">
        <f t="shared" si="71"/>
        <v>12455.350050000001</v>
      </c>
      <c r="AM196" s="14">
        <f t="shared" si="72"/>
        <v>4</v>
      </c>
    </row>
    <row r="197" spans="2:39" s="4" customFormat="1" ht="31.5">
      <c r="B197" s="6">
        <v>192</v>
      </c>
      <c r="C197" s="127" t="s">
        <v>868</v>
      </c>
      <c r="D197" s="107"/>
      <c r="E197" s="10" t="s">
        <v>869</v>
      </c>
      <c r="F197" s="131" t="s">
        <v>1001</v>
      </c>
      <c r="G197" s="16"/>
      <c r="H197" s="16" t="s">
        <v>1132</v>
      </c>
      <c r="I197" s="102">
        <v>423.3</v>
      </c>
      <c r="J197" s="14">
        <f t="shared" si="73"/>
        <v>6506.9099929128279</v>
      </c>
      <c r="K197" s="14">
        <v>2754375</v>
      </c>
      <c r="L197" s="15">
        <v>1</v>
      </c>
      <c r="M197" s="103">
        <f t="shared" si="52"/>
        <v>0.5</v>
      </c>
      <c r="N197" s="15">
        <v>12</v>
      </c>
      <c r="O197" s="8">
        <f t="shared" si="53"/>
        <v>13771.875</v>
      </c>
      <c r="P197" s="15">
        <f t="shared" si="74"/>
        <v>1.5</v>
      </c>
      <c r="Q197" s="8">
        <f t="shared" si="54"/>
        <v>41315.625</v>
      </c>
      <c r="R197" s="104">
        <f t="shared" si="55"/>
        <v>27543.75</v>
      </c>
      <c r="S197" s="105">
        <f t="shared" si="56"/>
        <v>3</v>
      </c>
      <c r="T197" s="15">
        <f t="shared" si="57"/>
        <v>1.5</v>
      </c>
      <c r="U197" s="8">
        <f t="shared" si="58"/>
        <v>41315.625</v>
      </c>
      <c r="V197" s="106">
        <f t="shared" si="59"/>
        <v>27543.75</v>
      </c>
      <c r="W197" s="14">
        <f t="shared" si="60"/>
        <v>3</v>
      </c>
      <c r="X197" s="15">
        <f t="shared" si="61"/>
        <v>0.5</v>
      </c>
      <c r="Y197" s="8">
        <f t="shared" si="62"/>
        <v>13771.875</v>
      </c>
      <c r="Z197" s="106">
        <f t="shared" si="75"/>
        <v>0</v>
      </c>
      <c r="AA197" s="14">
        <f t="shared" si="76"/>
        <v>1</v>
      </c>
      <c r="AB197" s="15">
        <f t="shared" si="63"/>
        <v>0.5</v>
      </c>
      <c r="AC197" s="8">
        <f t="shared" si="64"/>
        <v>13771.875</v>
      </c>
      <c r="AD197" s="106">
        <f t="shared" si="65"/>
        <v>0</v>
      </c>
      <c r="AE197" s="14">
        <f t="shared" si="66"/>
        <v>1</v>
      </c>
      <c r="AF197" s="15">
        <f t="shared" si="67"/>
        <v>0.5</v>
      </c>
      <c r="AG197" s="8">
        <f t="shared" si="68"/>
        <v>13771.875</v>
      </c>
      <c r="AH197" s="106">
        <f t="shared" si="69"/>
        <v>0</v>
      </c>
      <c r="AI197" s="14">
        <f t="shared" si="70"/>
        <v>1</v>
      </c>
      <c r="AJ197" s="15">
        <v>2</v>
      </c>
      <c r="AK197" s="8">
        <f t="shared" si="77"/>
        <v>55087.5</v>
      </c>
      <c r="AL197" s="106">
        <f t="shared" si="71"/>
        <v>41315.625</v>
      </c>
      <c r="AM197" s="14">
        <f t="shared" si="72"/>
        <v>4</v>
      </c>
    </row>
    <row r="198" spans="2:39" s="4" customFormat="1">
      <c r="B198" s="6">
        <v>193</v>
      </c>
      <c r="C198" s="101" t="s">
        <v>624</v>
      </c>
      <c r="D198" s="101"/>
      <c r="E198" s="10" t="s">
        <v>625</v>
      </c>
      <c r="F198" s="131" t="s">
        <v>1133</v>
      </c>
      <c r="G198" s="16"/>
      <c r="H198" s="131" t="s">
        <v>991</v>
      </c>
      <c r="I198" s="102">
        <v>395.6</v>
      </c>
      <c r="J198" s="14">
        <f t="shared" si="73"/>
        <v>10904.025631951466</v>
      </c>
      <c r="K198" s="14">
        <v>4313632.54</v>
      </c>
      <c r="L198" s="15">
        <v>1</v>
      </c>
      <c r="M198" s="103">
        <f t="shared" ref="M198:M261" si="78">IF(AND(ISNUMBER(SEARCH("Железногорск-Илимск",E198)),K198&gt;500000),1.5,IF(OR(AND(ISNUMBER(SEARCH("Березняк",E198)),K198&gt;300000000),AND(ISNUMBER(SEARCH("п. Игирма",E198)),K198&gt;300000000),AND(ISNUMBER(SEARCH("поселок Игирма",E198)),K198&gt;300000000),AND(ISNUMBER(SEARCH("Шестаков",E198)),K198&gt;300000000),AND(ISNUMBER(SEARCH("Хребтов",E198)),K198&gt;300000000),AND(ISNUMBER(SEARCH("Суворовск",E198)),K198&gt;300000000),ISNUMBER(SEARCH("Заморск",E198)),AND(ISNUMBER(SEARCH("Дальн",E198)),K198&gt;300000000)),2,IF(OR(AND(ISNUMBER(SEARCH("Хребтов",E198)),K198&lt;=300000000),AND(ISNUMBER(SEARCH("Березняк",E198)),K198&lt;=300000000),AND(ISNUMBER(SEARCH("п. Игирма",E198)),K198&lt;=300000000),AND(ISNUMBER(SEARCH("поселок Игирма",E198)),K198&lt;=300000000),AND(ISNUMBER(SEARCH("Дальн",E198)),K198&lt;=300000000)),0.75,IF(OR(AND(ISNUMBER(SEARCH("Видим",E198)),K198&gt;300000000),AND(ISNUMBER(SEARCH("Участок Сохатый",E198)),K198&gt;300000000),AND(ISNUMBER(SEARCH("Чистополянск",E198)),K198&gt;300000000),AND(ISNUMBER(SEARCH("Каймонов",E198)),K198&gt;300000000),AND(ISNUMBER(SEARCH("Соцгород",E198)),K198&gt;300000000),AND(ISNUMBER(SEARCH("Семигорск",E198)),K198&gt;300000000),AND(ISNUMBER(SEARCH("Речуш",E198)),K198&gt;300000000),AND(ISNUMBER(SEARCH("Янгель",E198)),K198&gt;300000000),AND(ISNUMBER(SEARCH("Брусничный",E198)),K198&gt;300000000),AND(ISNUMBER(SEARCH("Коршуновск",E198)),K198&gt;300000000)),2.5,IF(OR(AND(ISNUMBER(SEARCH("Видим",E198)),K198&lt;=300000000),AND(ISNUMBER(SEARCH("Чистополянск",E198)),K198&lt;=300000000),AND(ISNUMBER(SEARCH("Каймонов",E198)),K198&lt;=300000000),AND(ISNUMBER(SEARCH("Участок Сохатый",E198)),K198&lt;=300000000),AND(ISNUMBER(SEARCH("Соцгород",E198)),K198&lt;=300000000),AND(ISNUMBER(SEARCH("Семигорск",E198)),K198&lt;=300000000),AND(ISNUMBER(SEARCH("Речуш",E198)),K198&lt;=300000000),AND(ISNUMBER(SEARCH("Янгель",E198)),K198&lt;=300000000),AND(ISNUMBER(SEARCH("Коршуновск",E198)),K198&lt;=300000000),AND(ISNUMBER(SEARCH("Брусничный",E198)),K198&lt;=300000000)),2,0.5)))))</f>
        <v>0.5</v>
      </c>
      <c r="N198" s="15">
        <v>12</v>
      </c>
      <c r="O198" s="8">
        <f t="shared" ref="O198:O261" si="79">K198*L198*M198%*N198/12</f>
        <v>21568.162700000001</v>
      </c>
      <c r="P198" s="15">
        <f t="shared" si="74"/>
        <v>1.5</v>
      </c>
      <c r="Q198" s="8">
        <f t="shared" ref="Q198:Q261" si="80">$K198*$L198*$P198%*$N198/12</f>
        <v>64704.488099999995</v>
      </c>
      <c r="R198" s="104">
        <f t="shared" ref="R198:R261" si="81">Q198-O198</f>
        <v>43136.325399999994</v>
      </c>
      <c r="S198" s="105">
        <f t="shared" ref="S198:S261" si="82">Q198/O198</f>
        <v>2.9999999999999996</v>
      </c>
      <c r="T198" s="15">
        <f t="shared" ref="T198:T261" si="83">IF($K198&lt;=1000000,0.5,1.5)</f>
        <v>1.5</v>
      </c>
      <c r="U198" s="8">
        <f t="shared" ref="U198:U261" si="84">$K198*$L198*$T198%*$N198/12</f>
        <v>64704.488099999995</v>
      </c>
      <c r="V198" s="106">
        <f t="shared" ref="V198:V261" si="85">U198-O198</f>
        <v>43136.325399999994</v>
      </c>
      <c r="W198" s="14">
        <f t="shared" ref="W198:W261" si="86">U198/O198</f>
        <v>2.9999999999999996</v>
      </c>
      <c r="X198" s="15">
        <f t="shared" ref="X198:X261" si="87">IF($K198&lt;=5000000,0.5,1.5)</f>
        <v>0.5</v>
      </c>
      <c r="Y198" s="8">
        <f t="shared" ref="Y198:Y261" si="88">$K198*$L198*$X198%*$N198/12</f>
        <v>21568.162700000001</v>
      </c>
      <c r="Z198" s="106">
        <f t="shared" si="75"/>
        <v>0</v>
      </c>
      <c r="AA198" s="14">
        <f t="shared" si="76"/>
        <v>1</v>
      </c>
      <c r="AB198" s="15">
        <f t="shared" ref="AB198:AB261" si="89">IF($K198&lt;=10000000,0.5,1.5)</f>
        <v>0.5</v>
      </c>
      <c r="AC198" s="8">
        <f t="shared" ref="AC198:AC261" si="90">$K198*$L198*$AB198%*$N198/12</f>
        <v>21568.162700000001</v>
      </c>
      <c r="AD198" s="106">
        <f t="shared" ref="AD198:AD261" si="91">AC198-$O198</f>
        <v>0</v>
      </c>
      <c r="AE198" s="14">
        <f t="shared" ref="AE198:AE261" si="92">AC198/$O198</f>
        <v>1</v>
      </c>
      <c r="AF198" s="15">
        <f t="shared" ref="AF198:AF261" si="93">IF($K198&lt;=300000000,0.5,2)</f>
        <v>0.5</v>
      </c>
      <c r="AG198" s="8">
        <f t="shared" ref="AG198:AG261" si="94">$K198*$L198*$AF198%*$N198/12</f>
        <v>21568.162700000001</v>
      </c>
      <c r="AH198" s="106">
        <f t="shared" ref="AH198:AH261" si="95">AG198-$O198</f>
        <v>0</v>
      </c>
      <c r="AI198" s="14">
        <f t="shared" ref="AI198:AI261" si="96">AG198/$O198</f>
        <v>1</v>
      </c>
      <c r="AJ198" s="15">
        <v>2</v>
      </c>
      <c r="AK198" s="8">
        <f t="shared" si="77"/>
        <v>86272.650800000003</v>
      </c>
      <c r="AL198" s="106">
        <f t="shared" ref="AL198:AL261" si="97">AK198-$O198</f>
        <v>64704.488100000002</v>
      </c>
      <c r="AM198" s="14">
        <f t="shared" ref="AM198:AM261" si="98">AK198/$O198</f>
        <v>4</v>
      </c>
    </row>
    <row r="199" spans="2:39" s="4" customFormat="1" ht="31.5">
      <c r="B199" s="6">
        <v>194</v>
      </c>
      <c r="C199" s="101" t="s">
        <v>626</v>
      </c>
      <c r="D199" s="101"/>
      <c r="E199" s="10" t="s">
        <v>627</v>
      </c>
      <c r="F199" s="131" t="s">
        <v>1134</v>
      </c>
      <c r="G199" s="16"/>
      <c r="H199" s="131" t="s">
        <v>1015</v>
      </c>
      <c r="I199" s="102">
        <v>55.9</v>
      </c>
      <c r="J199" s="14">
        <f t="shared" ref="J199:J262" si="99">K199/I199</f>
        <v>6751.489982110912</v>
      </c>
      <c r="K199" s="14">
        <v>377408.29</v>
      </c>
      <c r="L199" s="15">
        <v>1</v>
      </c>
      <c r="M199" s="103">
        <f t="shared" si="78"/>
        <v>0.5</v>
      </c>
      <c r="N199" s="15">
        <v>12</v>
      </c>
      <c r="O199" s="8">
        <f t="shared" si="79"/>
        <v>1887.0414499999999</v>
      </c>
      <c r="P199" s="15">
        <f t="shared" ref="P199:P262" si="100">IF(K199&lt;=500000,0.5,1.5)</f>
        <v>0.5</v>
      </c>
      <c r="Q199" s="8">
        <f t="shared" si="80"/>
        <v>1887.0414499999999</v>
      </c>
      <c r="R199" s="104">
        <f t="shared" si="81"/>
        <v>0</v>
      </c>
      <c r="S199" s="105">
        <f t="shared" si="82"/>
        <v>1</v>
      </c>
      <c r="T199" s="15">
        <f t="shared" si="83"/>
        <v>0.5</v>
      </c>
      <c r="U199" s="8">
        <f t="shared" si="84"/>
        <v>1887.0414499999999</v>
      </c>
      <c r="V199" s="106">
        <f t="shared" si="85"/>
        <v>0</v>
      </c>
      <c r="W199" s="14">
        <f t="shared" si="86"/>
        <v>1</v>
      </c>
      <c r="X199" s="15">
        <f t="shared" si="87"/>
        <v>0.5</v>
      </c>
      <c r="Y199" s="8">
        <f t="shared" si="88"/>
        <v>1887.0414499999999</v>
      </c>
      <c r="Z199" s="106">
        <f t="shared" ref="Z199:Z262" si="101">Y199-O199</f>
        <v>0</v>
      </c>
      <c r="AA199" s="14">
        <f t="shared" ref="AA199:AA262" si="102">Y199/O199</f>
        <v>1</v>
      </c>
      <c r="AB199" s="15">
        <f t="shared" si="89"/>
        <v>0.5</v>
      </c>
      <c r="AC199" s="8">
        <f t="shared" si="90"/>
        <v>1887.0414499999999</v>
      </c>
      <c r="AD199" s="106">
        <f t="shared" si="91"/>
        <v>0</v>
      </c>
      <c r="AE199" s="14">
        <f t="shared" si="92"/>
        <v>1</v>
      </c>
      <c r="AF199" s="15">
        <f t="shared" si="93"/>
        <v>0.5</v>
      </c>
      <c r="AG199" s="8">
        <f t="shared" si="94"/>
        <v>1887.0414499999999</v>
      </c>
      <c r="AH199" s="106">
        <f t="shared" si="95"/>
        <v>0</v>
      </c>
      <c r="AI199" s="14">
        <f t="shared" si="96"/>
        <v>1</v>
      </c>
      <c r="AJ199" s="15">
        <v>2</v>
      </c>
      <c r="AK199" s="8">
        <f t="shared" ref="AK199:AK262" si="103">$K199*$L199*$AJ199%*$N199/12</f>
        <v>7548.1657999999998</v>
      </c>
      <c r="AL199" s="106">
        <f t="shared" si="97"/>
        <v>5661.12435</v>
      </c>
      <c r="AM199" s="14">
        <f t="shared" si="98"/>
        <v>4</v>
      </c>
    </row>
    <row r="200" spans="2:39" s="4" customFormat="1">
      <c r="B200" s="6">
        <v>195</v>
      </c>
      <c r="C200" s="101" t="s">
        <v>628</v>
      </c>
      <c r="D200" s="101"/>
      <c r="E200" s="10" t="s">
        <v>629</v>
      </c>
      <c r="F200" s="12" t="s">
        <v>1135</v>
      </c>
      <c r="G200" s="16"/>
      <c r="H200" s="131" t="s">
        <v>981</v>
      </c>
      <c r="I200" s="102">
        <v>37.5</v>
      </c>
      <c r="J200" s="14">
        <f t="shared" si="99"/>
        <v>7130.7701333333334</v>
      </c>
      <c r="K200" s="14">
        <v>267403.88</v>
      </c>
      <c r="L200" s="15">
        <v>1</v>
      </c>
      <c r="M200" s="103">
        <f t="shared" si="78"/>
        <v>0.5</v>
      </c>
      <c r="N200" s="15">
        <v>12</v>
      </c>
      <c r="O200" s="8">
        <f t="shared" si="79"/>
        <v>1337.0194000000001</v>
      </c>
      <c r="P200" s="15">
        <f t="shared" si="100"/>
        <v>0.5</v>
      </c>
      <c r="Q200" s="8">
        <f t="shared" si="80"/>
        <v>1337.0194000000001</v>
      </c>
      <c r="R200" s="104">
        <f t="shared" si="81"/>
        <v>0</v>
      </c>
      <c r="S200" s="105">
        <f t="shared" si="82"/>
        <v>1</v>
      </c>
      <c r="T200" s="15">
        <f t="shared" si="83"/>
        <v>0.5</v>
      </c>
      <c r="U200" s="8">
        <f t="shared" si="84"/>
        <v>1337.0194000000001</v>
      </c>
      <c r="V200" s="106">
        <f t="shared" si="85"/>
        <v>0</v>
      </c>
      <c r="W200" s="14">
        <f t="shared" si="86"/>
        <v>1</v>
      </c>
      <c r="X200" s="15">
        <f t="shared" si="87"/>
        <v>0.5</v>
      </c>
      <c r="Y200" s="8">
        <f t="shared" si="88"/>
        <v>1337.0194000000001</v>
      </c>
      <c r="Z200" s="106">
        <f t="shared" si="101"/>
        <v>0</v>
      </c>
      <c r="AA200" s="14">
        <f t="shared" si="102"/>
        <v>1</v>
      </c>
      <c r="AB200" s="15">
        <f t="shared" si="89"/>
        <v>0.5</v>
      </c>
      <c r="AC200" s="8">
        <f t="shared" si="90"/>
        <v>1337.0194000000001</v>
      </c>
      <c r="AD200" s="106">
        <f t="shared" si="91"/>
        <v>0</v>
      </c>
      <c r="AE200" s="14">
        <f t="shared" si="92"/>
        <v>1</v>
      </c>
      <c r="AF200" s="15">
        <f t="shared" si="93"/>
        <v>0.5</v>
      </c>
      <c r="AG200" s="8">
        <f t="shared" si="94"/>
        <v>1337.0194000000001</v>
      </c>
      <c r="AH200" s="106">
        <f t="shared" si="95"/>
        <v>0</v>
      </c>
      <c r="AI200" s="14">
        <f t="shared" si="96"/>
        <v>1</v>
      </c>
      <c r="AJ200" s="15">
        <v>2</v>
      </c>
      <c r="AK200" s="8">
        <f t="shared" si="103"/>
        <v>5348.0776000000005</v>
      </c>
      <c r="AL200" s="106">
        <f t="shared" si="97"/>
        <v>4011.0582000000004</v>
      </c>
      <c r="AM200" s="14">
        <f t="shared" si="98"/>
        <v>4</v>
      </c>
    </row>
    <row r="201" spans="2:39" s="4" customFormat="1">
      <c r="B201" s="6">
        <v>196</v>
      </c>
      <c r="C201" s="101" t="s">
        <v>630</v>
      </c>
      <c r="D201" s="101"/>
      <c r="E201" s="10" t="s">
        <v>631</v>
      </c>
      <c r="F201" s="12" t="s">
        <v>1136</v>
      </c>
      <c r="G201" s="16" t="s">
        <v>397</v>
      </c>
      <c r="H201" s="131" t="s">
        <v>981</v>
      </c>
      <c r="I201" s="102">
        <v>171.5</v>
      </c>
      <c r="J201" s="14">
        <f t="shared" si="99"/>
        <v>5885.56</v>
      </c>
      <c r="K201" s="14">
        <v>1009373.54</v>
      </c>
      <c r="L201" s="15">
        <v>1</v>
      </c>
      <c r="M201" s="103">
        <f t="shared" si="78"/>
        <v>0.5</v>
      </c>
      <c r="N201" s="15">
        <v>12</v>
      </c>
      <c r="O201" s="8">
        <f t="shared" si="79"/>
        <v>5046.8677000000007</v>
      </c>
      <c r="P201" s="15">
        <f t="shared" si="100"/>
        <v>1.5</v>
      </c>
      <c r="Q201" s="8">
        <f t="shared" si="80"/>
        <v>15140.6031</v>
      </c>
      <c r="R201" s="104">
        <f t="shared" si="81"/>
        <v>10093.7354</v>
      </c>
      <c r="S201" s="105">
        <f t="shared" si="82"/>
        <v>2.9999999999999996</v>
      </c>
      <c r="T201" s="15">
        <f t="shared" si="83"/>
        <v>1.5</v>
      </c>
      <c r="U201" s="8">
        <f t="shared" si="84"/>
        <v>15140.6031</v>
      </c>
      <c r="V201" s="106">
        <f t="shared" si="85"/>
        <v>10093.7354</v>
      </c>
      <c r="W201" s="14">
        <f t="shared" si="86"/>
        <v>2.9999999999999996</v>
      </c>
      <c r="X201" s="15">
        <f t="shared" si="87"/>
        <v>0.5</v>
      </c>
      <c r="Y201" s="8">
        <f t="shared" si="88"/>
        <v>5046.8677000000007</v>
      </c>
      <c r="Z201" s="106">
        <f t="shared" si="101"/>
        <v>0</v>
      </c>
      <c r="AA201" s="14">
        <f t="shared" si="102"/>
        <v>1</v>
      </c>
      <c r="AB201" s="15">
        <f t="shared" si="89"/>
        <v>0.5</v>
      </c>
      <c r="AC201" s="8">
        <f t="shared" si="90"/>
        <v>5046.8677000000007</v>
      </c>
      <c r="AD201" s="106">
        <f t="shared" si="91"/>
        <v>0</v>
      </c>
      <c r="AE201" s="14">
        <f t="shared" si="92"/>
        <v>1</v>
      </c>
      <c r="AF201" s="15">
        <f t="shared" si="93"/>
        <v>0.5</v>
      </c>
      <c r="AG201" s="8">
        <f t="shared" si="94"/>
        <v>5046.8677000000007</v>
      </c>
      <c r="AH201" s="106">
        <f t="shared" si="95"/>
        <v>0</v>
      </c>
      <c r="AI201" s="14">
        <f t="shared" si="96"/>
        <v>1</v>
      </c>
      <c r="AJ201" s="15">
        <v>2</v>
      </c>
      <c r="AK201" s="8">
        <f t="shared" si="103"/>
        <v>20187.470800000003</v>
      </c>
      <c r="AL201" s="106">
        <f t="shared" si="97"/>
        <v>15140.603100000002</v>
      </c>
      <c r="AM201" s="14">
        <f t="shared" si="98"/>
        <v>4</v>
      </c>
    </row>
    <row r="202" spans="2:39" s="4" customFormat="1">
      <c r="B202" s="6">
        <v>197</v>
      </c>
      <c r="C202" s="101" t="s">
        <v>632</v>
      </c>
      <c r="D202" s="101"/>
      <c r="E202" s="10" t="s">
        <v>633</v>
      </c>
      <c r="F202" s="131" t="s">
        <v>1137</v>
      </c>
      <c r="G202" s="16"/>
      <c r="H202" s="131" t="s">
        <v>974</v>
      </c>
      <c r="I202" s="102">
        <v>36.200000000000003</v>
      </c>
      <c r="J202" s="14">
        <f t="shared" si="99"/>
        <v>8490.7198895027614</v>
      </c>
      <c r="K202" s="14">
        <v>307364.06</v>
      </c>
      <c r="L202" s="15">
        <v>1</v>
      </c>
      <c r="M202" s="103">
        <f t="shared" si="78"/>
        <v>0.5</v>
      </c>
      <c r="N202" s="15">
        <v>12</v>
      </c>
      <c r="O202" s="8">
        <f t="shared" si="79"/>
        <v>1536.8203000000001</v>
      </c>
      <c r="P202" s="15">
        <f t="shared" si="100"/>
        <v>0.5</v>
      </c>
      <c r="Q202" s="8">
        <f t="shared" si="80"/>
        <v>1536.8203000000001</v>
      </c>
      <c r="R202" s="104">
        <f t="shared" si="81"/>
        <v>0</v>
      </c>
      <c r="S202" s="105">
        <f t="shared" si="82"/>
        <v>1</v>
      </c>
      <c r="T202" s="15">
        <f t="shared" si="83"/>
        <v>0.5</v>
      </c>
      <c r="U202" s="8">
        <f t="shared" si="84"/>
        <v>1536.8203000000001</v>
      </c>
      <c r="V202" s="106">
        <f t="shared" si="85"/>
        <v>0</v>
      </c>
      <c r="W202" s="14">
        <f t="shared" si="86"/>
        <v>1</v>
      </c>
      <c r="X202" s="15">
        <f t="shared" si="87"/>
        <v>0.5</v>
      </c>
      <c r="Y202" s="8">
        <f t="shared" si="88"/>
        <v>1536.8203000000001</v>
      </c>
      <c r="Z202" s="106">
        <f t="shared" si="101"/>
        <v>0</v>
      </c>
      <c r="AA202" s="14">
        <f t="shared" si="102"/>
        <v>1</v>
      </c>
      <c r="AB202" s="15">
        <f t="shared" si="89"/>
        <v>0.5</v>
      </c>
      <c r="AC202" s="8">
        <f t="shared" si="90"/>
        <v>1536.8203000000001</v>
      </c>
      <c r="AD202" s="106">
        <f t="shared" si="91"/>
        <v>0</v>
      </c>
      <c r="AE202" s="14">
        <f t="shared" si="92"/>
        <v>1</v>
      </c>
      <c r="AF202" s="15">
        <f t="shared" si="93"/>
        <v>0.5</v>
      </c>
      <c r="AG202" s="8">
        <f t="shared" si="94"/>
        <v>1536.8203000000001</v>
      </c>
      <c r="AH202" s="106">
        <f t="shared" si="95"/>
        <v>0</v>
      </c>
      <c r="AI202" s="14">
        <f t="shared" si="96"/>
        <v>1</v>
      </c>
      <c r="AJ202" s="15">
        <v>2</v>
      </c>
      <c r="AK202" s="8">
        <f t="shared" si="103"/>
        <v>6147.2812000000004</v>
      </c>
      <c r="AL202" s="106">
        <f t="shared" si="97"/>
        <v>4610.4609</v>
      </c>
      <c r="AM202" s="14">
        <f t="shared" si="98"/>
        <v>4</v>
      </c>
    </row>
    <row r="203" spans="2:39" s="4" customFormat="1" ht="31.5">
      <c r="B203" s="6">
        <v>198</v>
      </c>
      <c r="C203" s="101" t="s">
        <v>634</v>
      </c>
      <c r="D203" s="101"/>
      <c r="E203" s="10" t="s">
        <v>635</v>
      </c>
      <c r="F203" s="12" t="s">
        <v>1138</v>
      </c>
      <c r="G203" s="16"/>
      <c r="H203" s="131" t="s">
        <v>974</v>
      </c>
      <c r="I203" s="102">
        <v>24.9</v>
      </c>
      <c r="J203" s="14">
        <f t="shared" si="99"/>
        <v>13850.059839357431</v>
      </c>
      <c r="K203" s="14">
        <v>344866.49</v>
      </c>
      <c r="L203" s="15">
        <v>1</v>
      </c>
      <c r="M203" s="103">
        <f t="shared" si="78"/>
        <v>0.5</v>
      </c>
      <c r="N203" s="15">
        <v>12</v>
      </c>
      <c r="O203" s="8">
        <f t="shared" si="79"/>
        <v>1724.3324499999999</v>
      </c>
      <c r="P203" s="15">
        <f t="shared" si="100"/>
        <v>0.5</v>
      </c>
      <c r="Q203" s="8">
        <f t="shared" si="80"/>
        <v>1724.3324499999999</v>
      </c>
      <c r="R203" s="104">
        <f t="shared" si="81"/>
        <v>0</v>
      </c>
      <c r="S203" s="105">
        <f t="shared" si="82"/>
        <v>1</v>
      </c>
      <c r="T203" s="15">
        <f t="shared" si="83"/>
        <v>0.5</v>
      </c>
      <c r="U203" s="8">
        <f t="shared" si="84"/>
        <v>1724.3324499999999</v>
      </c>
      <c r="V203" s="106">
        <f t="shared" si="85"/>
        <v>0</v>
      </c>
      <c r="W203" s="14">
        <f t="shared" si="86"/>
        <v>1</v>
      </c>
      <c r="X203" s="15">
        <f t="shared" si="87"/>
        <v>0.5</v>
      </c>
      <c r="Y203" s="8">
        <f t="shared" si="88"/>
        <v>1724.3324499999999</v>
      </c>
      <c r="Z203" s="106">
        <f t="shared" si="101"/>
        <v>0</v>
      </c>
      <c r="AA203" s="14">
        <f t="shared" si="102"/>
        <v>1</v>
      </c>
      <c r="AB203" s="15">
        <f t="shared" si="89"/>
        <v>0.5</v>
      </c>
      <c r="AC203" s="8">
        <f t="shared" si="90"/>
        <v>1724.3324499999999</v>
      </c>
      <c r="AD203" s="106">
        <f t="shared" si="91"/>
        <v>0</v>
      </c>
      <c r="AE203" s="14">
        <f t="shared" si="92"/>
        <v>1</v>
      </c>
      <c r="AF203" s="15">
        <f t="shared" si="93"/>
        <v>0.5</v>
      </c>
      <c r="AG203" s="8">
        <f t="shared" si="94"/>
        <v>1724.3324499999999</v>
      </c>
      <c r="AH203" s="106">
        <f t="shared" si="95"/>
        <v>0</v>
      </c>
      <c r="AI203" s="14">
        <f t="shared" si="96"/>
        <v>1</v>
      </c>
      <c r="AJ203" s="15">
        <v>2</v>
      </c>
      <c r="AK203" s="8">
        <f t="shared" si="103"/>
        <v>6897.3297999999995</v>
      </c>
      <c r="AL203" s="106">
        <f t="shared" si="97"/>
        <v>5172.9973499999996</v>
      </c>
      <c r="AM203" s="14">
        <f t="shared" si="98"/>
        <v>4</v>
      </c>
    </row>
    <row r="204" spans="2:39" s="4" customFormat="1" ht="39">
      <c r="B204" s="6">
        <v>199</v>
      </c>
      <c r="C204" s="101" t="s">
        <v>636</v>
      </c>
      <c r="D204" s="101"/>
      <c r="E204" s="10" t="s">
        <v>637</v>
      </c>
      <c r="F204" s="131" t="s">
        <v>1130</v>
      </c>
      <c r="G204" s="16" t="s">
        <v>395</v>
      </c>
      <c r="H204" s="131" t="s">
        <v>1129</v>
      </c>
      <c r="I204" s="102">
        <v>199.8</v>
      </c>
      <c r="J204" s="14">
        <f t="shared" si="99"/>
        <v>5320.2299799799794</v>
      </c>
      <c r="K204" s="14">
        <v>1062981.95</v>
      </c>
      <c r="L204" s="15">
        <v>1</v>
      </c>
      <c r="M204" s="103">
        <f t="shared" si="78"/>
        <v>0.75</v>
      </c>
      <c r="N204" s="15">
        <v>12</v>
      </c>
      <c r="O204" s="8">
        <f t="shared" si="79"/>
        <v>7972.3646249999993</v>
      </c>
      <c r="P204" s="15">
        <f t="shared" si="100"/>
        <v>1.5</v>
      </c>
      <c r="Q204" s="8">
        <f t="shared" si="80"/>
        <v>15944.729249999999</v>
      </c>
      <c r="R204" s="104">
        <f t="shared" si="81"/>
        <v>7972.3646249999993</v>
      </c>
      <c r="S204" s="105">
        <f t="shared" si="82"/>
        <v>2</v>
      </c>
      <c r="T204" s="15">
        <f t="shared" si="83"/>
        <v>1.5</v>
      </c>
      <c r="U204" s="8">
        <f t="shared" si="84"/>
        <v>15944.729249999999</v>
      </c>
      <c r="V204" s="106">
        <f t="shared" si="85"/>
        <v>7972.3646249999993</v>
      </c>
      <c r="W204" s="14">
        <f t="shared" si="86"/>
        <v>2</v>
      </c>
      <c r="X204" s="15">
        <f t="shared" si="87"/>
        <v>0.5</v>
      </c>
      <c r="Y204" s="8">
        <f t="shared" si="88"/>
        <v>5314.9097499999998</v>
      </c>
      <c r="Z204" s="106">
        <f t="shared" si="101"/>
        <v>-2657.4548749999994</v>
      </c>
      <c r="AA204" s="14">
        <f t="shared" si="102"/>
        <v>0.66666666666666674</v>
      </c>
      <c r="AB204" s="15">
        <f t="shared" si="89"/>
        <v>0.5</v>
      </c>
      <c r="AC204" s="8">
        <f t="shared" si="90"/>
        <v>5314.9097499999998</v>
      </c>
      <c r="AD204" s="106">
        <f t="shared" si="91"/>
        <v>-2657.4548749999994</v>
      </c>
      <c r="AE204" s="14">
        <f t="shared" si="92"/>
        <v>0.66666666666666674</v>
      </c>
      <c r="AF204" s="15">
        <f t="shared" si="93"/>
        <v>0.5</v>
      </c>
      <c r="AG204" s="8">
        <f t="shared" si="94"/>
        <v>5314.9097499999998</v>
      </c>
      <c r="AH204" s="106">
        <f t="shared" si="95"/>
        <v>-2657.4548749999994</v>
      </c>
      <c r="AI204" s="14">
        <f t="shared" si="96"/>
        <v>0.66666666666666674</v>
      </c>
      <c r="AJ204" s="15">
        <v>2</v>
      </c>
      <c r="AK204" s="8">
        <f t="shared" si="103"/>
        <v>21259.638999999999</v>
      </c>
      <c r="AL204" s="106">
        <f t="shared" si="97"/>
        <v>13287.274375000001</v>
      </c>
      <c r="AM204" s="14">
        <f t="shared" si="98"/>
        <v>2.666666666666667</v>
      </c>
    </row>
    <row r="205" spans="2:39" s="4" customFormat="1">
      <c r="B205" s="6">
        <v>200</v>
      </c>
      <c r="C205" s="101" t="s">
        <v>668</v>
      </c>
      <c r="D205" s="101"/>
      <c r="E205" s="10" t="s">
        <v>669</v>
      </c>
      <c r="F205" s="12" t="s">
        <v>1122</v>
      </c>
      <c r="G205" s="16"/>
      <c r="H205" s="131" t="s">
        <v>1101</v>
      </c>
      <c r="I205" s="102">
        <v>48.1</v>
      </c>
      <c r="J205" s="14">
        <f t="shared" si="99"/>
        <v>307.60353430353427</v>
      </c>
      <c r="K205" s="14">
        <v>14795.73</v>
      </c>
      <c r="L205" s="15">
        <v>1</v>
      </c>
      <c r="M205" s="103">
        <f t="shared" si="78"/>
        <v>0.75</v>
      </c>
      <c r="N205" s="15">
        <v>12</v>
      </c>
      <c r="O205" s="8">
        <f t="shared" si="79"/>
        <v>110.96797499999998</v>
      </c>
      <c r="P205" s="15">
        <f t="shared" si="100"/>
        <v>0.5</v>
      </c>
      <c r="Q205" s="8">
        <f t="shared" si="80"/>
        <v>73.978650000000002</v>
      </c>
      <c r="R205" s="104">
        <f t="shared" si="81"/>
        <v>-36.98932499999998</v>
      </c>
      <c r="S205" s="105">
        <f t="shared" si="82"/>
        <v>0.66666666666666674</v>
      </c>
      <c r="T205" s="15">
        <f t="shared" si="83"/>
        <v>0.5</v>
      </c>
      <c r="U205" s="8">
        <f t="shared" si="84"/>
        <v>73.978650000000002</v>
      </c>
      <c r="V205" s="106">
        <f t="shared" si="85"/>
        <v>-36.98932499999998</v>
      </c>
      <c r="W205" s="14">
        <f t="shared" si="86"/>
        <v>0.66666666666666674</v>
      </c>
      <c r="X205" s="15">
        <f t="shared" si="87"/>
        <v>0.5</v>
      </c>
      <c r="Y205" s="8">
        <f t="shared" si="88"/>
        <v>73.978650000000002</v>
      </c>
      <c r="Z205" s="106">
        <f t="shared" si="101"/>
        <v>-36.98932499999998</v>
      </c>
      <c r="AA205" s="14">
        <f t="shared" si="102"/>
        <v>0.66666666666666674</v>
      </c>
      <c r="AB205" s="15">
        <f t="shared" si="89"/>
        <v>0.5</v>
      </c>
      <c r="AC205" s="8">
        <f t="shared" si="90"/>
        <v>73.978650000000002</v>
      </c>
      <c r="AD205" s="106">
        <f t="shared" si="91"/>
        <v>-36.98932499999998</v>
      </c>
      <c r="AE205" s="14">
        <f t="shared" si="92"/>
        <v>0.66666666666666674</v>
      </c>
      <c r="AF205" s="15">
        <f t="shared" si="93"/>
        <v>0.5</v>
      </c>
      <c r="AG205" s="8">
        <f t="shared" si="94"/>
        <v>73.978650000000002</v>
      </c>
      <c r="AH205" s="106">
        <f t="shared" si="95"/>
        <v>-36.98932499999998</v>
      </c>
      <c r="AI205" s="14">
        <f t="shared" si="96"/>
        <v>0.66666666666666674</v>
      </c>
      <c r="AJ205" s="15">
        <v>2</v>
      </c>
      <c r="AK205" s="8">
        <f t="shared" si="103"/>
        <v>295.91460000000001</v>
      </c>
      <c r="AL205" s="106">
        <f t="shared" si="97"/>
        <v>184.94662500000004</v>
      </c>
      <c r="AM205" s="14">
        <f t="shared" si="98"/>
        <v>2.666666666666667</v>
      </c>
    </row>
    <row r="206" spans="2:39" s="4" customFormat="1" ht="31.5">
      <c r="B206" s="6">
        <v>201</v>
      </c>
      <c r="C206" s="101" t="s">
        <v>638</v>
      </c>
      <c r="D206" s="101"/>
      <c r="E206" s="10" t="s">
        <v>639</v>
      </c>
      <c r="F206" s="12" t="s">
        <v>1114</v>
      </c>
      <c r="G206" s="16" t="s">
        <v>401</v>
      </c>
      <c r="H206" s="131" t="s">
        <v>1113</v>
      </c>
      <c r="I206" s="102">
        <v>62.9</v>
      </c>
      <c r="J206" s="14">
        <f t="shared" si="99"/>
        <v>11736.059936406997</v>
      </c>
      <c r="K206" s="14">
        <v>738198.17</v>
      </c>
      <c r="L206" s="15">
        <v>1</v>
      </c>
      <c r="M206" s="103">
        <f t="shared" si="78"/>
        <v>2</v>
      </c>
      <c r="N206" s="15">
        <v>12</v>
      </c>
      <c r="O206" s="8">
        <f t="shared" si="79"/>
        <v>14763.963400000001</v>
      </c>
      <c r="P206" s="15">
        <f t="shared" si="100"/>
        <v>1.5</v>
      </c>
      <c r="Q206" s="8">
        <f t="shared" si="80"/>
        <v>11072.97255</v>
      </c>
      <c r="R206" s="104">
        <f t="shared" si="81"/>
        <v>-3690.9908500000001</v>
      </c>
      <c r="S206" s="105">
        <f t="shared" si="82"/>
        <v>0.75</v>
      </c>
      <c r="T206" s="15">
        <f t="shared" si="83"/>
        <v>0.5</v>
      </c>
      <c r="U206" s="8">
        <f t="shared" si="84"/>
        <v>3690.9908500000001</v>
      </c>
      <c r="V206" s="106">
        <f t="shared" si="85"/>
        <v>-11072.97255</v>
      </c>
      <c r="W206" s="14">
        <f t="shared" si="86"/>
        <v>0.25</v>
      </c>
      <c r="X206" s="15">
        <f t="shared" si="87"/>
        <v>0.5</v>
      </c>
      <c r="Y206" s="8">
        <f t="shared" si="88"/>
        <v>3690.9908500000001</v>
      </c>
      <c r="Z206" s="106">
        <f t="shared" si="101"/>
        <v>-11072.97255</v>
      </c>
      <c r="AA206" s="14">
        <f t="shared" si="102"/>
        <v>0.25</v>
      </c>
      <c r="AB206" s="15">
        <f t="shared" si="89"/>
        <v>0.5</v>
      </c>
      <c r="AC206" s="8">
        <f t="shared" si="90"/>
        <v>3690.9908500000001</v>
      </c>
      <c r="AD206" s="106">
        <f t="shared" si="91"/>
        <v>-11072.97255</v>
      </c>
      <c r="AE206" s="14">
        <f t="shared" si="92"/>
        <v>0.25</v>
      </c>
      <c r="AF206" s="15">
        <f t="shared" si="93"/>
        <v>0.5</v>
      </c>
      <c r="AG206" s="8">
        <f t="shared" si="94"/>
        <v>3690.9908500000001</v>
      </c>
      <c r="AH206" s="106">
        <f t="shared" si="95"/>
        <v>-11072.97255</v>
      </c>
      <c r="AI206" s="14">
        <f t="shared" si="96"/>
        <v>0.25</v>
      </c>
      <c r="AJ206" s="15">
        <v>2</v>
      </c>
      <c r="AK206" s="8">
        <f t="shared" si="103"/>
        <v>14763.963400000001</v>
      </c>
      <c r="AL206" s="106">
        <f t="shared" si="97"/>
        <v>0</v>
      </c>
      <c r="AM206" s="14">
        <f t="shared" si="98"/>
        <v>1</v>
      </c>
    </row>
    <row r="207" spans="2:39" s="4" customFormat="1">
      <c r="B207" s="6">
        <v>202</v>
      </c>
      <c r="C207" s="101" t="s">
        <v>640</v>
      </c>
      <c r="D207" s="101"/>
      <c r="E207" s="10" t="s">
        <v>641</v>
      </c>
      <c r="F207" s="12" t="s">
        <v>1120</v>
      </c>
      <c r="G207" s="16" t="s">
        <v>1121</v>
      </c>
      <c r="H207" s="131" t="s">
        <v>1119</v>
      </c>
      <c r="I207" s="102">
        <v>432.3</v>
      </c>
      <c r="J207" s="14">
        <f t="shared" si="99"/>
        <v>4927.2900069396255</v>
      </c>
      <c r="K207" s="14">
        <v>2130067.4700000002</v>
      </c>
      <c r="L207" s="15">
        <v>1</v>
      </c>
      <c r="M207" s="103">
        <f t="shared" si="78"/>
        <v>0.75</v>
      </c>
      <c r="N207" s="15">
        <v>12</v>
      </c>
      <c r="O207" s="8">
        <f t="shared" si="79"/>
        <v>15975.506025000001</v>
      </c>
      <c r="P207" s="15">
        <f t="shared" si="100"/>
        <v>1.5</v>
      </c>
      <c r="Q207" s="8">
        <f t="shared" si="80"/>
        <v>31951.012050000001</v>
      </c>
      <c r="R207" s="104">
        <f t="shared" si="81"/>
        <v>15975.506025000001</v>
      </c>
      <c r="S207" s="105">
        <f t="shared" si="82"/>
        <v>2</v>
      </c>
      <c r="T207" s="15">
        <f t="shared" si="83"/>
        <v>1.5</v>
      </c>
      <c r="U207" s="8">
        <f t="shared" si="84"/>
        <v>31951.012050000001</v>
      </c>
      <c r="V207" s="106">
        <f t="shared" si="85"/>
        <v>15975.506025000001</v>
      </c>
      <c r="W207" s="14">
        <f t="shared" si="86"/>
        <v>2</v>
      </c>
      <c r="X207" s="15">
        <f t="shared" si="87"/>
        <v>0.5</v>
      </c>
      <c r="Y207" s="8">
        <f t="shared" si="88"/>
        <v>10650.337350000002</v>
      </c>
      <c r="Z207" s="106">
        <f t="shared" si="101"/>
        <v>-5325.168674999999</v>
      </c>
      <c r="AA207" s="14">
        <f t="shared" si="102"/>
        <v>0.66666666666666674</v>
      </c>
      <c r="AB207" s="15">
        <f t="shared" si="89"/>
        <v>0.5</v>
      </c>
      <c r="AC207" s="8">
        <f t="shared" si="90"/>
        <v>10650.337350000002</v>
      </c>
      <c r="AD207" s="106">
        <f t="shared" si="91"/>
        <v>-5325.168674999999</v>
      </c>
      <c r="AE207" s="14">
        <f t="shared" si="92"/>
        <v>0.66666666666666674</v>
      </c>
      <c r="AF207" s="15">
        <f t="shared" si="93"/>
        <v>0.5</v>
      </c>
      <c r="AG207" s="8">
        <f t="shared" si="94"/>
        <v>10650.337350000002</v>
      </c>
      <c r="AH207" s="106">
        <f t="shared" si="95"/>
        <v>-5325.168674999999</v>
      </c>
      <c r="AI207" s="14">
        <f t="shared" si="96"/>
        <v>0.66666666666666674</v>
      </c>
      <c r="AJ207" s="15">
        <v>2</v>
      </c>
      <c r="AK207" s="8">
        <f t="shared" si="103"/>
        <v>42601.349400000006</v>
      </c>
      <c r="AL207" s="106">
        <f t="shared" si="97"/>
        <v>26625.843375000004</v>
      </c>
      <c r="AM207" s="14">
        <f t="shared" si="98"/>
        <v>2.666666666666667</v>
      </c>
    </row>
    <row r="208" spans="2:39" s="4" customFormat="1" ht="31.5">
      <c r="B208" s="6">
        <v>203</v>
      </c>
      <c r="C208" s="101" t="s">
        <v>642</v>
      </c>
      <c r="D208" s="101"/>
      <c r="E208" s="10" t="s">
        <v>643</v>
      </c>
      <c r="F208" s="131" t="s">
        <v>1112</v>
      </c>
      <c r="G208" s="16" t="s">
        <v>394</v>
      </c>
      <c r="H208" s="131" t="s">
        <v>981</v>
      </c>
      <c r="I208" s="102">
        <v>145.9</v>
      </c>
      <c r="J208" s="14">
        <f t="shared" si="99"/>
        <v>5461.5200137080192</v>
      </c>
      <c r="K208" s="14">
        <v>796835.77</v>
      </c>
      <c r="L208" s="15">
        <v>1</v>
      </c>
      <c r="M208" s="103">
        <f t="shared" si="78"/>
        <v>0.5</v>
      </c>
      <c r="N208" s="15">
        <v>12</v>
      </c>
      <c r="O208" s="8">
        <f t="shared" si="79"/>
        <v>3984.1788500000002</v>
      </c>
      <c r="P208" s="15">
        <f t="shared" si="100"/>
        <v>1.5</v>
      </c>
      <c r="Q208" s="8">
        <f t="shared" si="80"/>
        <v>11952.536549999999</v>
      </c>
      <c r="R208" s="104">
        <f t="shared" si="81"/>
        <v>7968.3576999999987</v>
      </c>
      <c r="S208" s="105">
        <f t="shared" si="82"/>
        <v>2.9999999999999996</v>
      </c>
      <c r="T208" s="15">
        <f t="shared" si="83"/>
        <v>0.5</v>
      </c>
      <c r="U208" s="8">
        <f t="shared" si="84"/>
        <v>3984.1788500000002</v>
      </c>
      <c r="V208" s="106">
        <f t="shared" si="85"/>
        <v>0</v>
      </c>
      <c r="W208" s="14">
        <f t="shared" si="86"/>
        <v>1</v>
      </c>
      <c r="X208" s="15">
        <f t="shared" si="87"/>
        <v>0.5</v>
      </c>
      <c r="Y208" s="8">
        <f t="shared" si="88"/>
        <v>3984.1788500000002</v>
      </c>
      <c r="Z208" s="106">
        <f t="shared" si="101"/>
        <v>0</v>
      </c>
      <c r="AA208" s="14">
        <f t="shared" si="102"/>
        <v>1</v>
      </c>
      <c r="AB208" s="15">
        <f t="shared" si="89"/>
        <v>0.5</v>
      </c>
      <c r="AC208" s="8">
        <f t="shared" si="90"/>
        <v>3984.1788500000002</v>
      </c>
      <c r="AD208" s="106">
        <f t="shared" si="91"/>
        <v>0</v>
      </c>
      <c r="AE208" s="14">
        <f t="shared" si="92"/>
        <v>1</v>
      </c>
      <c r="AF208" s="15">
        <f t="shared" si="93"/>
        <v>0.5</v>
      </c>
      <c r="AG208" s="8">
        <f t="shared" si="94"/>
        <v>3984.1788500000002</v>
      </c>
      <c r="AH208" s="106">
        <f t="shared" si="95"/>
        <v>0</v>
      </c>
      <c r="AI208" s="14">
        <f t="shared" si="96"/>
        <v>1</v>
      </c>
      <c r="AJ208" s="15">
        <v>2</v>
      </c>
      <c r="AK208" s="8">
        <f t="shared" si="103"/>
        <v>15936.715400000001</v>
      </c>
      <c r="AL208" s="106">
        <f t="shared" si="97"/>
        <v>11952.536550000001</v>
      </c>
      <c r="AM208" s="14">
        <f t="shared" si="98"/>
        <v>4</v>
      </c>
    </row>
    <row r="209" spans="2:39" s="4" customFormat="1" ht="31.5">
      <c r="B209" s="6">
        <v>204</v>
      </c>
      <c r="C209" s="101" t="s">
        <v>644</v>
      </c>
      <c r="D209" s="101"/>
      <c r="E209" s="10" t="s">
        <v>645</v>
      </c>
      <c r="F209" s="131" t="s">
        <v>1125</v>
      </c>
      <c r="G209" s="16" t="s">
        <v>1126</v>
      </c>
      <c r="H209" s="131" t="s">
        <v>985</v>
      </c>
      <c r="I209" s="102">
        <v>136</v>
      </c>
      <c r="J209" s="14">
        <f t="shared" si="99"/>
        <v>15510.880000000001</v>
      </c>
      <c r="K209" s="14">
        <v>2109479.6800000002</v>
      </c>
      <c r="L209" s="15">
        <v>1</v>
      </c>
      <c r="M209" s="103">
        <f t="shared" si="78"/>
        <v>0.5</v>
      </c>
      <c r="N209" s="15">
        <v>12</v>
      </c>
      <c r="O209" s="8">
        <f t="shared" si="79"/>
        <v>10547.398400000002</v>
      </c>
      <c r="P209" s="15">
        <f t="shared" si="100"/>
        <v>1.5</v>
      </c>
      <c r="Q209" s="8">
        <f t="shared" si="80"/>
        <v>31642.195200000002</v>
      </c>
      <c r="R209" s="104">
        <f t="shared" si="81"/>
        <v>21094.7968</v>
      </c>
      <c r="S209" s="105">
        <f t="shared" si="82"/>
        <v>2.9999999999999996</v>
      </c>
      <c r="T209" s="15">
        <f t="shared" si="83"/>
        <v>1.5</v>
      </c>
      <c r="U209" s="8">
        <f t="shared" si="84"/>
        <v>31642.195200000002</v>
      </c>
      <c r="V209" s="106">
        <f t="shared" si="85"/>
        <v>21094.7968</v>
      </c>
      <c r="W209" s="14">
        <f t="shared" si="86"/>
        <v>2.9999999999999996</v>
      </c>
      <c r="X209" s="15">
        <f t="shared" si="87"/>
        <v>0.5</v>
      </c>
      <c r="Y209" s="8">
        <f t="shared" si="88"/>
        <v>10547.398400000002</v>
      </c>
      <c r="Z209" s="106">
        <f t="shared" si="101"/>
        <v>0</v>
      </c>
      <c r="AA209" s="14">
        <f t="shared" si="102"/>
        <v>1</v>
      </c>
      <c r="AB209" s="15">
        <f t="shared" si="89"/>
        <v>0.5</v>
      </c>
      <c r="AC209" s="8">
        <f t="shared" si="90"/>
        <v>10547.398400000002</v>
      </c>
      <c r="AD209" s="106">
        <f t="shared" si="91"/>
        <v>0</v>
      </c>
      <c r="AE209" s="14">
        <f t="shared" si="92"/>
        <v>1</v>
      </c>
      <c r="AF209" s="15">
        <f t="shared" si="93"/>
        <v>0.5</v>
      </c>
      <c r="AG209" s="8">
        <f t="shared" si="94"/>
        <v>10547.398400000002</v>
      </c>
      <c r="AH209" s="106">
        <f t="shared" si="95"/>
        <v>0</v>
      </c>
      <c r="AI209" s="14">
        <f t="shared" si="96"/>
        <v>1</v>
      </c>
      <c r="AJ209" s="15">
        <v>2</v>
      </c>
      <c r="AK209" s="8">
        <f t="shared" si="103"/>
        <v>42189.593600000007</v>
      </c>
      <c r="AL209" s="106">
        <f t="shared" si="97"/>
        <v>31642.195200000006</v>
      </c>
      <c r="AM209" s="14">
        <f t="shared" si="98"/>
        <v>4</v>
      </c>
    </row>
    <row r="210" spans="2:39" s="4" customFormat="1" ht="31.5">
      <c r="B210" s="6">
        <v>205</v>
      </c>
      <c r="C210" s="101" t="s">
        <v>646</v>
      </c>
      <c r="D210" s="101"/>
      <c r="E210" s="10" t="s">
        <v>647</v>
      </c>
      <c r="F210" s="12" t="s">
        <v>1127</v>
      </c>
      <c r="G210" s="16" t="s">
        <v>1128</v>
      </c>
      <c r="H210" s="131" t="s">
        <v>981</v>
      </c>
      <c r="I210" s="102">
        <v>31.9</v>
      </c>
      <c r="J210" s="14">
        <f t="shared" si="99"/>
        <v>11398.240125391849</v>
      </c>
      <c r="K210" s="14">
        <v>363603.86</v>
      </c>
      <c r="L210" s="15">
        <v>1</v>
      </c>
      <c r="M210" s="103">
        <f t="shared" si="78"/>
        <v>0.5</v>
      </c>
      <c r="N210" s="15">
        <v>12</v>
      </c>
      <c r="O210" s="8">
        <f t="shared" si="79"/>
        <v>1818.0192999999999</v>
      </c>
      <c r="P210" s="15">
        <f t="shared" si="100"/>
        <v>0.5</v>
      </c>
      <c r="Q210" s="8">
        <f t="shared" si="80"/>
        <v>1818.0192999999999</v>
      </c>
      <c r="R210" s="104">
        <f t="shared" si="81"/>
        <v>0</v>
      </c>
      <c r="S210" s="105">
        <f t="shared" si="82"/>
        <v>1</v>
      </c>
      <c r="T210" s="15">
        <f t="shared" si="83"/>
        <v>0.5</v>
      </c>
      <c r="U210" s="8">
        <f t="shared" si="84"/>
        <v>1818.0192999999999</v>
      </c>
      <c r="V210" s="106">
        <f t="shared" si="85"/>
        <v>0</v>
      </c>
      <c r="W210" s="14">
        <f t="shared" si="86"/>
        <v>1</v>
      </c>
      <c r="X210" s="15">
        <f t="shared" si="87"/>
        <v>0.5</v>
      </c>
      <c r="Y210" s="8">
        <f t="shared" si="88"/>
        <v>1818.0192999999999</v>
      </c>
      <c r="Z210" s="106">
        <f t="shared" si="101"/>
        <v>0</v>
      </c>
      <c r="AA210" s="14">
        <f t="shared" si="102"/>
        <v>1</v>
      </c>
      <c r="AB210" s="15">
        <f t="shared" si="89"/>
        <v>0.5</v>
      </c>
      <c r="AC210" s="8">
        <f t="shared" si="90"/>
        <v>1818.0192999999999</v>
      </c>
      <c r="AD210" s="106">
        <f t="shared" si="91"/>
        <v>0</v>
      </c>
      <c r="AE210" s="14">
        <f t="shared" si="92"/>
        <v>1</v>
      </c>
      <c r="AF210" s="15">
        <f t="shared" si="93"/>
        <v>0.5</v>
      </c>
      <c r="AG210" s="8">
        <f t="shared" si="94"/>
        <v>1818.0192999999999</v>
      </c>
      <c r="AH210" s="106">
        <f t="shared" si="95"/>
        <v>0</v>
      </c>
      <c r="AI210" s="14">
        <f t="shared" si="96"/>
        <v>1</v>
      </c>
      <c r="AJ210" s="15">
        <v>2</v>
      </c>
      <c r="AK210" s="8">
        <f t="shared" si="103"/>
        <v>7272.0771999999997</v>
      </c>
      <c r="AL210" s="106">
        <f t="shared" si="97"/>
        <v>5454.0578999999998</v>
      </c>
      <c r="AM210" s="14">
        <f t="shared" si="98"/>
        <v>4</v>
      </c>
    </row>
    <row r="211" spans="2:39" s="4" customFormat="1" ht="31.5">
      <c r="B211" s="6">
        <v>206</v>
      </c>
      <c r="C211" s="127" t="s">
        <v>870</v>
      </c>
      <c r="D211" s="101"/>
      <c r="E211" s="10" t="s">
        <v>871</v>
      </c>
      <c r="F211" s="12" t="s">
        <v>1001</v>
      </c>
      <c r="G211" s="16"/>
      <c r="H211" s="131" t="s">
        <v>133</v>
      </c>
      <c r="I211" s="102">
        <v>680.5</v>
      </c>
      <c r="J211" s="14">
        <f t="shared" si="99"/>
        <v>7784.46</v>
      </c>
      <c r="K211" s="14">
        <v>5297325.03</v>
      </c>
      <c r="L211" s="15">
        <v>1</v>
      </c>
      <c r="M211" s="103">
        <f t="shared" si="78"/>
        <v>0.5</v>
      </c>
      <c r="N211" s="15">
        <v>12</v>
      </c>
      <c r="O211" s="8">
        <f t="shared" si="79"/>
        <v>26486.625150000003</v>
      </c>
      <c r="P211" s="15">
        <f t="shared" si="100"/>
        <v>1.5</v>
      </c>
      <c r="Q211" s="8">
        <f t="shared" si="80"/>
        <v>79459.875450000007</v>
      </c>
      <c r="R211" s="104">
        <f t="shared" si="81"/>
        <v>52973.2503</v>
      </c>
      <c r="S211" s="105">
        <f t="shared" si="82"/>
        <v>3</v>
      </c>
      <c r="T211" s="15">
        <f t="shared" si="83"/>
        <v>1.5</v>
      </c>
      <c r="U211" s="8">
        <f t="shared" si="84"/>
        <v>79459.875450000007</v>
      </c>
      <c r="V211" s="106">
        <f t="shared" si="85"/>
        <v>52973.2503</v>
      </c>
      <c r="W211" s="14">
        <f t="shared" si="86"/>
        <v>3</v>
      </c>
      <c r="X211" s="15">
        <f t="shared" si="87"/>
        <v>1.5</v>
      </c>
      <c r="Y211" s="8">
        <f t="shared" si="88"/>
        <v>79459.875450000007</v>
      </c>
      <c r="Z211" s="106">
        <f t="shared" si="101"/>
        <v>52973.2503</v>
      </c>
      <c r="AA211" s="14">
        <f t="shared" si="102"/>
        <v>3</v>
      </c>
      <c r="AB211" s="15">
        <f t="shared" si="89"/>
        <v>0.5</v>
      </c>
      <c r="AC211" s="8">
        <f t="shared" si="90"/>
        <v>26486.625150000003</v>
      </c>
      <c r="AD211" s="106">
        <f t="shared" si="91"/>
        <v>0</v>
      </c>
      <c r="AE211" s="14">
        <f t="shared" si="92"/>
        <v>1</v>
      </c>
      <c r="AF211" s="15">
        <f t="shared" si="93"/>
        <v>0.5</v>
      </c>
      <c r="AG211" s="8">
        <f t="shared" si="94"/>
        <v>26486.625150000003</v>
      </c>
      <c r="AH211" s="106">
        <f t="shared" si="95"/>
        <v>0</v>
      </c>
      <c r="AI211" s="14">
        <f t="shared" si="96"/>
        <v>1</v>
      </c>
      <c r="AJ211" s="15">
        <v>2</v>
      </c>
      <c r="AK211" s="8">
        <f t="shared" si="103"/>
        <v>105946.50060000001</v>
      </c>
      <c r="AL211" s="106">
        <f t="shared" si="97"/>
        <v>79459.875450000007</v>
      </c>
      <c r="AM211" s="14">
        <f t="shared" si="98"/>
        <v>4</v>
      </c>
    </row>
    <row r="212" spans="2:39" s="4" customFormat="1" ht="31.5">
      <c r="B212" s="6">
        <v>207</v>
      </c>
      <c r="C212" s="101" t="s">
        <v>428</v>
      </c>
      <c r="D212" s="101"/>
      <c r="E212" s="12" t="s">
        <v>429</v>
      </c>
      <c r="F212" s="131" t="s">
        <v>1116</v>
      </c>
      <c r="G212" s="134" t="s">
        <v>397</v>
      </c>
      <c r="H212" s="131" t="s">
        <v>1115</v>
      </c>
      <c r="I212" s="102">
        <v>50</v>
      </c>
      <c r="J212" s="14">
        <f t="shared" si="99"/>
        <v>14804.31</v>
      </c>
      <c r="K212" s="14">
        <v>740215.5</v>
      </c>
      <c r="L212" s="15">
        <v>1</v>
      </c>
      <c r="M212" s="103">
        <f t="shared" si="78"/>
        <v>0.5</v>
      </c>
      <c r="N212" s="15">
        <v>12</v>
      </c>
      <c r="O212" s="8">
        <f t="shared" si="79"/>
        <v>3701.0774999999999</v>
      </c>
      <c r="P212" s="15">
        <f t="shared" si="100"/>
        <v>1.5</v>
      </c>
      <c r="Q212" s="8">
        <f t="shared" si="80"/>
        <v>11103.2325</v>
      </c>
      <c r="R212" s="104">
        <f t="shared" si="81"/>
        <v>7402.1550000000007</v>
      </c>
      <c r="S212" s="105">
        <f t="shared" si="82"/>
        <v>3</v>
      </c>
      <c r="T212" s="15">
        <f t="shared" si="83"/>
        <v>0.5</v>
      </c>
      <c r="U212" s="8">
        <f t="shared" si="84"/>
        <v>3701.0774999999999</v>
      </c>
      <c r="V212" s="106">
        <f t="shared" si="85"/>
        <v>0</v>
      </c>
      <c r="W212" s="14">
        <f t="shared" si="86"/>
        <v>1</v>
      </c>
      <c r="X212" s="15">
        <f t="shared" si="87"/>
        <v>0.5</v>
      </c>
      <c r="Y212" s="8">
        <f t="shared" si="88"/>
        <v>3701.0774999999999</v>
      </c>
      <c r="Z212" s="106">
        <f t="shared" si="101"/>
        <v>0</v>
      </c>
      <c r="AA212" s="14">
        <f t="shared" si="102"/>
        <v>1</v>
      </c>
      <c r="AB212" s="15">
        <f t="shared" si="89"/>
        <v>0.5</v>
      </c>
      <c r="AC212" s="8">
        <f t="shared" si="90"/>
        <v>3701.0774999999999</v>
      </c>
      <c r="AD212" s="106">
        <f t="shared" si="91"/>
        <v>0</v>
      </c>
      <c r="AE212" s="14">
        <f t="shared" si="92"/>
        <v>1</v>
      </c>
      <c r="AF212" s="15">
        <f t="shared" si="93"/>
        <v>0.5</v>
      </c>
      <c r="AG212" s="8">
        <f t="shared" si="94"/>
        <v>3701.0774999999999</v>
      </c>
      <c r="AH212" s="106">
        <f t="shared" si="95"/>
        <v>0</v>
      </c>
      <c r="AI212" s="14">
        <f t="shared" si="96"/>
        <v>1</v>
      </c>
      <c r="AJ212" s="15">
        <v>2</v>
      </c>
      <c r="AK212" s="8">
        <f t="shared" si="103"/>
        <v>14804.31</v>
      </c>
      <c r="AL212" s="106">
        <f t="shared" si="97"/>
        <v>11103.2325</v>
      </c>
      <c r="AM212" s="14">
        <f t="shared" si="98"/>
        <v>4</v>
      </c>
    </row>
    <row r="213" spans="2:39" s="4" customFormat="1" ht="31.5">
      <c r="B213" s="6">
        <v>208</v>
      </c>
      <c r="C213" s="101" t="s">
        <v>648</v>
      </c>
      <c r="D213" s="101"/>
      <c r="E213" s="12" t="s">
        <v>649</v>
      </c>
      <c r="F213" s="131" t="s">
        <v>1124</v>
      </c>
      <c r="G213" s="8"/>
      <c r="H213" s="131" t="s">
        <v>1123</v>
      </c>
      <c r="I213" s="102">
        <v>99.6</v>
      </c>
      <c r="J213" s="14">
        <f t="shared" si="99"/>
        <v>8285.7199799196787</v>
      </c>
      <c r="K213" s="14">
        <v>825257.71</v>
      </c>
      <c r="L213" s="15">
        <v>1</v>
      </c>
      <c r="M213" s="103">
        <f t="shared" si="78"/>
        <v>0.5</v>
      </c>
      <c r="N213" s="15">
        <v>12</v>
      </c>
      <c r="O213" s="8">
        <f t="shared" si="79"/>
        <v>4126.2885500000002</v>
      </c>
      <c r="P213" s="15">
        <f t="shared" si="100"/>
        <v>1.5</v>
      </c>
      <c r="Q213" s="8">
        <f t="shared" si="80"/>
        <v>12378.86565</v>
      </c>
      <c r="R213" s="104">
        <f t="shared" si="81"/>
        <v>8252.5770999999986</v>
      </c>
      <c r="S213" s="105">
        <f t="shared" si="82"/>
        <v>3</v>
      </c>
      <c r="T213" s="15">
        <f t="shared" si="83"/>
        <v>0.5</v>
      </c>
      <c r="U213" s="8">
        <f t="shared" si="84"/>
        <v>4126.2885500000002</v>
      </c>
      <c r="V213" s="106">
        <f t="shared" si="85"/>
        <v>0</v>
      </c>
      <c r="W213" s="14">
        <f t="shared" si="86"/>
        <v>1</v>
      </c>
      <c r="X213" s="15">
        <f t="shared" si="87"/>
        <v>0.5</v>
      </c>
      <c r="Y213" s="8">
        <f t="shared" si="88"/>
        <v>4126.2885500000002</v>
      </c>
      <c r="Z213" s="106">
        <f t="shared" si="101"/>
        <v>0</v>
      </c>
      <c r="AA213" s="14">
        <f t="shared" si="102"/>
        <v>1</v>
      </c>
      <c r="AB213" s="15">
        <f t="shared" si="89"/>
        <v>0.5</v>
      </c>
      <c r="AC213" s="8">
        <f t="shared" si="90"/>
        <v>4126.2885500000002</v>
      </c>
      <c r="AD213" s="106">
        <f t="shared" si="91"/>
        <v>0</v>
      </c>
      <c r="AE213" s="14">
        <f t="shared" si="92"/>
        <v>1</v>
      </c>
      <c r="AF213" s="15">
        <f t="shared" si="93"/>
        <v>0.5</v>
      </c>
      <c r="AG213" s="8">
        <f t="shared" si="94"/>
        <v>4126.2885500000002</v>
      </c>
      <c r="AH213" s="106">
        <f t="shared" si="95"/>
        <v>0</v>
      </c>
      <c r="AI213" s="14">
        <f t="shared" si="96"/>
        <v>1</v>
      </c>
      <c r="AJ213" s="15">
        <v>2</v>
      </c>
      <c r="AK213" s="8">
        <f t="shared" si="103"/>
        <v>16505.154200000001</v>
      </c>
      <c r="AL213" s="106">
        <f t="shared" si="97"/>
        <v>12378.86565</v>
      </c>
      <c r="AM213" s="14">
        <f t="shared" si="98"/>
        <v>4</v>
      </c>
    </row>
    <row r="214" spans="2:39" s="4" customFormat="1">
      <c r="B214" s="6">
        <v>209</v>
      </c>
      <c r="C214" s="101" t="s">
        <v>650</v>
      </c>
      <c r="D214" s="101"/>
      <c r="E214" s="12" t="s">
        <v>651</v>
      </c>
      <c r="F214" s="6" t="s">
        <v>1013</v>
      </c>
      <c r="G214" s="134" t="s">
        <v>397</v>
      </c>
      <c r="H214" s="131" t="s">
        <v>981</v>
      </c>
      <c r="I214" s="102">
        <v>712.6</v>
      </c>
      <c r="J214" s="14">
        <f t="shared" si="99"/>
        <v>19492.169997193374</v>
      </c>
      <c r="K214" s="14">
        <v>13890120.34</v>
      </c>
      <c r="L214" s="15">
        <v>1</v>
      </c>
      <c r="M214" s="103">
        <f t="shared" si="78"/>
        <v>0.75</v>
      </c>
      <c r="N214" s="15">
        <v>12</v>
      </c>
      <c r="O214" s="8">
        <f t="shared" si="79"/>
        <v>104175.90255</v>
      </c>
      <c r="P214" s="15">
        <f t="shared" si="100"/>
        <v>1.5</v>
      </c>
      <c r="Q214" s="8">
        <f t="shared" si="80"/>
        <v>208351.8051</v>
      </c>
      <c r="R214" s="104">
        <f t="shared" si="81"/>
        <v>104175.90255</v>
      </c>
      <c r="S214" s="105">
        <f t="shared" si="82"/>
        <v>2</v>
      </c>
      <c r="T214" s="15">
        <f t="shared" si="83"/>
        <v>1.5</v>
      </c>
      <c r="U214" s="8">
        <f t="shared" si="84"/>
        <v>208351.8051</v>
      </c>
      <c r="V214" s="106">
        <f t="shared" si="85"/>
        <v>104175.90255</v>
      </c>
      <c r="W214" s="14">
        <f t="shared" si="86"/>
        <v>2</v>
      </c>
      <c r="X214" s="15">
        <f t="shared" si="87"/>
        <v>1.5</v>
      </c>
      <c r="Y214" s="8">
        <f t="shared" si="88"/>
        <v>208351.8051</v>
      </c>
      <c r="Z214" s="106">
        <f t="shared" si="101"/>
        <v>104175.90255</v>
      </c>
      <c r="AA214" s="14">
        <f t="shared" si="102"/>
        <v>2</v>
      </c>
      <c r="AB214" s="15">
        <f t="shared" si="89"/>
        <v>1.5</v>
      </c>
      <c r="AC214" s="8">
        <f t="shared" si="90"/>
        <v>208351.8051</v>
      </c>
      <c r="AD214" s="106">
        <f t="shared" si="91"/>
        <v>104175.90255</v>
      </c>
      <c r="AE214" s="14">
        <f t="shared" si="92"/>
        <v>2</v>
      </c>
      <c r="AF214" s="15">
        <f t="shared" si="93"/>
        <v>0.5</v>
      </c>
      <c r="AG214" s="8">
        <f t="shared" si="94"/>
        <v>69450.601699999999</v>
      </c>
      <c r="AH214" s="106">
        <f t="shared" si="95"/>
        <v>-34725.30085</v>
      </c>
      <c r="AI214" s="14">
        <f t="shared" si="96"/>
        <v>0.66666666666666663</v>
      </c>
      <c r="AJ214" s="15">
        <v>2</v>
      </c>
      <c r="AK214" s="8">
        <f t="shared" si="103"/>
        <v>277802.4068</v>
      </c>
      <c r="AL214" s="106">
        <f t="shared" si="97"/>
        <v>173626.50425</v>
      </c>
      <c r="AM214" s="14">
        <f t="shared" si="98"/>
        <v>2.6666666666666665</v>
      </c>
    </row>
    <row r="215" spans="2:39" s="4" customFormat="1">
      <c r="B215" s="6">
        <v>210</v>
      </c>
      <c r="C215" s="101" t="s">
        <v>652</v>
      </c>
      <c r="D215" s="101"/>
      <c r="E215" s="12" t="s">
        <v>653</v>
      </c>
      <c r="F215" s="131" t="s">
        <v>1013</v>
      </c>
      <c r="G215" s="8"/>
      <c r="H215" s="131" t="s">
        <v>981</v>
      </c>
      <c r="I215" s="102">
        <v>468.4</v>
      </c>
      <c r="J215" s="14">
        <f t="shared" si="99"/>
        <v>16498.890008539711</v>
      </c>
      <c r="K215" s="14">
        <v>7728080.0800000001</v>
      </c>
      <c r="L215" s="15">
        <v>1</v>
      </c>
      <c r="M215" s="103">
        <f t="shared" si="78"/>
        <v>0.75</v>
      </c>
      <c r="N215" s="15">
        <v>12</v>
      </c>
      <c r="O215" s="8">
        <f t="shared" si="79"/>
        <v>57960.600599999998</v>
      </c>
      <c r="P215" s="15">
        <f t="shared" si="100"/>
        <v>1.5</v>
      </c>
      <c r="Q215" s="8">
        <f t="shared" si="80"/>
        <v>115921.2012</v>
      </c>
      <c r="R215" s="104">
        <f t="shared" si="81"/>
        <v>57960.600599999998</v>
      </c>
      <c r="S215" s="105">
        <f t="shared" si="82"/>
        <v>2</v>
      </c>
      <c r="T215" s="15">
        <f t="shared" si="83"/>
        <v>1.5</v>
      </c>
      <c r="U215" s="8">
        <f t="shared" si="84"/>
        <v>115921.2012</v>
      </c>
      <c r="V215" s="106">
        <f t="shared" si="85"/>
        <v>57960.600599999998</v>
      </c>
      <c r="W215" s="14">
        <f t="shared" si="86"/>
        <v>2</v>
      </c>
      <c r="X215" s="15">
        <f t="shared" si="87"/>
        <v>1.5</v>
      </c>
      <c r="Y215" s="8">
        <f t="shared" si="88"/>
        <v>115921.2012</v>
      </c>
      <c r="Z215" s="106">
        <f t="shared" si="101"/>
        <v>57960.600599999998</v>
      </c>
      <c r="AA215" s="14">
        <f t="shared" si="102"/>
        <v>2</v>
      </c>
      <c r="AB215" s="15">
        <f t="shared" si="89"/>
        <v>0.5</v>
      </c>
      <c r="AC215" s="8">
        <f t="shared" si="90"/>
        <v>38640.400399999999</v>
      </c>
      <c r="AD215" s="106">
        <f t="shared" si="91"/>
        <v>-19320.200199999999</v>
      </c>
      <c r="AE215" s="14">
        <f t="shared" si="92"/>
        <v>0.66666666666666663</v>
      </c>
      <c r="AF215" s="15">
        <f t="shared" si="93"/>
        <v>0.5</v>
      </c>
      <c r="AG215" s="8">
        <f t="shared" si="94"/>
        <v>38640.400399999999</v>
      </c>
      <c r="AH215" s="106">
        <f t="shared" si="95"/>
        <v>-19320.200199999999</v>
      </c>
      <c r="AI215" s="14">
        <f t="shared" si="96"/>
        <v>0.66666666666666663</v>
      </c>
      <c r="AJ215" s="15">
        <v>2</v>
      </c>
      <c r="AK215" s="8">
        <f t="shared" si="103"/>
        <v>154561.60159999999</v>
      </c>
      <c r="AL215" s="106">
        <f t="shared" si="97"/>
        <v>96601.000999999989</v>
      </c>
      <c r="AM215" s="14">
        <f t="shared" si="98"/>
        <v>2.6666666666666665</v>
      </c>
    </row>
    <row r="216" spans="2:39" s="4" customFormat="1" ht="26.25">
      <c r="B216" s="6">
        <v>211</v>
      </c>
      <c r="C216" s="127" t="s">
        <v>872</v>
      </c>
      <c r="D216" s="107"/>
      <c r="E216" s="12" t="s">
        <v>873</v>
      </c>
      <c r="F216" s="131" t="s">
        <v>1001</v>
      </c>
      <c r="G216" s="8"/>
      <c r="H216" s="131" t="s">
        <v>991</v>
      </c>
      <c r="I216" s="102">
        <v>173.2</v>
      </c>
      <c r="J216" s="14">
        <f t="shared" si="99"/>
        <v>5846.3</v>
      </c>
      <c r="K216" s="14">
        <v>1012579.16</v>
      </c>
      <c r="L216" s="15">
        <v>1</v>
      </c>
      <c r="M216" s="103">
        <f t="shared" si="78"/>
        <v>0.75</v>
      </c>
      <c r="N216" s="15">
        <v>12</v>
      </c>
      <c r="O216" s="8">
        <f t="shared" si="79"/>
        <v>7594.3437000000004</v>
      </c>
      <c r="P216" s="15">
        <f t="shared" si="100"/>
        <v>1.5</v>
      </c>
      <c r="Q216" s="8">
        <f t="shared" si="80"/>
        <v>15188.687400000001</v>
      </c>
      <c r="R216" s="104">
        <f t="shared" si="81"/>
        <v>7594.3437000000004</v>
      </c>
      <c r="S216" s="105">
        <f t="shared" si="82"/>
        <v>2</v>
      </c>
      <c r="T216" s="15">
        <f t="shared" si="83"/>
        <v>1.5</v>
      </c>
      <c r="U216" s="8">
        <f t="shared" si="84"/>
        <v>15188.687400000001</v>
      </c>
      <c r="V216" s="106">
        <f t="shared" si="85"/>
        <v>7594.3437000000004</v>
      </c>
      <c r="W216" s="14">
        <f t="shared" si="86"/>
        <v>2</v>
      </c>
      <c r="X216" s="15">
        <f t="shared" si="87"/>
        <v>0.5</v>
      </c>
      <c r="Y216" s="8">
        <f t="shared" si="88"/>
        <v>5062.8958000000002</v>
      </c>
      <c r="Z216" s="106">
        <f t="shared" si="101"/>
        <v>-2531.4479000000001</v>
      </c>
      <c r="AA216" s="14">
        <f t="shared" si="102"/>
        <v>0.66666666666666663</v>
      </c>
      <c r="AB216" s="15">
        <f t="shared" si="89"/>
        <v>0.5</v>
      </c>
      <c r="AC216" s="8">
        <f t="shared" si="90"/>
        <v>5062.8958000000002</v>
      </c>
      <c r="AD216" s="106">
        <f t="shared" si="91"/>
        <v>-2531.4479000000001</v>
      </c>
      <c r="AE216" s="14">
        <f t="shared" si="92"/>
        <v>0.66666666666666663</v>
      </c>
      <c r="AF216" s="15">
        <f t="shared" si="93"/>
        <v>0.5</v>
      </c>
      <c r="AG216" s="8">
        <f t="shared" si="94"/>
        <v>5062.8958000000002</v>
      </c>
      <c r="AH216" s="106">
        <f t="shared" si="95"/>
        <v>-2531.4479000000001</v>
      </c>
      <c r="AI216" s="14">
        <f t="shared" si="96"/>
        <v>0.66666666666666663</v>
      </c>
      <c r="AJ216" s="15">
        <v>2</v>
      </c>
      <c r="AK216" s="8">
        <f t="shared" si="103"/>
        <v>20251.583200000001</v>
      </c>
      <c r="AL216" s="106">
        <f t="shared" si="97"/>
        <v>12657.2395</v>
      </c>
      <c r="AM216" s="14">
        <f t="shared" si="98"/>
        <v>2.6666666666666665</v>
      </c>
    </row>
    <row r="217" spans="2:39" s="4" customFormat="1">
      <c r="B217" s="6">
        <v>212</v>
      </c>
      <c r="C217" s="101" t="s">
        <v>430</v>
      </c>
      <c r="D217" s="101"/>
      <c r="E217" s="12" t="s">
        <v>431</v>
      </c>
      <c r="F217" s="131" t="s">
        <v>1144</v>
      </c>
      <c r="G217" s="8" t="s">
        <v>1145</v>
      </c>
      <c r="H217" s="131" t="s">
        <v>991</v>
      </c>
      <c r="I217" s="102">
        <v>146.30000000000001</v>
      </c>
      <c r="J217" s="14">
        <f t="shared" si="99"/>
        <v>5844.8699931647297</v>
      </c>
      <c r="K217" s="14">
        <v>855104.48</v>
      </c>
      <c r="L217" s="15">
        <v>1</v>
      </c>
      <c r="M217" s="103">
        <f t="shared" si="78"/>
        <v>0.75</v>
      </c>
      <c r="N217" s="15">
        <v>12</v>
      </c>
      <c r="O217" s="8">
        <f t="shared" si="79"/>
        <v>6413.2835999999998</v>
      </c>
      <c r="P217" s="15">
        <f t="shared" si="100"/>
        <v>1.5</v>
      </c>
      <c r="Q217" s="8">
        <f t="shared" si="80"/>
        <v>12826.5672</v>
      </c>
      <c r="R217" s="104">
        <f t="shared" si="81"/>
        <v>6413.2835999999998</v>
      </c>
      <c r="S217" s="105">
        <f t="shared" si="82"/>
        <v>2</v>
      </c>
      <c r="T217" s="15">
        <f t="shared" si="83"/>
        <v>0.5</v>
      </c>
      <c r="U217" s="8">
        <f t="shared" si="84"/>
        <v>4275.5223999999998</v>
      </c>
      <c r="V217" s="106">
        <f t="shared" si="85"/>
        <v>-2137.7611999999999</v>
      </c>
      <c r="W217" s="14">
        <f t="shared" si="86"/>
        <v>0.66666666666666663</v>
      </c>
      <c r="X217" s="15">
        <f t="shared" si="87"/>
        <v>0.5</v>
      </c>
      <c r="Y217" s="8">
        <f t="shared" si="88"/>
        <v>4275.5223999999998</v>
      </c>
      <c r="Z217" s="106">
        <f t="shared" si="101"/>
        <v>-2137.7611999999999</v>
      </c>
      <c r="AA217" s="14">
        <f t="shared" si="102"/>
        <v>0.66666666666666663</v>
      </c>
      <c r="AB217" s="15">
        <f t="shared" si="89"/>
        <v>0.5</v>
      </c>
      <c r="AC217" s="8">
        <f t="shared" si="90"/>
        <v>4275.5223999999998</v>
      </c>
      <c r="AD217" s="106">
        <f t="shared" si="91"/>
        <v>-2137.7611999999999</v>
      </c>
      <c r="AE217" s="14">
        <f t="shared" si="92"/>
        <v>0.66666666666666663</v>
      </c>
      <c r="AF217" s="15">
        <f t="shared" si="93"/>
        <v>0.5</v>
      </c>
      <c r="AG217" s="8">
        <f t="shared" si="94"/>
        <v>4275.5223999999998</v>
      </c>
      <c r="AH217" s="106">
        <f t="shared" si="95"/>
        <v>-2137.7611999999999</v>
      </c>
      <c r="AI217" s="14">
        <f t="shared" si="96"/>
        <v>0.66666666666666663</v>
      </c>
      <c r="AJ217" s="15">
        <v>2</v>
      </c>
      <c r="AK217" s="8">
        <f t="shared" si="103"/>
        <v>17102.089599999999</v>
      </c>
      <c r="AL217" s="106">
        <f t="shared" si="97"/>
        <v>10688.806</v>
      </c>
      <c r="AM217" s="14">
        <f t="shared" si="98"/>
        <v>2.6666666666666665</v>
      </c>
    </row>
    <row r="218" spans="2:39" s="4" customFormat="1" ht="31.5">
      <c r="B218" s="6">
        <v>213</v>
      </c>
      <c r="C218" s="101" t="s">
        <v>432</v>
      </c>
      <c r="D218" s="101"/>
      <c r="E218" s="12" t="s">
        <v>433</v>
      </c>
      <c r="F218" s="131" t="s">
        <v>1144</v>
      </c>
      <c r="G218" s="8" t="s">
        <v>397</v>
      </c>
      <c r="H218" s="131" t="s">
        <v>991</v>
      </c>
      <c r="I218" s="102">
        <v>151.19999999999999</v>
      </c>
      <c r="J218" s="14">
        <f t="shared" si="99"/>
        <v>5845.8400132275137</v>
      </c>
      <c r="K218" s="14">
        <v>883891.01</v>
      </c>
      <c r="L218" s="15">
        <v>1</v>
      </c>
      <c r="M218" s="103">
        <f t="shared" si="78"/>
        <v>0.75</v>
      </c>
      <c r="N218" s="15">
        <v>12</v>
      </c>
      <c r="O218" s="8">
        <f t="shared" si="79"/>
        <v>6629.1825749999998</v>
      </c>
      <c r="P218" s="15">
        <f t="shared" si="100"/>
        <v>1.5</v>
      </c>
      <c r="Q218" s="8">
        <f t="shared" si="80"/>
        <v>13258.36515</v>
      </c>
      <c r="R218" s="104">
        <f t="shared" si="81"/>
        <v>6629.1825749999998</v>
      </c>
      <c r="S218" s="105">
        <f t="shared" si="82"/>
        <v>2</v>
      </c>
      <c r="T218" s="15">
        <f t="shared" si="83"/>
        <v>0.5</v>
      </c>
      <c r="U218" s="8">
        <f t="shared" si="84"/>
        <v>4419.4550500000005</v>
      </c>
      <c r="V218" s="106">
        <f t="shared" si="85"/>
        <v>-2209.7275249999993</v>
      </c>
      <c r="W218" s="14">
        <f t="shared" si="86"/>
        <v>0.66666666666666674</v>
      </c>
      <c r="X218" s="15">
        <f t="shared" si="87"/>
        <v>0.5</v>
      </c>
      <c r="Y218" s="8">
        <f t="shared" si="88"/>
        <v>4419.4550500000005</v>
      </c>
      <c r="Z218" s="106">
        <f t="shared" si="101"/>
        <v>-2209.7275249999993</v>
      </c>
      <c r="AA218" s="14">
        <f t="shared" si="102"/>
        <v>0.66666666666666674</v>
      </c>
      <c r="AB218" s="15">
        <f t="shared" si="89"/>
        <v>0.5</v>
      </c>
      <c r="AC218" s="8">
        <f t="shared" si="90"/>
        <v>4419.4550500000005</v>
      </c>
      <c r="AD218" s="106">
        <f t="shared" si="91"/>
        <v>-2209.7275249999993</v>
      </c>
      <c r="AE218" s="14">
        <f t="shared" si="92"/>
        <v>0.66666666666666674</v>
      </c>
      <c r="AF218" s="15">
        <f t="shared" si="93"/>
        <v>0.5</v>
      </c>
      <c r="AG218" s="8">
        <f t="shared" si="94"/>
        <v>4419.4550500000005</v>
      </c>
      <c r="AH218" s="106">
        <f t="shared" si="95"/>
        <v>-2209.7275249999993</v>
      </c>
      <c r="AI218" s="14">
        <f t="shared" si="96"/>
        <v>0.66666666666666674</v>
      </c>
      <c r="AJ218" s="15">
        <v>2</v>
      </c>
      <c r="AK218" s="8">
        <f t="shared" si="103"/>
        <v>17677.820200000002</v>
      </c>
      <c r="AL218" s="106">
        <f t="shared" si="97"/>
        <v>11048.637625000003</v>
      </c>
      <c r="AM218" s="14">
        <f t="shared" si="98"/>
        <v>2.666666666666667</v>
      </c>
    </row>
    <row r="219" spans="2:39" s="4" customFormat="1" ht="47.25">
      <c r="B219" s="6">
        <v>214</v>
      </c>
      <c r="C219" s="101" t="s">
        <v>654</v>
      </c>
      <c r="D219" s="101"/>
      <c r="E219" s="12" t="s">
        <v>655</v>
      </c>
      <c r="F219" s="131" t="s">
        <v>1155</v>
      </c>
      <c r="G219" s="8"/>
      <c r="H219" s="131" t="s">
        <v>1129</v>
      </c>
      <c r="I219" s="102">
        <v>215.7</v>
      </c>
      <c r="J219" s="14">
        <f t="shared" si="99"/>
        <v>10508.37000463607</v>
      </c>
      <c r="K219" s="14">
        <v>2266655.41</v>
      </c>
      <c r="L219" s="15">
        <v>1</v>
      </c>
      <c r="M219" s="103">
        <f t="shared" si="78"/>
        <v>2</v>
      </c>
      <c r="N219" s="15">
        <v>12</v>
      </c>
      <c r="O219" s="8">
        <f t="shared" si="79"/>
        <v>45333.108199999995</v>
      </c>
      <c r="P219" s="15">
        <f t="shared" si="100"/>
        <v>1.5</v>
      </c>
      <c r="Q219" s="8">
        <f t="shared" si="80"/>
        <v>33999.831149999998</v>
      </c>
      <c r="R219" s="104">
        <f t="shared" si="81"/>
        <v>-11333.277049999997</v>
      </c>
      <c r="S219" s="105">
        <f t="shared" si="82"/>
        <v>0.75</v>
      </c>
      <c r="T219" s="15">
        <f t="shared" si="83"/>
        <v>1.5</v>
      </c>
      <c r="U219" s="8">
        <f t="shared" si="84"/>
        <v>33999.831149999998</v>
      </c>
      <c r="V219" s="106">
        <f t="shared" si="85"/>
        <v>-11333.277049999997</v>
      </c>
      <c r="W219" s="14">
        <f t="shared" si="86"/>
        <v>0.75</v>
      </c>
      <c r="X219" s="15">
        <f t="shared" si="87"/>
        <v>0.5</v>
      </c>
      <c r="Y219" s="8">
        <f t="shared" si="88"/>
        <v>11333.277049999999</v>
      </c>
      <c r="Z219" s="106">
        <f t="shared" si="101"/>
        <v>-33999.831149999998</v>
      </c>
      <c r="AA219" s="14">
        <f t="shared" si="102"/>
        <v>0.25</v>
      </c>
      <c r="AB219" s="15">
        <f t="shared" si="89"/>
        <v>0.5</v>
      </c>
      <c r="AC219" s="8">
        <f t="shared" si="90"/>
        <v>11333.277049999999</v>
      </c>
      <c r="AD219" s="106">
        <f t="shared" si="91"/>
        <v>-33999.831149999998</v>
      </c>
      <c r="AE219" s="14">
        <f t="shared" si="92"/>
        <v>0.25</v>
      </c>
      <c r="AF219" s="15">
        <f t="shared" si="93"/>
        <v>0.5</v>
      </c>
      <c r="AG219" s="8">
        <f t="shared" si="94"/>
        <v>11333.277049999999</v>
      </c>
      <c r="AH219" s="106">
        <f t="shared" si="95"/>
        <v>-33999.831149999998</v>
      </c>
      <c r="AI219" s="14">
        <f t="shared" si="96"/>
        <v>0.25</v>
      </c>
      <c r="AJ219" s="15">
        <v>2</v>
      </c>
      <c r="AK219" s="8">
        <f t="shared" si="103"/>
        <v>45333.108199999995</v>
      </c>
      <c r="AL219" s="106">
        <f t="shared" si="97"/>
        <v>0</v>
      </c>
      <c r="AM219" s="14">
        <f t="shared" si="98"/>
        <v>1</v>
      </c>
    </row>
    <row r="220" spans="2:39" s="4" customFormat="1" ht="31.5">
      <c r="B220" s="6">
        <v>215</v>
      </c>
      <c r="C220" s="101" t="s">
        <v>434</v>
      </c>
      <c r="D220" s="101"/>
      <c r="E220" s="12" t="s">
        <v>435</v>
      </c>
      <c r="F220" s="131" t="s">
        <v>1148</v>
      </c>
      <c r="G220" s="131" t="s">
        <v>1149</v>
      </c>
      <c r="H220" s="131" t="s">
        <v>1147</v>
      </c>
      <c r="I220" s="102">
        <v>264.7</v>
      </c>
      <c r="J220" s="14">
        <f t="shared" si="99"/>
        <v>20451.389988666415</v>
      </c>
      <c r="K220" s="14">
        <v>5413482.9299999997</v>
      </c>
      <c r="L220" s="15">
        <v>1</v>
      </c>
      <c r="M220" s="103">
        <f t="shared" si="78"/>
        <v>0.75</v>
      </c>
      <c r="N220" s="15">
        <v>12</v>
      </c>
      <c r="O220" s="8">
        <f t="shared" si="79"/>
        <v>40601.121974999995</v>
      </c>
      <c r="P220" s="15">
        <f t="shared" si="100"/>
        <v>1.5</v>
      </c>
      <c r="Q220" s="8">
        <f t="shared" si="80"/>
        <v>81202.243949999989</v>
      </c>
      <c r="R220" s="104">
        <f t="shared" si="81"/>
        <v>40601.121974999995</v>
      </c>
      <c r="S220" s="105">
        <f t="shared" si="82"/>
        <v>2</v>
      </c>
      <c r="T220" s="15">
        <f t="shared" si="83"/>
        <v>1.5</v>
      </c>
      <c r="U220" s="8">
        <f t="shared" si="84"/>
        <v>81202.243949999989</v>
      </c>
      <c r="V220" s="106">
        <f t="shared" si="85"/>
        <v>40601.121974999995</v>
      </c>
      <c r="W220" s="14">
        <f t="shared" si="86"/>
        <v>2</v>
      </c>
      <c r="X220" s="15">
        <f t="shared" si="87"/>
        <v>1.5</v>
      </c>
      <c r="Y220" s="8">
        <f t="shared" si="88"/>
        <v>81202.243949999989</v>
      </c>
      <c r="Z220" s="106">
        <f t="shared" si="101"/>
        <v>40601.121974999995</v>
      </c>
      <c r="AA220" s="14">
        <f t="shared" si="102"/>
        <v>2</v>
      </c>
      <c r="AB220" s="15">
        <f t="shared" si="89"/>
        <v>0.5</v>
      </c>
      <c r="AC220" s="8">
        <f t="shared" si="90"/>
        <v>27067.414650000002</v>
      </c>
      <c r="AD220" s="106">
        <f t="shared" si="91"/>
        <v>-13533.707324999992</v>
      </c>
      <c r="AE220" s="14">
        <f t="shared" si="92"/>
        <v>0.66666666666666685</v>
      </c>
      <c r="AF220" s="15">
        <f t="shared" si="93"/>
        <v>0.5</v>
      </c>
      <c r="AG220" s="8">
        <f t="shared" si="94"/>
        <v>27067.414650000002</v>
      </c>
      <c r="AH220" s="106">
        <f t="shared" si="95"/>
        <v>-13533.707324999992</v>
      </c>
      <c r="AI220" s="14">
        <f t="shared" si="96"/>
        <v>0.66666666666666685</v>
      </c>
      <c r="AJ220" s="15">
        <v>2</v>
      </c>
      <c r="AK220" s="8">
        <f t="shared" si="103"/>
        <v>108269.65860000001</v>
      </c>
      <c r="AL220" s="106">
        <f t="shared" si="97"/>
        <v>67668.536625000008</v>
      </c>
      <c r="AM220" s="14">
        <f t="shared" si="98"/>
        <v>2.6666666666666674</v>
      </c>
    </row>
    <row r="221" spans="2:39" s="4" customFormat="1" ht="31.5">
      <c r="B221" s="6">
        <v>216</v>
      </c>
      <c r="C221" s="101" t="s">
        <v>657</v>
      </c>
      <c r="D221" s="101"/>
      <c r="E221" s="12" t="s">
        <v>656</v>
      </c>
      <c r="F221" s="131" t="s">
        <v>1159</v>
      </c>
      <c r="G221" s="8" t="s">
        <v>1099</v>
      </c>
      <c r="H221" s="131" t="s">
        <v>979</v>
      </c>
      <c r="I221" s="102">
        <v>148.80000000000001</v>
      </c>
      <c r="J221" s="14">
        <f t="shared" si="99"/>
        <v>5837.7100134408602</v>
      </c>
      <c r="K221" s="14">
        <v>868651.25</v>
      </c>
      <c r="L221" s="15">
        <v>1</v>
      </c>
      <c r="M221" s="103">
        <f t="shared" si="78"/>
        <v>2</v>
      </c>
      <c r="N221" s="15">
        <v>12</v>
      </c>
      <c r="O221" s="8">
        <f t="shared" si="79"/>
        <v>17373.025000000001</v>
      </c>
      <c r="P221" s="15">
        <f t="shared" si="100"/>
        <v>1.5</v>
      </c>
      <c r="Q221" s="8">
        <f t="shared" si="80"/>
        <v>13029.768749999997</v>
      </c>
      <c r="R221" s="104">
        <f t="shared" si="81"/>
        <v>-4343.256250000004</v>
      </c>
      <c r="S221" s="105">
        <f t="shared" si="82"/>
        <v>0.74999999999999978</v>
      </c>
      <c r="T221" s="15">
        <f t="shared" si="83"/>
        <v>0.5</v>
      </c>
      <c r="U221" s="8">
        <f t="shared" si="84"/>
        <v>4343.2562500000004</v>
      </c>
      <c r="V221" s="106">
        <f t="shared" si="85"/>
        <v>-13029.768750000001</v>
      </c>
      <c r="W221" s="14">
        <f t="shared" si="86"/>
        <v>0.25</v>
      </c>
      <c r="X221" s="15">
        <f t="shared" si="87"/>
        <v>0.5</v>
      </c>
      <c r="Y221" s="8">
        <f t="shared" si="88"/>
        <v>4343.2562500000004</v>
      </c>
      <c r="Z221" s="106">
        <f t="shared" si="101"/>
        <v>-13029.768750000001</v>
      </c>
      <c r="AA221" s="14">
        <f t="shared" si="102"/>
        <v>0.25</v>
      </c>
      <c r="AB221" s="15">
        <f t="shared" si="89"/>
        <v>0.5</v>
      </c>
      <c r="AC221" s="8">
        <f t="shared" si="90"/>
        <v>4343.2562500000004</v>
      </c>
      <c r="AD221" s="106">
        <f t="shared" si="91"/>
        <v>-13029.768750000001</v>
      </c>
      <c r="AE221" s="14">
        <f t="shared" si="92"/>
        <v>0.25</v>
      </c>
      <c r="AF221" s="15">
        <f t="shared" si="93"/>
        <v>0.5</v>
      </c>
      <c r="AG221" s="8">
        <f t="shared" si="94"/>
        <v>4343.2562500000004</v>
      </c>
      <c r="AH221" s="106">
        <f t="shared" si="95"/>
        <v>-13029.768750000001</v>
      </c>
      <c r="AI221" s="14">
        <f t="shared" si="96"/>
        <v>0.25</v>
      </c>
      <c r="AJ221" s="15">
        <v>2</v>
      </c>
      <c r="AK221" s="8">
        <f t="shared" si="103"/>
        <v>17373.025000000001</v>
      </c>
      <c r="AL221" s="106">
        <f t="shared" si="97"/>
        <v>0</v>
      </c>
      <c r="AM221" s="14">
        <f t="shared" si="98"/>
        <v>1</v>
      </c>
    </row>
    <row r="222" spans="2:39" s="4" customFormat="1" ht="26.25">
      <c r="B222" s="6">
        <v>217</v>
      </c>
      <c r="C222" s="101" t="s">
        <v>658</v>
      </c>
      <c r="D222" s="101"/>
      <c r="E222" s="12" t="s">
        <v>659</v>
      </c>
      <c r="F222" s="131" t="s">
        <v>1160</v>
      </c>
      <c r="G222" s="8" t="s">
        <v>395</v>
      </c>
      <c r="H222" s="131" t="s">
        <v>981</v>
      </c>
      <c r="I222" s="102">
        <v>526.6</v>
      </c>
      <c r="J222" s="14">
        <f t="shared" si="99"/>
        <v>11486.119996202051</v>
      </c>
      <c r="K222" s="14">
        <v>6048590.79</v>
      </c>
      <c r="L222" s="15">
        <v>1</v>
      </c>
      <c r="M222" s="103">
        <f t="shared" si="78"/>
        <v>2</v>
      </c>
      <c r="N222" s="15">
        <v>12</v>
      </c>
      <c r="O222" s="8">
        <f t="shared" si="79"/>
        <v>120971.8158</v>
      </c>
      <c r="P222" s="15">
        <f t="shared" si="100"/>
        <v>1.5</v>
      </c>
      <c r="Q222" s="8">
        <f t="shared" si="80"/>
        <v>90728.861850000001</v>
      </c>
      <c r="R222" s="104">
        <f t="shared" si="81"/>
        <v>-30242.953949999996</v>
      </c>
      <c r="S222" s="105">
        <f t="shared" si="82"/>
        <v>0.75</v>
      </c>
      <c r="T222" s="15">
        <f t="shared" si="83"/>
        <v>1.5</v>
      </c>
      <c r="U222" s="8">
        <f t="shared" si="84"/>
        <v>90728.861850000001</v>
      </c>
      <c r="V222" s="106">
        <f t="shared" si="85"/>
        <v>-30242.953949999996</v>
      </c>
      <c r="W222" s="14">
        <f t="shared" si="86"/>
        <v>0.75</v>
      </c>
      <c r="X222" s="15">
        <f t="shared" si="87"/>
        <v>1.5</v>
      </c>
      <c r="Y222" s="8">
        <f t="shared" si="88"/>
        <v>90728.861850000001</v>
      </c>
      <c r="Z222" s="106">
        <f t="shared" si="101"/>
        <v>-30242.953949999996</v>
      </c>
      <c r="AA222" s="14">
        <f t="shared" si="102"/>
        <v>0.75</v>
      </c>
      <c r="AB222" s="15">
        <f t="shared" si="89"/>
        <v>0.5</v>
      </c>
      <c r="AC222" s="8">
        <f t="shared" si="90"/>
        <v>30242.953949999999</v>
      </c>
      <c r="AD222" s="106">
        <f t="shared" si="91"/>
        <v>-90728.861850000001</v>
      </c>
      <c r="AE222" s="14">
        <f t="shared" si="92"/>
        <v>0.25</v>
      </c>
      <c r="AF222" s="15">
        <f t="shared" si="93"/>
        <v>0.5</v>
      </c>
      <c r="AG222" s="8">
        <f t="shared" si="94"/>
        <v>30242.953949999999</v>
      </c>
      <c r="AH222" s="106">
        <f t="shared" si="95"/>
        <v>-90728.861850000001</v>
      </c>
      <c r="AI222" s="14">
        <f t="shared" si="96"/>
        <v>0.25</v>
      </c>
      <c r="AJ222" s="15">
        <v>2</v>
      </c>
      <c r="AK222" s="8">
        <f t="shared" si="103"/>
        <v>120971.8158</v>
      </c>
      <c r="AL222" s="106">
        <f t="shared" si="97"/>
        <v>0</v>
      </c>
      <c r="AM222" s="14">
        <f t="shared" si="98"/>
        <v>1</v>
      </c>
    </row>
    <row r="223" spans="2:39" s="4" customFormat="1" ht="26.25">
      <c r="B223" s="6">
        <v>218</v>
      </c>
      <c r="C223" s="127" t="s">
        <v>874</v>
      </c>
      <c r="D223" s="107"/>
      <c r="E223" s="12" t="s">
        <v>875</v>
      </c>
      <c r="F223" s="131" t="s">
        <v>1001</v>
      </c>
      <c r="G223" s="8"/>
      <c r="H223" s="131" t="s">
        <v>979</v>
      </c>
      <c r="I223" s="102">
        <v>344.4</v>
      </c>
      <c r="J223" s="14">
        <f t="shared" si="99"/>
        <v>5400.8400116144021</v>
      </c>
      <c r="K223" s="14">
        <v>1860049.3</v>
      </c>
      <c r="L223" s="15">
        <v>1</v>
      </c>
      <c r="M223" s="103">
        <f t="shared" si="78"/>
        <v>2</v>
      </c>
      <c r="N223" s="15">
        <v>12</v>
      </c>
      <c r="O223" s="8">
        <f t="shared" si="79"/>
        <v>37200.986000000004</v>
      </c>
      <c r="P223" s="15">
        <f t="shared" si="100"/>
        <v>1.5</v>
      </c>
      <c r="Q223" s="8">
        <f t="shared" si="80"/>
        <v>27900.7395</v>
      </c>
      <c r="R223" s="104">
        <f t="shared" si="81"/>
        <v>-9300.2465000000047</v>
      </c>
      <c r="S223" s="105">
        <f t="shared" si="82"/>
        <v>0.74999999999999989</v>
      </c>
      <c r="T223" s="15">
        <f t="shared" si="83"/>
        <v>1.5</v>
      </c>
      <c r="U223" s="8">
        <f t="shared" si="84"/>
        <v>27900.7395</v>
      </c>
      <c r="V223" s="106">
        <f t="shared" si="85"/>
        <v>-9300.2465000000047</v>
      </c>
      <c r="W223" s="14">
        <f t="shared" si="86"/>
        <v>0.74999999999999989</v>
      </c>
      <c r="X223" s="15">
        <f t="shared" si="87"/>
        <v>0.5</v>
      </c>
      <c r="Y223" s="8">
        <f t="shared" si="88"/>
        <v>9300.2465000000011</v>
      </c>
      <c r="Z223" s="106">
        <f t="shared" si="101"/>
        <v>-27900.739500000003</v>
      </c>
      <c r="AA223" s="14">
        <f t="shared" si="102"/>
        <v>0.25</v>
      </c>
      <c r="AB223" s="15">
        <f t="shared" si="89"/>
        <v>0.5</v>
      </c>
      <c r="AC223" s="8">
        <f t="shared" si="90"/>
        <v>9300.2465000000011</v>
      </c>
      <c r="AD223" s="106">
        <f t="shared" si="91"/>
        <v>-27900.739500000003</v>
      </c>
      <c r="AE223" s="14">
        <f t="shared" si="92"/>
        <v>0.25</v>
      </c>
      <c r="AF223" s="15">
        <f t="shared" si="93"/>
        <v>0.5</v>
      </c>
      <c r="AG223" s="8">
        <f t="shared" si="94"/>
        <v>9300.2465000000011</v>
      </c>
      <c r="AH223" s="106">
        <f t="shared" si="95"/>
        <v>-27900.739500000003</v>
      </c>
      <c r="AI223" s="14">
        <f t="shared" si="96"/>
        <v>0.25</v>
      </c>
      <c r="AJ223" s="15">
        <v>2</v>
      </c>
      <c r="AK223" s="8">
        <f t="shared" si="103"/>
        <v>37200.986000000004</v>
      </c>
      <c r="AL223" s="106">
        <f t="shared" si="97"/>
        <v>0</v>
      </c>
      <c r="AM223" s="14">
        <f t="shared" si="98"/>
        <v>1</v>
      </c>
    </row>
    <row r="224" spans="2:39" s="4" customFormat="1" ht="31.5">
      <c r="B224" s="6">
        <v>219</v>
      </c>
      <c r="C224" s="117" t="s">
        <v>856</v>
      </c>
      <c r="D224" s="107"/>
      <c r="E224" s="12" t="s">
        <v>857</v>
      </c>
      <c r="F224" s="131" t="s">
        <v>1142</v>
      </c>
      <c r="G224" s="8" t="s">
        <v>394</v>
      </c>
      <c r="H224" s="131" t="s">
        <v>1141</v>
      </c>
      <c r="I224" s="102">
        <v>71.099999999999994</v>
      </c>
      <c r="J224" s="14">
        <f t="shared" si="99"/>
        <v>6775.8099859353033</v>
      </c>
      <c r="K224" s="14">
        <v>481760.09</v>
      </c>
      <c r="L224" s="15">
        <v>1</v>
      </c>
      <c r="M224" s="103">
        <f t="shared" si="78"/>
        <v>2</v>
      </c>
      <c r="N224" s="15">
        <v>12</v>
      </c>
      <c r="O224" s="8">
        <f t="shared" si="79"/>
        <v>9635.2018000000007</v>
      </c>
      <c r="P224" s="15">
        <f t="shared" si="100"/>
        <v>0.5</v>
      </c>
      <c r="Q224" s="8">
        <f t="shared" si="80"/>
        <v>2408.8004500000002</v>
      </c>
      <c r="R224" s="104">
        <f t="shared" si="81"/>
        <v>-7226.4013500000001</v>
      </c>
      <c r="S224" s="105">
        <f t="shared" si="82"/>
        <v>0.25</v>
      </c>
      <c r="T224" s="15">
        <f t="shared" si="83"/>
        <v>0.5</v>
      </c>
      <c r="U224" s="8">
        <f t="shared" si="84"/>
        <v>2408.8004500000002</v>
      </c>
      <c r="V224" s="106">
        <f t="shared" si="85"/>
        <v>-7226.4013500000001</v>
      </c>
      <c r="W224" s="14">
        <f t="shared" si="86"/>
        <v>0.25</v>
      </c>
      <c r="X224" s="15">
        <f t="shared" si="87"/>
        <v>0.5</v>
      </c>
      <c r="Y224" s="8">
        <f t="shared" si="88"/>
        <v>2408.8004500000002</v>
      </c>
      <c r="Z224" s="106">
        <f t="shared" si="101"/>
        <v>-7226.4013500000001</v>
      </c>
      <c r="AA224" s="14">
        <f t="shared" si="102"/>
        <v>0.25</v>
      </c>
      <c r="AB224" s="15">
        <f t="shared" si="89"/>
        <v>0.5</v>
      </c>
      <c r="AC224" s="8">
        <f t="shared" si="90"/>
        <v>2408.8004500000002</v>
      </c>
      <c r="AD224" s="106">
        <f t="shared" si="91"/>
        <v>-7226.4013500000001</v>
      </c>
      <c r="AE224" s="14">
        <f t="shared" si="92"/>
        <v>0.25</v>
      </c>
      <c r="AF224" s="15">
        <f t="shared" si="93"/>
        <v>0.5</v>
      </c>
      <c r="AG224" s="8">
        <f t="shared" si="94"/>
        <v>2408.8004500000002</v>
      </c>
      <c r="AH224" s="106">
        <f t="shared" si="95"/>
        <v>-7226.4013500000001</v>
      </c>
      <c r="AI224" s="14">
        <f t="shared" si="96"/>
        <v>0.25</v>
      </c>
      <c r="AJ224" s="15">
        <v>2</v>
      </c>
      <c r="AK224" s="8">
        <f t="shared" si="103"/>
        <v>9635.2018000000007</v>
      </c>
      <c r="AL224" s="106">
        <f t="shared" si="97"/>
        <v>0</v>
      </c>
      <c r="AM224" s="14">
        <f t="shared" si="98"/>
        <v>1</v>
      </c>
    </row>
    <row r="225" spans="2:39" s="4" customFormat="1" ht="31.5">
      <c r="B225" s="6">
        <v>220</v>
      </c>
      <c r="C225" s="101" t="s">
        <v>436</v>
      </c>
      <c r="D225" s="101"/>
      <c r="E225" s="12" t="s">
        <v>437</v>
      </c>
      <c r="F225" s="131" t="s">
        <v>1143</v>
      </c>
      <c r="G225" s="8"/>
      <c r="H225" s="131" t="s">
        <v>991</v>
      </c>
      <c r="I225" s="102">
        <v>95.7</v>
      </c>
      <c r="J225" s="14">
        <f t="shared" si="99"/>
        <v>5807.9100313479621</v>
      </c>
      <c r="K225" s="14">
        <v>555816.99</v>
      </c>
      <c r="L225" s="15">
        <v>1</v>
      </c>
      <c r="M225" s="103">
        <f t="shared" si="78"/>
        <v>2</v>
      </c>
      <c r="N225" s="15">
        <v>12</v>
      </c>
      <c r="O225" s="8">
        <f t="shared" si="79"/>
        <v>11116.3398</v>
      </c>
      <c r="P225" s="15">
        <f t="shared" si="100"/>
        <v>1.5</v>
      </c>
      <c r="Q225" s="8">
        <f t="shared" si="80"/>
        <v>8337.2548499999994</v>
      </c>
      <c r="R225" s="104">
        <f t="shared" si="81"/>
        <v>-2779.0849500000004</v>
      </c>
      <c r="S225" s="105">
        <f t="shared" si="82"/>
        <v>0.75</v>
      </c>
      <c r="T225" s="15">
        <f t="shared" si="83"/>
        <v>0.5</v>
      </c>
      <c r="U225" s="8">
        <f t="shared" si="84"/>
        <v>2779.0849499999999</v>
      </c>
      <c r="V225" s="106">
        <f t="shared" si="85"/>
        <v>-8337.2548499999994</v>
      </c>
      <c r="W225" s="14">
        <f t="shared" si="86"/>
        <v>0.25</v>
      </c>
      <c r="X225" s="15">
        <f t="shared" si="87"/>
        <v>0.5</v>
      </c>
      <c r="Y225" s="8">
        <f t="shared" si="88"/>
        <v>2779.0849499999999</v>
      </c>
      <c r="Z225" s="106">
        <f t="shared" si="101"/>
        <v>-8337.2548499999994</v>
      </c>
      <c r="AA225" s="14">
        <f t="shared" si="102"/>
        <v>0.25</v>
      </c>
      <c r="AB225" s="15">
        <f t="shared" si="89"/>
        <v>0.5</v>
      </c>
      <c r="AC225" s="8">
        <f t="shared" si="90"/>
        <v>2779.0849499999999</v>
      </c>
      <c r="AD225" s="106">
        <f t="shared" si="91"/>
        <v>-8337.2548499999994</v>
      </c>
      <c r="AE225" s="14">
        <f t="shared" si="92"/>
        <v>0.25</v>
      </c>
      <c r="AF225" s="15">
        <f t="shared" si="93"/>
        <v>0.5</v>
      </c>
      <c r="AG225" s="8">
        <f t="shared" si="94"/>
        <v>2779.0849499999999</v>
      </c>
      <c r="AH225" s="106">
        <f t="shared" si="95"/>
        <v>-8337.2548499999994</v>
      </c>
      <c r="AI225" s="14">
        <f t="shared" si="96"/>
        <v>0.25</v>
      </c>
      <c r="AJ225" s="15">
        <v>2</v>
      </c>
      <c r="AK225" s="8">
        <f t="shared" si="103"/>
        <v>11116.3398</v>
      </c>
      <c r="AL225" s="106">
        <f t="shared" si="97"/>
        <v>0</v>
      </c>
      <c r="AM225" s="14">
        <f t="shared" si="98"/>
        <v>1</v>
      </c>
    </row>
    <row r="226" spans="2:39" s="4" customFormat="1">
      <c r="B226" s="6">
        <v>221</v>
      </c>
      <c r="C226" s="101" t="s">
        <v>438</v>
      </c>
      <c r="D226" s="101"/>
      <c r="E226" s="12" t="s">
        <v>439</v>
      </c>
      <c r="F226" s="131" t="s">
        <v>1139</v>
      </c>
      <c r="G226" s="8"/>
      <c r="H226" s="131" t="s">
        <v>1019</v>
      </c>
      <c r="I226" s="102">
        <v>65.099999999999994</v>
      </c>
      <c r="J226" s="14">
        <f t="shared" si="99"/>
        <v>11688.670046082951</v>
      </c>
      <c r="K226" s="14">
        <v>760932.42</v>
      </c>
      <c r="L226" s="15">
        <v>1</v>
      </c>
      <c r="M226" s="103">
        <f t="shared" si="78"/>
        <v>2</v>
      </c>
      <c r="N226" s="15">
        <v>12</v>
      </c>
      <c r="O226" s="8">
        <f t="shared" si="79"/>
        <v>15218.6484</v>
      </c>
      <c r="P226" s="15">
        <f t="shared" si="100"/>
        <v>1.5</v>
      </c>
      <c r="Q226" s="8">
        <f t="shared" si="80"/>
        <v>11413.986299999999</v>
      </c>
      <c r="R226" s="104">
        <f t="shared" si="81"/>
        <v>-3804.6621000000014</v>
      </c>
      <c r="S226" s="105">
        <f t="shared" si="82"/>
        <v>0.74999999999999989</v>
      </c>
      <c r="T226" s="15">
        <f t="shared" si="83"/>
        <v>0.5</v>
      </c>
      <c r="U226" s="8">
        <f t="shared" si="84"/>
        <v>3804.6621</v>
      </c>
      <c r="V226" s="106">
        <f t="shared" si="85"/>
        <v>-11413.9863</v>
      </c>
      <c r="W226" s="14">
        <f t="shared" si="86"/>
        <v>0.25</v>
      </c>
      <c r="X226" s="15">
        <f t="shared" si="87"/>
        <v>0.5</v>
      </c>
      <c r="Y226" s="8">
        <f t="shared" si="88"/>
        <v>3804.6621</v>
      </c>
      <c r="Z226" s="106">
        <f t="shared" si="101"/>
        <v>-11413.9863</v>
      </c>
      <c r="AA226" s="14">
        <f t="shared" si="102"/>
        <v>0.25</v>
      </c>
      <c r="AB226" s="15">
        <f t="shared" si="89"/>
        <v>0.5</v>
      </c>
      <c r="AC226" s="8">
        <f t="shared" si="90"/>
        <v>3804.6621</v>
      </c>
      <c r="AD226" s="106">
        <f t="shared" si="91"/>
        <v>-11413.9863</v>
      </c>
      <c r="AE226" s="14">
        <f t="shared" si="92"/>
        <v>0.25</v>
      </c>
      <c r="AF226" s="15">
        <f t="shared" si="93"/>
        <v>0.5</v>
      </c>
      <c r="AG226" s="8">
        <f t="shared" si="94"/>
        <v>3804.6621</v>
      </c>
      <c r="AH226" s="106">
        <f t="shared" si="95"/>
        <v>-11413.9863</v>
      </c>
      <c r="AI226" s="14">
        <f t="shared" si="96"/>
        <v>0.25</v>
      </c>
      <c r="AJ226" s="15">
        <v>2</v>
      </c>
      <c r="AK226" s="8">
        <f t="shared" si="103"/>
        <v>15218.6484</v>
      </c>
      <c r="AL226" s="106">
        <f t="shared" si="97"/>
        <v>0</v>
      </c>
      <c r="AM226" s="14">
        <f t="shared" si="98"/>
        <v>1</v>
      </c>
    </row>
    <row r="227" spans="2:39" s="4" customFormat="1" ht="31.5">
      <c r="B227" s="6">
        <v>222</v>
      </c>
      <c r="C227" s="101" t="s">
        <v>440</v>
      </c>
      <c r="D227" s="101"/>
      <c r="E227" s="12" t="s">
        <v>441</v>
      </c>
      <c r="F227" s="131" t="s">
        <v>1140</v>
      </c>
      <c r="G227" s="8"/>
      <c r="H227" s="131" t="s">
        <v>1070</v>
      </c>
      <c r="I227" s="102">
        <v>247.5</v>
      </c>
      <c r="J227" s="14">
        <f t="shared" si="99"/>
        <v>10954.64</v>
      </c>
      <c r="K227" s="14">
        <v>2711273.4</v>
      </c>
      <c r="L227" s="15">
        <v>1</v>
      </c>
      <c r="M227" s="103">
        <f t="shared" si="78"/>
        <v>2</v>
      </c>
      <c r="N227" s="15">
        <v>12</v>
      </c>
      <c r="O227" s="8">
        <f t="shared" si="79"/>
        <v>54225.468000000001</v>
      </c>
      <c r="P227" s="15">
        <f t="shared" si="100"/>
        <v>1.5</v>
      </c>
      <c r="Q227" s="8">
        <f t="shared" si="80"/>
        <v>40669.100999999995</v>
      </c>
      <c r="R227" s="104">
        <f t="shared" si="81"/>
        <v>-13556.367000000006</v>
      </c>
      <c r="S227" s="105">
        <f t="shared" si="82"/>
        <v>0.74999999999999989</v>
      </c>
      <c r="T227" s="15">
        <f t="shared" si="83"/>
        <v>1.5</v>
      </c>
      <c r="U227" s="8">
        <f t="shared" si="84"/>
        <v>40669.100999999995</v>
      </c>
      <c r="V227" s="106">
        <f t="shared" si="85"/>
        <v>-13556.367000000006</v>
      </c>
      <c r="W227" s="14">
        <f t="shared" si="86"/>
        <v>0.74999999999999989</v>
      </c>
      <c r="X227" s="15">
        <f t="shared" si="87"/>
        <v>0.5</v>
      </c>
      <c r="Y227" s="8">
        <f t="shared" si="88"/>
        <v>13556.367</v>
      </c>
      <c r="Z227" s="106">
        <f t="shared" si="101"/>
        <v>-40669.101000000002</v>
      </c>
      <c r="AA227" s="14">
        <f t="shared" si="102"/>
        <v>0.25</v>
      </c>
      <c r="AB227" s="15">
        <f t="shared" si="89"/>
        <v>0.5</v>
      </c>
      <c r="AC227" s="8">
        <f t="shared" si="90"/>
        <v>13556.367</v>
      </c>
      <c r="AD227" s="106">
        <f t="shared" si="91"/>
        <v>-40669.101000000002</v>
      </c>
      <c r="AE227" s="14">
        <f t="shared" si="92"/>
        <v>0.25</v>
      </c>
      <c r="AF227" s="15">
        <f t="shared" si="93"/>
        <v>0.5</v>
      </c>
      <c r="AG227" s="8">
        <f t="shared" si="94"/>
        <v>13556.367</v>
      </c>
      <c r="AH227" s="106">
        <f t="shared" si="95"/>
        <v>-40669.101000000002</v>
      </c>
      <c r="AI227" s="14">
        <f t="shared" si="96"/>
        <v>0.25</v>
      </c>
      <c r="AJ227" s="15">
        <v>2</v>
      </c>
      <c r="AK227" s="8">
        <f t="shared" si="103"/>
        <v>54225.468000000001</v>
      </c>
      <c r="AL227" s="106">
        <f t="shared" si="97"/>
        <v>0</v>
      </c>
      <c r="AM227" s="14">
        <f t="shared" si="98"/>
        <v>1</v>
      </c>
    </row>
    <row r="228" spans="2:39">
      <c r="B228" s="6">
        <v>223</v>
      </c>
      <c r="C228" s="101" t="s">
        <v>442</v>
      </c>
      <c r="D228" s="101"/>
      <c r="E228" s="12" t="s">
        <v>443</v>
      </c>
      <c r="F228" s="131" t="s">
        <v>1146</v>
      </c>
      <c r="G228" s="8"/>
      <c r="H228" s="131" t="s">
        <v>991</v>
      </c>
      <c r="I228" s="102">
        <v>284.8</v>
      </c>
      <c r="J228" s="14">
        <f t="shared" si="99"/>
        <v>9262.1200140449419</v>
      </c>
      <c r="K228" s="14">
        <v>2637851.7799999998</v>
      </c>
      <c r="L228" s="15">
        <v>1</v>
      </c>
      <c r="M228" s="103">
        <f t="shared" si="78"/>
        <v>0.5</v>
      </c>
      <c r="N228" s="15">
        <v>12</v>
      </c>
      <c r="O228" s="8">
        <f t="shared" si="79"/>
        <v>13189.258899999999</v>
      </c>
      <c r="P228" s="15">
        <f t="shared" si="100"/>
        <v>1.5</v>
      </c>
      <c r="Q228" s="8">
        <f t="shared" si="80"/>
        <v>39567.776699999995</v>
      </c>
      <c r="R228" s="104">
        <f t="shared" si="81"/>
        <v>26378.517799999994</v>
      </c>
      <c r="S228" s="105">
        <f t="shared" si="82"/>
        <v>3</v>
      </c>
      <c r="T228" s="15">
        <f t="shared" si="83"/>
        <v>1.5</v>
      </c>
      <c r="U228" s="8">
        <f t="shared" si="84"/>
        <v>39567.776699999995</v>
      </c>
      <c r="V228" s="106">
        <f t="shared" si="85"/>
        <v>26378.517799999994</v>
      </c>
      <c r="W228" s="14">
        <f t="shared" si="86"/>
        <v>3</v>
      </c>
      <c r="X228" s="15">
        <f t="shared" si="87"/>
        <v>0.5</v>
      </c>
      <c r="Y228" s="8">
        <f t="shared" si="88"/>
        <v>13189.258899999999</v>
      </c>
      <c r="Z228" s="106">
        <f t="shared" si="101"/>
        <v>0</v>
      </c>
      <c r="AA228" s="14">
        <f t="shared" si="102"/>
        <v>1</v>
      </c>
      <c r="AB228" s="15">
        <f t="shared" si="89"/>
        <v>0.5</v>
      </c>
      <c r="AC228" s="8">
        <f t="shared" si="90"/>
        <v>13189.258899999999</v>
      </c>
      <c r="AD228" s="106">
        <f t="shared" si="91"/>
        <v>0</v>
      </c>
      <c r="AE228" s="14">
        <f t="shared" si="92"/>
        <v>1</v>
      </c>
      <c r="AF228" s="15">
        <f t="shared" si="93"/>
        <v>0.5</v>
      </c>
      <c r="AG228" s="8">
        <f t="shared" si="94"/>
        <v>13189.258899999999</v>
      </c>
      <c r="AH228" s="106">
        <f t="shared" si="95"/>
        <v>0</v>
      </c>
      <c r="AI228" s="14">
        <f t="shared" si="96"/>
        <v>1</v>
      </c>
      <c r="AJ228" s="15">
        <v>2</v>
      </c>
      <c r="AK228" s="8">
        <f t="shared" si="103"/>
        <v>52757.035599999996</v>
      </c>
      <c r="AL228" s="106">
        <f t="shared" si="97"/>
        <v>39567.776699999995</v>
      </c>
      <c r="AM228" s="14">
        <f t="shared" si="98"/>
        <v>4</v>
      </c>
    </row>
    <row r="229" spans="2:39" ht="90">
      <c r="B229" s="6">
        <v>224</v>
      </c>
      <c r="C229" s="101" t="s">
        <v>660</v>
      </c>
      <c r="D229" s="101"/>
      <c r="E229" s="12" t="s">
        <v>661</v>
      </c>
      <c r="F229" s="131" t="s">
        <v>1151</v>
      </c>
      <c r="G229" s="8"/>
      <c r="H229" s="131" t="s">
        <v>1150</v>
      </c>
      <c r="I229" s="102">
        <v>567.20000000000005</v>
      </c>
      <c r="J229" s="14">
        <f t="shared" si="99"/>
        <v>10713.830007052185</v>
      </c>
      <c r="K229" s="14">
        <v>6076884.3799999999</v>
      </c>
      <c r="L229" s="15">
        <v>1</v>
      </c>
      <c r="M229" s="103">
        <f t="shared" si="78"/>
        <v>2</v>
      </c>
      <c r="N229" s="15">
        <v>12</v>
      </c>
      <c r="O229" s="8">
        <f t="shared" si="79"/>
        <v>121537.6876</v>
      </c>
      <c r="P229" s="15">
        <f t="shared" si="100"/>
        <v>1.5</v>
      </c>
      <c r="Q229" s="8">
        <f t="shared" si="80"/>
        <v>91153.265699999989</v>
      </c>
      <c r="R229" s="104">
        <f t="shared" si="81"/>
        <v>-30384.421900000016</v>
      </c>
      <c r="S229" s="105">
        <f t="shared" si="82"/>
        <v>0.74999999999999989</v>
      </c>
      <c r="T229" s="15">
        <f t="shared" si="83"/>
        <v>1.5</v>
      </c>
      <c r="U229" s="8">
        <f t="shared" si="84"/>
        <v>91153.265699999989</v>
      </c>
      <c r="V229" s="106">
        <f t="shared" si="85"/>
        <v>-30384.421900000016</v>
      </c>
      <c r="W229" s="14">
        <f t="shared" si="86"/>
        <v>0.74999999999999989</v>
      </c>
      <c r="X229" s="15">
        <f t="shared" si="87"/>
        <v>1.5</v>
      </c>
      <c r="Y229" s="8">
        <f t="shared" si="88"/>
        <v>91153.265699999989</v>
      </c>
      <c r="Z229" s="106">
        <f t="shared" si="101"/>
        <v>-30384.421900000016</v>
      </c>
      <c r="AA229" s="14">
        <f t="shared" si="102"/>
        <v>0.74999999999999989</v>
      </c>
      <c r="AB229" s="15">
        <f t="shared" si="89"/>
        <v>0.5</v>
      </c>
      <c r="AC229" s="8">
        <f t="shared" si="90"/>
        <v>30384.421900000001</v>
      </c>
      <c r="AD229" s="106">
        <f t="shared" si="91"/>
        <v>-91153.265700000004</v>
      </c>
      <c r="AE229" s="14">
        <f t="shared" si="92"/>
        <v>0.25</v>
      </c>
      <c r="AF229" s="15">
        <f t="shared" si="93"/>
        <v>0.5</v>
      </c>
      <c r="AG229" s="8">
        <f t="shared" si="94"/>
        <v>30384.421900000001</v>
      </c>
      <c r="AH229" s="106">
        <f t="shared" si="95"/>
        <v>-91153.265700000004</v>
      </c>
      <c r="AI229" s="14">
        <f t="shared" si="96"/>
        <v>0.25</v>
      </c>
      <c r="AJ229" s="15">
        <v>2</v>
      </c>
      <c r="AK229" s="8">
        <f t="shared" si="103"/>
        <v>121537.6876</v>
      </c>
      <c r="AL229" s="106">
        <f t="shared" si="97"/>
        <v>0</v>
      </c>
      <c r="AM229" s="14">
        <f t="shared" si="98"/>
        <v>1</v>
      </c>
    </row>
    <row r="230" spans="2:39" ht="26.25">
      <c r="B230" s="6">
        <v>225</v>
      </c>
      <c r="C230" s="117" t="s">
        <v>880</v>
      </c>
      <c r="D230" s="101"/>
      <c r="E230" s="128" t="s">
        <v>881</v>
      </c>
      <c r="F230" s="131" t="s">
        <v>1001</v>
      </c>
      <c r="G230" s="8"/>
      <c r="H230" s="131" t="s">
        <v>1152</v>
      </c>
      <c r="I230" s="102">
        <v>441.9</v>
      </c>
      <c r="J230" s="14">
        <f t="shared" si="99"/>
        <v>10690.130006788868</v>
      </c>
      <c r="K230" s="14">
        <v>4723968.45</v>
      </c>
      <c r="L230" s="15">
        <v>1</v>
      </c>
      <c r="M230" s="103">
        <f t="shared" si="78"/>
        <v>2</v>
      </c>
      <c r="N230" s="15">
        <v>12</v>
      </c>
      <c r="O230" s="8">
        <f t="shared" si="79"/>
        <v>94479.369000000006</v>
      </c>
      <c r="P230" s="15">
        <f t="shared" si="100"/>
        <v>1.5</v>
      </c>
      <c r="Q230" s="8">
        <f t="shared" si="80"/>
        <v>70859.526750000005</v>
      </c>
      <c r="R230" s="104">
        <f t="shared" si="81"/>
        <v>-23619.842250000002</v>
      </c>
      <c r="S230" s="105">
        <f t="shared" si="82"/>
        <v>0.75</v>
      </c>
      <c r="T230" s="15">
        <f t="shared" si="83"/>
        <v>1.5</v>
      </c>
      <c r="U230" s="8">
        <f t="shared" si="84"/>
        <v>70859.526750000005</v>
      </c>
      <c r="V230" s="106">
        <f t="shared" si="85"/>
        <v>-23619.842250000002</v>
      </c>
      <c r="W230" s="14">
        <f t="shared" si="86"/>
        <v>0.75</v>
      </c>
      <c r="X230" s="15">
        <f t="shared" si="87"/>
        <v>0.5</v>
      </c>
      <c r="Y230" s="8">
        <f t="shared" si="88"/>
        <v>23619.842250000002</v>
      </c>
      <c r="Z230" s="106">
        <f t="shared" si="101"/>
        <v>-70859.526750000005</v>
      </c>
      <c r="AA230" s="14">
        <f t="shared" si="102"/>
        <v>0.25</v>
      </c>
      <c r="AB230" s="15">
        <f t="shared" si="89"/>
        <v>0.5</v>
      </c>
      <c r="AC230" s="8">
        <f t="shared" si="90"/>
        <v>23619.842250000002</v>
      </c>
      <c r="AD230" s="106">
        <f t="shared" si="91"/>
        <v>-70859.526750000005</v>
      </c>
      <c r="AE230" s="14">
        <f t="shared" si="92"/>
        <v>0.25</v>
      </c>
      <c r="AF230" s="15">
        <f t="shared" si="93"/>
        <v>0.5</v>
      </c>
      <c r="AG230" s="8">
        <f t="shared" si="94"/>
        <v>23619.842250000002</v>
      </c>
      <c r="AH230" s="106">
        <f t="shared" si="95"/>
        <v>-70859.526750000005</v>
      </c>
      <c r="AI230" s="14">
        <f t="shared" si="96"/>
        <v>0.25</v>
      </c>
      <c r="AJ230" s="15">
        <v>2</v>
      </c>
      <c r="AK230" s="8">
        <f t="shared" si="103"/>
        <v>94479.369000000006</v>
      </c>
      <c r="AL230" s="106">
        <f t="shared" si="97"/>
        <v>0</v>
      </c>
      <c r="AM230" s="14">
        <f t="shared" si="98"/>
        <v>1</v>
      </c>
    </row>
    <row r="231" spans="2:39">
      <c r="B231" s="6">
        <v>226</v>
      </c>
      <c r="C231" s="110"/>
      <c r="D231" s="107" t="s">
        <v>705</v>
      </c>
      <c r="E231" s="123" t="s">
        <v>706</v>
      </c>
      <c r="F231" s="131" t="s">
        <v>1162</v>
      </c>
      <c r="G231" s="16"/>
      <c r="H231" s="131" t="s">
        <v>1161</v>
      </c>
      <c r="I231" s="102">
        <v>46.7</v>
      </c>
      <c r="J231" s="14">
        <f t="shared" si="99"/>
        <v>9383.1999999999989</v>
      </c>
      <c r="K231" s="14">
        <v>438195.44</v>
      </c>
      <c r="L231" s="15">
        <v>1</v>
      </c>
      <c r="M231" s="103">
        <f t="shared" si="78"/>
        <v>0.5</v>
      </c>
      <c r="N231" s="15">
        <v>12</v>
      </c>
      <c r="O231" s="8">
        <f t="shared" si="79"/>
        <v>2190.9772000000003</v>
      </c>
      <c r="P231" s="15">
        <f t="shared" si="100"/>
        <v>0.5</v>
      </c>
      <c r="Q231" s="8">
        <f t="shared" si="80"/>
        <v>2190.9772000000003</v>
      </c>
      <c r="R231" s="104">
        <f t="shared" si="81"/>
        <v>0</v>
      </c>
      <c r="S231" s="105">
        <f t="shared" si="82"/>
        <v>1</v>
      </c>
      <c r="T231" s="15">
        <f t="shared" si="83"/>
        <v>0.5</v>
      </c>
      <c r="U231" s="8">
        <f t="shared" si="84"/>
        <v>2190.9772000000003</v>
      </c>
      <c r="V231" s="106">
        <f t="shared" si="85"/>
        <v>0</v>
      </c>
      <c r="W231" s="14">
        <f t="shared" si="86"/>
        <v>1</v>
      </c>
      <c r="X231" s="15">
        <f t="shared" si="87"/>
        <v>0.5</v>
      </c>
      <c r="Y231" s="8">
        <f t="shared" si="88"/>
        <v>2190.9772000000003</v>
      </c>
      <c r="Z231" s="106">
        <f t="shared" si="101"/>
        <v>0</v>
      </c>
      <c r="AA231" s="14">
        <f t="shared" si="102"/>
        <v>1</v>
      </c>
      <c r="AB231" s="15">
        <f t="shared" si="89"/>
        <v>0.5</v>
      </c>
      <c r="AC231" s="8">
        <f t="shared" si="90"/>
        <v>2190.9772000000003</v>
      </c>
      <c r="AD231" s="106">
        <f t="shared" si="91"/>
        <v>0</v>
      </c>
      <c r="AE231" s="14">
        <f t="shared" si="92"/>
        <v>1</v>
      </c>
      <c r="AF231" s="15">
        <f t="shared" si="93"/>
        <v>0.5</v>
      </c>
      <c r="AG231" s="8">
        <f t="shared" si="94"/>
        <v>2190.9772000000003</v>
      </c>
      <c r="AH231" s="106">
        <f t="shared" si="95"/>
        <v>0</v>
      </c>
      <c r="AI231" s="14">
        <f t="shared" si="96"/>
        <v>1</v>
      </c>
      <c r="AJ231" s="15">
        <v>2</v>
      </c>
      <c r="AK231" s="8">
        <f t="shared" si="103"/>
        <v>8763.9088000000011</v>
      </c>
      <c r="AL231" s="106">
        <f t="shared" si="97"/>
        <v>6572.9316000000008</v>
      </c>
      <c r="AM231" s="14">
        <f t="shared" si="98"/>
        <v>4</v>
      </c>
    </row>
    <row r="232" spans="2:39" ht="26.25">
      <c r="B232" s="6">
        <v>227</v>
      </c>
      <c r="C232" s="110"/>
      <c r="D232" s="111" t="s">
        <v>822</v>
      </c>
      <c r="E232" s="108" t="s">
        <v>823</v>
      </c>
      <c r="F232" s="131" t="s">
        <v>1164</v>
      </c>
      <c r="G232" s="16" t="s">
        <v>1121</v>
      </c>
      <c r="H232" s="131" t="s">
        <v>1163</v>
      </c>
      <c r="I232" s="102">
        <v>46.6</v>
      </c>
      <c r="J232" s="14">
        <f t="shared" si="99"/>
        <v>6810.930042918455</v>
      </c>
      <c r="K232" s="14">
        <v>317389.34000000003</v>
      </c>
      <c r="L232" s="15">
        <v>1</v>
      </c>
      <c r="M232" s="103">
        <f t="shared" si="78"/>
        <v>0.5</v>
      </c>
      <c r="N232" s="15">
        <v>12</v>
      </c>
      <c r="O232" s="8">
        <f t="shared" si="79"/>
        <v>1586.9467000000002</v>
      </c>
      <c r="P232" s="15">
        <f t="shared" si="100"/>
        <v>0.5</v>
      </c>
      <c r="Q232" s="8">
        <f t="shared" si="80"/>
        <v>1586.9467000000002</v>
      </c>
      <c r="R232" s="104">
        <f t="shared" si="81"/>
        <v>0</v>
      </c>
      <c r="S232" s="105">
        <f t="shared" si="82"/>
        <v>1</v>
      </c>
      <c r="T232" s="15">
        <f t="shared" si="83"/>
        <v>0.5</v>
      </c>
      <c r="U232" s="8">
        <f t="shared" si="84"/>
        <v>1586.9467000000002</v>
      </c>
      <c r="V232" s="106">
        <f t="shared" si="85"/>
        <v>0</v>
      </c>
      <c r="W232" s="14">
        <f t="shared" si="86"/>
        <v>1</v>
      </c>
      <c r="X232" s="15">
        <f t="shared" si="87"/>
        <v>0.5</v>
      </c>
      <c r="Y232" s="8">
        <f t="shared" si="88"/>
        <v>1586.9467000000002</v>
      </c>
      <c r="Z232" s="106">
        <f t="shared" si="101"/>
        <v>0</v>
      </c>
      <c r="AA232" s="14">
        <f t="shared" si="102"/>
        <v>1</v>
      </c>
      <c r="AB232" s="15">
        <f t="shared" si="89"/>
        <v>0.5</v>
      </c>
      <c r="AC232" s="8">
        <f t="shared" si="90"/>
        <v>1586.9467000000002</v>
      </c>
      <c r="AD232" s="106">
        <f t="shared" si="91"/>
        <v>0</v>
      </c>
      <c r="AE232" s="14">
        <f t="shared" si="92"/>
        <v>1</v>
      </c>
      <c r="AF232" s="15">
        <f t="shared" si="93"/>
        <v>0.5</v>
      </c>
      <c r="AG232" s="8">
        <f t="shared" si="94"/>
        <v>1586.9467000000002</v>
      </c>
      <c r="AH232" s="106">
        <f t="shared" si="95"/>
        <v>0</v>
      </c>
      <c r="AI232" s="14">
        <f t="shared" si="96"/>
        <v>1</v>
      </c>
      <c r="AJ232" s="15">
        <v>2</v>
      </c>
      <c r="AK232" s="8">
        <f t="shared" si="103"/>
        <v>6347.7868000000008</v>
      </c>
      <c r="AL232" s="106">
        <f t="shared" si="97"/>
        <v>4760.8401000000003</v>
      </c>
      <c r="AM232" s="14">
        <f t="shared" si="98"/>
        <v>4</v>
      </c>
    </row>
    <row r="233" spans="2:39" ht="31.5">
      <c r="B233" s="6">
        <v>228</v>
      </c>
      <c r="C233" s="101"/>
      <c r="D233" s="107" t="s">
        <v>674</v>
      </c>
      <c r="E233" s="108" t="s">
        <v>675</v>
      </c>
      <c r="F233" s="131" t="s">
        <v>1166</v>
      </c>
      <c r="G233" s="16" t="s">
        <v>397</v>
      </c>
      <c r="H233" s="131" t="s">
        <v>1165</v>
      </c>
      <c r="I233" s="102">
        <v>234.7</v>
      </c>
      <c r="J233" s="14">
        <f t="shared" si="99"/>
        <v>6526.1100127822756</v>
      </c>
      <c r="K233" s="14">
        <v>1531678.02</v>
      </c>
      <c r="L233" s="15">
        <v>1</v>
      </c>
      <c r="M233" s="103">
        <f t="shared" si="78"/>
        <v>0.5</v>
      </c>
      <c r="N233" s="15">
        <v>12</v>
      </c>
      <c r="O233" s="8">
        <f t="shared" si="79"/>
        <v>7658.3901000000005</v>
      </c>
      <c r="P233" s="15">
        <f t="shared" si="100"/>
        <v>1.5</v>
      </c>
      <c r="Q233" s="8">
        <f t="shared" si="80"/>
        <v>22975.170299999998</v>
      </c>
      <c r="R233" s="104">
        <f t="shared" si="81"/>
        <v>15316.780199999997</v>
      </c>
      <c r="S233" s="105">
        <f t="shared" si="82"/>
        <v>2.9999999999999996</v>
      </c>
      <c r="T233" s="15">
        <f t="shared" si="83"/>
        <v>1.5</v>
      </c>
      <c r="U233" s="8">
        <f t="shared" si="84"/>
        <v>22975.170299999998</v>
      </c>
      <c r="V233" s="106">
        <f t="shared" si="85"/>
        <v>15316.780199999997</v>
      </c>
      <c r="W233" s="14">
        <f t="shared" si="86"/>
        <v>2.9999999999999996</v>
      </c>
      <c r="X233" s="15">
        <f t="shared" si="87"/>
        <v>0.5</v>
      </c>
      <c r="Y233" s="8">
        <f t="shared" si="88"/>
        <v>7658.3901000000005</v>
      </c>
      <c r="Z233" s="106">
        <f t="shared" si="101"/>
        <v>0</v>
      </c>
      <c r="AA233" s="14">
        <f t="shared" si="102"/>
        <v>1</v>
      </c>
      <c r="AB233" s="15">
        <f t="shared" si="89"/>
        <v>0.5</v>
      </c>
      <c r="AC233" s="8">
        <f t="shared" si="90"/>
        <v>7658.3901000000005</v>
      </c>
      <c r="AD233" s="106">
        <f t="shared" si="91"/>
        <v>0</v>
      </c>
      <c r="AE233" s="14">
        <f t="shared" si="92"/>
        <v>1</v>
      </c>
      <c r="AF233" s="15">
        <f t="shared" si="93"/>
        <v>0.5</v>
      </c>
      <c r="AG233" s="8">
        <f t="shared" si="94"/>
        <v>7658.3901000000005</v>
      </c>
      <c r="AH233" s="106">
        <f t="shared" si="95"/>
        <v>0</v>
      </c>
      <c r="AI233" s="14">
        <f t="shared" si="96"/>
        <v>1</v>
      </c>
      <c r="AJ233" s="15">
        <v>2</v>
      </c>
      <c r="AK233" s="8">
        <f t="shared" si="103"/>
        <v>30633.560400000002</v>
      </c>
      <c r="AL233" s="106">
        <f t="shared" si="97"/>
        <v>22975.170300000002</v>
      </c>
      <c r="AM233" s="14">
        <f t="shared" si="98"/>
        <v>4</v>
      </c>
    </row>
    <row r="234" spans="2:39">
      <c r="B234" s="6">
        <v>229</v>
      </c>
      <c r="C234" s="122"/>
      <c r="D234" s="122" t="s">
        <v>1</v>
      </c>
      <c r="E234" s="108" t="s">
        <v>162</v>
      </c>
      <c r="F234" s="131" t="s">
        <v>0</v>
      </c>
      <c r="G234" s="16" t="s">
        <v>394</v>
      </c>
      <c r="H234" s="131" t="s">
        <v>1167</v>
      </c>
      <c r="I234" s="102">
        <v>85.3</v>
      </c>
      <c r="J234" s="14">
        <f t="shared" si="99"/>
        <v>19063.430011723332</v>
      </c>
      <c r="K234" s="14">
        <v>1626110.58</v>
      </c>
      <c r="L234" s="15">
        <v>1</v>
      </c>
      <c r="M234" s="103">
        <f t="shared" si="78"/>
        <v>1.5</v>
      </c>
      <c r="N234" s="15">
        <v>12</v>
      </c>
      <c r="O234" s="8">
        <f t="shared" si="79"/>
        <v>24391.6587</v>
      </c>
      <c r="P234" s="15">
        <f t="shared" si="100"/>
        <v>1.5</v>
      </c>
      <c r="Q234" s="8">
        <f t="shared" si="80"/>
        <v>24391.6587</v>
      </c>
      <c r="R234" s="104">
        <f t="shared" si="81"/>
        <v>0</v>
      </c>
      <c r="S234" s="105">
        <f t="shared" si="82"/>
        <v>1</v>
      </c>
      <c r="T234" s="15">
        <f t="shared" si="83"/>
        <v>1.5</v>
      </c>
      <c r="U234" s="8">
        <f t="shared" si="84"/>
        <v>24391.6587</v>
      </c>
      <c r="V234" s="106">
        <f t="shared" si="85"/>
        <v>0</v>
      </c>
      <c r="W234" s="14">
        <f t="shared" si="86"/>
        <v>1</v>
      </c>
      <c r="X234" s="15">
        <f t="shared" si="87"/>
        <v>0.5</v>
      </c>
      <c r="Y234" s="8">
        <f t="shared" si="88"/>
        <v>8130.5528999999997</v>
      </c>
      <c r="Z234" s="106">
        <f t="shared" si="101"/>
        <v>-16261.105800000001</v>
      </c>
      <c r="AA234" s="14">
        <f t="shared" si="102"/>
        <v>0.33333333333333331</v>
      </c>
      <c r="AB234" s="15">
        <f t="shared" si="89"/>
        <v>0.5</v>
      </c>
      <c r="AC234" s="8">
        <f t="shared" si="90"/>
        <v>8130.5528999999997</v>
      </c>
      <c r="AD234" s="106">
        <f t="shared" si="91"/>
        <v>-16261.105800000001</v>
      </c>
      <c r="AE234" s="14">
        <f t="shared" si="92"/>
        <v>0.33333333333333331</v>
      </c>
      <c r="AF234" s="15">
        <f t="shared" si="93"/>
        <v>0.5</v>
      </c>
      <c r="AG234" s="8">
        <f t="shared" si="94"/>
        <v>8130.5528999999997</v>
      </c>
      <c r="AH234" s="106">
        <f t="shared" si="95"/>
        <v>-16261.105800000001</v>
      </c>
      <c r="AI234" s="14">
        <f t="shared" si="96"/>
        <v>0.33333333333333331</v>
      </c>
      <c r="AJ234" s="15">
        <v>2</v>
      </c>
      <c r="AK234" s="8">
        <f t="shared" si="103"/>
        <v>32522.211599999999</v>
      </c>
      <c r="AL234" s="106">
        <f t="shared" si="97"/>
        <v>8130.5528999999988</v>
      </c>
      <c r="AM234" s="14">
        <f t="shared" si="98"/>
        <v>1.3333333333333333</v>
      </c>
    </row>
    <row r="235" spans="2:39">
      <c r="B235" s="6">
        <v>230</v>
      </c>
      <c r="C235" s="111"/>
      <c r="D235" s="107" t="s">
        <v>707</v>
      </c>
      <c r="E235" s="108" t="s">
        <v>708</v>
      </c>
      <c r="F235" s="131" t="s">
        <v>1169</v>
      </c>
      <c r="G235" s="8"/>
      <c r="H235" s="131" t="s">
        <v>1168</v>
      </c>
      <c r="I235" s="102">
        <v>55.1</v>
      </c>
      <c r="J235" s="14">
        <f t="shared" si="99"/>
        <v>16855.109981851179</v>
      </c>
      <c r="K235" s="14">
        <v>928716.56</v>
      </c>
      <c r="L235" s="15">
        <v>1</v>
      </c>
      <c r="M235" s="103">
        <f t="shared" si="78"/>
        <v>2</v>
      </c>
      <c r="N235" s="15">
        <v>12</v>
      </c>
      <c r="O235" s="8">
        <f t="shared" si="79"/>
        <v>18574.331200000001</v>
      </c>
      <c r="P235" s="15">
        <f t="shared" si="100"/>
        <v>1.5</v>
      </c>
      <c r="Q235" s="8">
        <f t="shared" si="80"/>
        <v>13930.748400000002</v>
      </c>
      <c r="R235" s="104">
        <f t="shared" si="81"/>
        <v>-4643.5827999999983</v>
      </c>
      <c r="S235" s="105">
        <f t="shared" si="82"/>
        <v>0.75000000000000011</v>
      </c>
      <c r="T235" s="15">
        <f t="shared" si="83"/>
        <v>0.5</v>
      </c>
      <c r="U235" s="8">
        <f t="shared" si="84"/>
        <v>4643.5828000000001</v>
      </c>
      <c r="V235" s="106">
        <f t="shared" si="85"/>
        <v>-13930.7484</v>
      </c>
      <c r="W235" s="14">
        <f t="shared" si="86"/>
        <v>0.25</v>
      </c>
      <c r="X235" s="15">
        <f t="shared" si="87"/>
        <v>0.5</v>
      </c>
      <c r="Y235" s="8">
        <f t="shared" si="88"/>
        <v>4643.5828000000001</v>
      </c>
      <c r="Z235" s="106">
        <f t="shared" si="101"/>
        <v>-13930.7484</v>
      </c>
      <c r="AA235" s="14">
        <f t="shared" si="102"/>
        <v>0.25</v>
      </c>
      <c r="AB235" s="15">
        <f t="shared" si="89"/>
        <v>0.5</v>
      </c>
      <c r="AC235" s="8">
        <f t="shared" si="90"/>
        <v>4643.5828000000001</v>
      </c>
      <c r="AD235" s="106">
        <f t="shared" si="91"/>
        <v>-13930.7484</v>
      </c>
      <c r="AE235" s="14">
        <f t="shared" si="92"/>
        <v>0.25</v>
      </c>
      <c r="AF235" s="15">
        <f t="shared" si="93"/>
        <v>0.5</v>
      </c>
      <c r="AG235" s="8">
        <f t="shared" si="94"/>
        <v>4643.5828000000001</v>
      </c>
      <c r="AH235" s="106">
        <f t="shared" si="95"/>
        <v>-13930.7484</v>
      </c>
      <c r="AI235" s="14">
        <f t="shared" si="96"/>
        <v>0.25</v>
      </c>
      <c r="AJ235" s="15">
        <v>2</v>
      </c>
      <c r="AK235" s="8">
        <f t="shared" si="103"/>
        <v>18574.331200000001</v>
      </c>
      <c r="AL235" s="106">
        <f t="shared" si="97"/>
        <v>0</v>
      </c>
      <c r="AM235" s="14">
        <f t="shared" si="98"/>
        <v>1</v>
      </c>
    </row>
    <row r="236" spans="2:39">
      <c r="B236" s="6">
        <v>231</v>
      </c>
      <c r="C236" s="122"/>
      <c r="D236" s="122" t="s">
        <v>2</v>
      </c>
      <c r="E236" s="108" t="s">
        <v>161</v>
      </c>
      <c r="F236" s="131" t="s">
        <v>1171</v>
      </c>
      <c r="G236" s="16"/>
      <c r="H236" s="131" t="s">
        <v>1170</v>
      </c>
      <c r="I236" s="102">
        <v>85.2</v>
      </c>
      <c r="J236" s="14">
        <f t="shared" si="99"/>
        <v>20671.949999999997</v>
      </c>
      <c r="K236" s="14">
        <v>1761250.14</v>
      </c>
      <c r="L236" s="15">
        <v>1</v>
      </c>
      <c r="M236" s="103">
        <f t="shared" si="78"/>
        <v>1.5</v>
      </c>
      <c r="N236" s="15">
        <v>12</v>
      </c>
      <c r="O236" s="8">
        <f t="shared" si="79"/>
        <v>26418.752099999998</v>
      </c>
      <c r="P236" s="15">
        <f t="shared" si="100"/>
        <v>1.5</v>
      </c>
      <c r="Q236" s="8">
        <f t="shared" si="80"/>
        <v>26418.752099999998</v>
      </c>
      <c r="R236" s="104">
        <f t="shared" si="81"/>
        <v>0</v>
      </c>
      <c r="S236" s="105">
        <f t="shared" si="82"/>
        <v>1</v>
      </c>
      <c r="T236" s="15">
        <f t="shared" si="83"/>
        <v>1.5</v>
      </c>
      <c r="U236" s="8">
        <f t="shared" si="84"/>
        <v>26418.752099999998</v>
      </c>
      <c r="V236" s="106">
        <f t="shared" si="85"/>
        <v>0</v>
      </c>
      <c r="W236" s="14">
        <f t="shared" si="86"/>
        <v>1</v>
      </c>
      <c r="X236" s="15">
        <f t="shared" si="87"/>
        <v>0.5</v>
      </c>
      <c r="Y236" s="8">
        <f t="shared" si="88"/>
        <v>8806.2507000000005</v>
      </c>
      <c r="Z236" s="106">
        <f t="shared" si="101"/>
        <v>-17612.501399999997</v>
      </c>
      <c r="AA236" s="14">
        <f t="shared" si="102"/>
        <v>0.33333333333333337</v>
      </c>
      <c r="AB236" s="15">
        <f t="shared" si="89"/>
        <v>0.5</v>
      </c>
      <c r="AC236" s="8">
        <f t="shared" si="90"/>
        <v>8806.2507000000005</v>
      </c>
      <c r="AD236" s="106">
        <f t="shared" si="91"/>
        <v>-17612.501399999997</v>
      </c>
      <c r="AE236" s="14">
        <f t="shared" si="92"/>
        <v>0.33333333333333337</v>
      </c>
      <c r="AF236" s="15">
        <f t="shared" si="93"/>
        <v>0.5</v>
      </c>
      <c r="AG236" s="8">
        <f t="shared" si="94"/>
        <v>8806.2507000000005</v>
      </c>
      <c r="AH236" s="106">
        <f t="shared" si="95"/>
        <v>-17612.501399999997</v>
      </c>
      <c r="AI236" s="14">
        <f t="shared" si="96"/>
        <v>0.33333333333333337</v>
      </c>
      <c r="AJ236" s="15">
        <v>2</v>
      </c>
      <c r="AK236" s="8">
        <f t="shared" si="103"/>
        <v>35225.002800000002</v>
      </c>
      <c r="AL236" s="106">
        <f t="shared" si="97"/>
        <v>8806.2507000000041</v>
      </c>
      <c r="AM236" s="14">
        <f t="shared" si="98"/>
        <v>1.3333333333333335</v>
      </c>
    </row>
    <row r="237" spans="2:39">
      <c r="B237" s="6">
        <v>232</v>
      </c>
      <c r="C237" s="122"/>
      <c r="D237" s="111" t="s">
        <v>838</v>
      </c>
      <c r="E237" s="108" t="s">
        <v>839</v>
      </c>
      <c r="F237" s="131" t="s">
        <v>1173</v>
      </c>
      <c r="G237" s="8" t="s">
        <v>397</v>
      </c>
      <c r="H237" s="131" t="s">
        <v>1172</v>
      </c>
      <c r="I237" s="102">
        <v>199.2</v>
      </c>
      <c r="J237" s="14">
        <f t="shared" si="99"/>
        <v>19063.430020080323</v>
      </c>
      <c r="K237" s="14">
        <v>3797435.26</v>
      </c>
      <c r="L237" s="15">
        <v>1</v>
      </c>
      <c r="M237" s="103">
        <f t="shared" si="78"/>
        <v>1.5</v>
      </c>
      <c r="N237" s="15">
        <v>12</v>
      </c>
      <c r="O237" s="8">
        <f t="shared" si="79"/>
        <v>56961.528899999998</v>
      </c>
      <c r="P237" s="15">
        <f t="shared" si="100"/>
        <v>1.5</v>
      </c>
      <c r="Q237" s="8">
        <f t="shared" si="80"/>
        <v>56961.528899999998</v>
      </c>
      <c r="R237" s="104">
        <f t="shared" si="81"/>
        <v>0</v>
      </c>
      <c r="S237" s="105">
        <f t="shared" si="82"/>
        <v>1</v>
      </c>
      <c r="T237" s="15">
        <f t="shared" si="83"/>
        <v>1.5</v>
      </c>
      <c r="U237" s="8">
        <f t="shared" si="84"/>
        <v>56961.528899999998</v>
      </c>
      <c r="V237" s="106">
        <f t="shared" si="85"/>
        <v>0</v>
      </c>
      <c r="W237" s="14">
        <f t="shared" si="86"/>
        <v>1</v>
      </c>
      <c r="X237" s="15">
        <f t="shared" si="87"/>
        <v>0.5</v>
      </c>
      <c r="Y237" s="8">
        <f t="shared" si="88"/>
        <v>18987.176299999999</v>
      </c>
      <c r="Z237" s="106">
        <f t="shared" si="101"/>
        <v>-37974.352599999998</v>
      </c>
      <c r="AA237" s="14">
        <f t="shared" si="102"/>
        <v>0.33333333333333331</v>
      </c>
      <c r="AB237" s="15">
        <f t="shared" si="89"/>
        <v>0.5</v>
      </c>
      <c r="AC237" s="8">
        <f t="shared" si="90"/>
        <v>18987.176299999999</v>
      </c>
      <c r="AD237" s="106">
        <f t="shared" si="91"/>
        <v>-37974.352599999998</v>
      </c>
      <c r="AE237" s="14">
        <f t="shared" si="92"/>
        <v>0.33333333333333331</v>
      </c>
      <c r="AF237" s="15">
        <f t="shared" si="93"/>
        <v>0.5</v>
      </c>
      <c r="AG237" s="8">
        <f t="shared" si="94"/>
        <v>18987.176299999999</v>
      </c>
      <c r="AH237" s="106">
        <f t="shared" si="95"/>
        <v>-37974.352599999998</v>
      </c>
      <c r="AI237" s="14">
        <f t="shared" si="96"/>
        <v>0.33333333333333331</v>
      </c>
      <c r="AJ237" s="15">
        <v>2</v>
      </c>
      <c r="AK237" s="8">
        <f t="shared" si="103"/>
        <v>75948.705199999997</v>
      </c>
      <c r="AL237" s="106">
        <f t="shared" si="97"/>
        <v>18987.176299999999</v>
      </c>
      <c r="AM237" s="14">
        <f t="shared" si="98"/>
        <v>1.3333333333333333</v>
      </c>
    </row>
    <row r="238" spans="2:39">
      <c r="B238" s="6">
        <v>233</v>
      </c>
      <c r="C238" s="122"/>
      <c r="D238" s="107" t="s">
        <v>4</v>
      </c>
      <c r="E238" s="108" t="s">
        <v>163</v>
      </c>
      <c r="F238" s="12" t="s">
        <v>3</v>
      </c>
      <c r="G238" s="16"/>
      <c r="H238" s="16" t="s">
        <v>974</v>
      </c>
      <c r="I238" s="102">
        <v>142.30000000000001</v>
      </c>
      <c r="J238" s="14">
        <f t="shared" si="99"/>
        <v>20671.950035137033</v>
      </c>
      <c r="K238" s="14">
        <v>2941618.49</v>
      </c>
      <c r="L238" s="15">
        <v>1</v>
      </c>
      <c r="M238" s="103">
        <f t="shared" si="78"/>
        <v>1.5</v>
      </c>
      <c r="N238" s="15">
        <v>12</v>
      </c>
      <c r="O238" s="8">
        <f t="shared" si="79"/>
        <v>44124.277350000011</v>
      </c>
      <c r="P238" s="15">
        <f t="shared" si="100"/>
        <v>1.5</v>
      </c>
      <c r="Q238" s="8">
        <f t="shared" si="80"/>
        <v>44124.277350000011</v>
      </c>
      <c r="R238" s="104">
        <f t="shared" si="81"/>
        <v>0</v>
      </c>
      <c r="S238" s="105">
        <f t="shared" si="82"/>
        <v>1</v>
      </c>
      <c r="T238" s="15">
        <f t="shared" si="83"/>
        <v>1.5</v>
      </c>
      <c r="U238" s="8">
        <f t="shared" si="84"/>
        <v>44124.277350000011</v>
      </c>
      <c r="V238" s="106">
        <f t="shared" si="85"/>
        <v>0</v>
      </c>
      <c r="W238" s="14">
        <f t="shared" si="86"/>
        <v>1</v>
      </c>
      <c r="X238" s="15">
        <f t="shared" si="87"/>
        <v>0.5</v>
      </c>
      <c r="Y238" s="8">
        <f t="shared" si="88"/>
        <v>14708.092450000002</v>
      </c>
      <c r="Z238" s="106">
        <f t="shared" si="101"/>
        <v>-29416.184900000007</v>
      </c>
      <c r="AA238" s="14">
        <f t="shared" si="102"/>
        <v>0.33333333333333331</v>
      </c>
      <c r="AB238" s="15">
        <f t="shared" si="89"/>
        <v>0.5</v>
      </c>
      <c r="AC238" s="8">
        <f t="shared" si="90"/>
        <v>14708.092450000002</v>
      </c>
      <c r="AD238" s="106">
        <f t="shared" si="91"/>
        <v>-29416.184900000007</v>
      </c>
      <c r="AE238" s="14">
        <f t="shared" si="92"/>
        <v>0.33333333333333331</v>
      </c>
      <c r="AF238" s="15">
        <f t="shared" si="93"/>
        <v>0.5</v>
      </c>
      <c r="AG238" s="8">
        <f t="shared" si="94"/>
        <v>14708.092450000002</v>
      </c>
      <c r="AH238" s="106">
        <f t="shared" si="95"/>
        <v>-29416.184900000007</v>
      </c>
      <c r="AI238" s="14">
        <f t="shared" si="96"/>
        <v>0.33333333333333331</v>
      </c>
      <c r="AJ238" s="15">
        <v>2</v>
      </c>
      <c r="AK238" s="8">
        <f t="shared" si="103"/>
        <v>58832.369800000008</v>
      </c>
      <c r="AL238" s="106">
        <f t="shared" si="97"/>
        <v>14708.092449999996</v>
      </c>
      <c r="AM238" s="14">
        <f t="shared" si="98"/>
        <v>1.3333333333333333</v>
      </c>
    </row>
    <row r="239" spans="2:39">
      <c r="B239" s="6">
        <v>234</v>
      </c>
      <c r="C239" s="122"/>
      <c r="D239" s="122" t="s">
        <v>5</v>
      </c>
      <c r="E239" s="108" t="s">
        <v>164</v>
      </c>
      <c r="F239" s="131" t="s">
        <v>1175</v>
      </c>
      <c r="G239" s="8"/>
      <c r="H239" s="131" t="s">
        <v>1174</v>
      </c>
      <c r="I239" s="102">
        <v>27.1</v>
      </c>
      <c r="J239" s="14">
        <f t="shared" si="99"/>
        <v>7654.9298892988927</v>
      </c>
      <c r="K239" s="14">
        <v>207448.6</v>
      </c>
      <c r="L239" s="15">
        <v>1</v>
      </c>
      <c r="M239" s="103">
        <f t="shared" si="78"/>
        <v>0.5</v>
      </c>
      <c r="N239" s="15">
        <v>12</v>
      </c>
      <c r="O239" s="8">
        <f t="shared" si="79"/>
        <v>1037.2429999999999</v>
      </c>
      <c r="P239" s="15">
        <f t="shared" si="100"/>
        <v>0.5</v>
      </c>
      <c r="Q239" s="8">
        <f t="shared" si="80"/>
        <v>1037.2429999999999</v>
      </c>
      <c r="R239" s="104">
        <f t="shared" si="81"/>
        <v>0</v>
      </c>
      <c r="S239" s="105">
        <f t="shared" si="82"/>
        <v>1</v>
      </c>
      <c r="T239" s="15">
        <f t="shared" si="83"/>
        <v>0.5</v>
      </c>
      <c r="U239" s="8">
        <f t="shared" si="84"/>
        <v>1037.2429999999999</v>
      </c>
      <c r="V239" s="106">
        <f t="shared" si="85"/>
        <v>0</v>
      </c>
      <c r="W239" s="14">
        <f t="shared" si="86"/>
        <v>1</v>
      </c>
      <c r="X239" s="15">
        <f t="shared" si="87"/>
        <v>0.5</v>
      </c>
      <c r="Y239" s="8">
        <f t="shared" si="88"/>
        <v>1037.2429999999999</v>
      </c>
      <c r="Z239" s="106">
        <f t="shared" si="101"/>
        <v>0</v>
      </c>
      <c r="AA239" s="14">
        <f t="shared" si="102"/>
        <v>1</v>
      </c>
      <c r="AB239" s="15">
        <f t="shared" si="89"/>
        <v>0.5</v>
      </c>
      <c r="AC239" s="8">
        <f t="shared" si="90"/>
        <v>1037.2429999999999</v>
      </c>
      <c r="AD239" s="106">
        <f t="shared" si="91"/>
        <v>0</v>
      </c>
      <c r="AE239" s="14">
        <f t="shared" si="92"/>
        <v>1</v>
      </c>
      <c r="AF239" s="15">
        <f t="shared" si="93"/>
        <v>0.5</v>
      </c>
      <c r="AG239" s="8">
        <f t="shared" si="94"/>
        <v>1037.2429999999999</v>
      </c>
      <c r="AH239" s="106">
        <f t="shared" si="95"/>
        <v>0</v>
      </c>
      <c r="AI239" s="14">
        <f t="shared" si="96"/>
        <v>1</v>
      </c>
      <c r="AJ239" s="15">
        <v>2</v>
      </c>
      <c r="AK239" s="8">
        <f t="shared" si="103"/>
        <v>4148.9719999999998</v>
      </c>
      <c r="AL239" s="106">
        <f t="shared" si="97"/>
        <v>3111.7289999999998</v>
      </c>
      <c r="AM239" s="14">
        <f t="shared" si="98"/>
        <v>4</v>
      </c>
    </row>
    <row r="240" spans="2:39">
      <c r="B240" s="6">
        <v>235</v>
      </c>
      <c r="C240" s="107"/>
      <c r="D240" s="107" t="s">
        <v>290</v>
      </c>
      <c r="E240" s="108" t="s">
        <v>291</v>
      </c>
      <c r="F240" s="131" t="s">
        <v>3</v>
      </c>
      <c r="G240" s="16"/>
      <c r="H240" s="131" t="s">
        <v>1152</v>
      </c>
      <c r="I240" s="102">
        <v>119</v>
      </c>
      <c r="J240" s="14">
        <f t="shared" si="99"/>
        <v>14361.79</v>
      </c>
      <c r="K240" s="14">
        <v>1709053.01</v>
      </c>
      <c r="L240" s="15">
        <v>1</v>
      </c>
      <c r="M240" s="103">
        <f t="shared" si="78"/>
        <v>1.5</v>
      </c>
      <c r="N240" s="15">
        <v>12</v>
      </c>
      <c r="O240" s="8">
        <f t="shared" si="79"/>
        <v>25635.795150000002</v>
      </c>
      <c r="P240" s="15">
        <f t="shared" si="100"/>
        <v>1.5</v>
      </c>
      <c r="Q240" s="8">
        <f t="shared" si="80"/>
        <v>25635.795150000002</v>
      </c>
      <c r="R240" s="104">
        <f t="shared" si="81"/>
        <v>0</v>
      </c>
      <c r="S240" s="105">
        <f t="shared" si="82"/>
        <v>1</v>
      </c>
      <c r="T240" s="15">
        <f t="shared" si="83"/>
        <v>1.5</v>
      </c>
      <c r="U240" s="8">
        <f t="shared" si="84"/>
        <v>25635.795150000002</v>
      </c>
      <c r="V240" s="106">
        <f t="shared" si="85"/>
        <v>0</v>
      </c>
      <c r="W240" s="14">
        <f t="shared" si="86"/>
        <v>1</v>
      </c>
      <c r="X240" s="15">
        <f t="shared" si="87"/>
        <v>0.5</v>
      </c>
      <c r="Y240" s="8">
        <f t="shared" si="88"/>
        <v>8545.26505</v>
      </c>
      <c r="Z240" s="106">
        <f t="shared" si="101"/>
        <v>-17090.530100000004</v>
      </c>
      <c r="AA240" s="14">
        <f t="shared" si="102"/>
        <v>0.33333333333333331</v>
      </c>
      <c r="AB240" s="15">
        <f t="shared" si="89"/>
        <v>0.5</v>
      </c>
      <c r="AC240" s="8">
        <f t="shared" si="90"/>
        <v>8545.26505</v>
      </c>
      <c r="AD240" s="106">
        <f t="shared" si="91"/>
        <v>-17090.530100000004</v>
      </c>
      <c r="AE240" s="14">
        <f t="shared" si="92"/>
        <v>0.33333333333333331</v>
      </c>
      <c r="AF240" s="15">
        <f t="shared" si="93"/>
        <v>0.5</v>
      </c>
      <c r="AG240" s="8">
        <f t="shared" si="94"/>
        <v>8545.26505</v>
      </c>
      <c r="AH240" s="106">
        <f t="shared" si="95"/>
        <v>-17090.530100000004</v>
      </c>
      <c r="AI240" s="14">
        <f t="shared" si="96"/>
        <v>0.33333333333333331</v>
      </c>
      <c r="AJ240" s="15">
        <v>2</v>
      </c>
      <c r="AK240" s="8">
        <f t="shared" si="103"/>
        <v>34181.0602</v>
      </c>
      <c r="AL240" s="106">
        <f t="shared" si="97"/>
        <v>8545.2650499999982</v>
      </c>
      <c r="AM240" s="14">
        <f t="shared" si="98"/>
        <v>1.3333333333333333</v>
      </c>
    </row>
    <row r="241" spans="2:39">
      <c r="B241" s="6">
        <v>236</v>
      </c>
      <c r="C241" s="122"/>
      <c r="D241" s="122" t="s">
        <v>7</v>
      </c>
      <c r="E241" s="108" t="s">
        <v>165</v>
      </c>
      <c r="F241" s="131" t="s">
        <v>6</v>
      </c>
      <c r="G241" s="16"/>
      <c r="H241" s="131" t="s">
        <v>1199</v>
      </c>
      <c r="I241" s="102">
        <v>58.1</v>
      </c>
      <c r="J241" s="14">
        <f t="shared" si="99"/>
        <v>11220.970051635111</v>
      </c>
      <c r="K241" s="14">
        <v>651938.36</v>
      </c>
      <c r="L241" s="15">
        <v>1</v>
      </c>
      <c r="M241" s="103">
        <f t="shared" si="78"/>
        <v>1.5</v>
      </c>
      <c r="N241" s="15">
        <v>12</v>
      </c>
      <c r="O241" s="8">
        <f t="shared" si="79"/>
        <v>9779.0753999999997</v>
      </c>
      <c r="P241" s="15">
        <f t="shared" si="100"/>
        <v>1.5</v>
      </c>
      <c r="Q241" s="8">
        <f t="shared" si="80"/>
        <v>9779.0753999999997</v>
      </c>
      <c r="R241" s="104">
        <f t="shared" si="81"/>
        <v>0</v>
      </c>
      <c r="S241" s="105">
        <f t="shared" si="82"/>
        <v>1</v>
      </c>
      <c r="T241" s="15">
        <f t="shared" si="83"/>
        <v>0.5</v>
      </c>
      <c r="U241" s="8">
        <f t="shared" si="84"/>
        <v>3259.6918000000001</v>
      </c>
      <c r="V241" s="106">
        <f t="shared" si="85"/>
        <v>-6519.3835999999992</v>
      </c>
      <c r="W241" s="14">
        <f t="shared" si="86"/>
        <v>0.33333333333333337</v>
      </c>
      <c r="X241" s="15">
        <f t="shared" si="87"/>
        <v>0.5</v>
      </c>
      <c r="Y241" s="8">
        <f t="shared" si="88"/>
        <v>3259.6918000000001</v>
      </c>
      <c r="Z241" s="106">
        <f t="shared" si="101"/>
        <v>-6519.3835999999992</v>
      </c>
      <c r="AA241" s="14">
        <f t="shared" si="102"/>
        <v>0.33333333333333337</v>
      </c>
      <c r="AB241" s="15">
        <f t="shared" si="89"/>
        <v>0.5</v>
      </c>
      <c r="AC241" s="8">
        <f t="shared" si="90"/>
        <v>3259.6918000000001</v>
      </c>
      <c r="AD241" s="106">
        <f t="shared" si="91"/>
        <v>-6519.3835999999992</v>
      </c>
      <c r="AE241" s="14">
        <f t="shared" si="92"/>
        <v>0.33333333333333337</v>
      </c>
      <c r="AF241" s="15">
        <f t="shared" si="93"/>
        <v>0.5</v>
      </c>
      <c r="AG241" s="8">
        <f t="shared" si="94"/>
        <v>3259.6918000000001</v>
      </c>
      <c r="AH241" s="106">
        <f t="shared" si="95"/>
        <v>-6519.3835999999992</v>
      </c>
      <c r="AI241" s="14">
        <f t="shared" si="96"/>
        <v>0.33333333333333337</v>
      </c>
      <c r="AJ241" s="15">
        <v>2</v>
      </c>
      <c r="AK241" s="8">
        <f t="shared" si="103"/>
        <v>13038.7672</v>
      </c>
      <c r="AL241" s="106">
        <f t="shared" si="97"/>
        <v>3259.6918000000005</v>
      </c>
      <c r="AM241" s="14">
        <f t="shared" si="98"/>
        <v>1.3333333333333335</v>
      </c>
    </row>
    <row r="242" spans="2:39" ht="31.5">
      <c r="B242" s="6">
        <v>237</v>
      </c>
      <c r="C242" s="122"/>
      <c r="D242" s="111" t="s">
        <v>826</v>
      </c>
      <c r="E242" s="108" t="s">
        <v>827</v>
      </c>
      <c r="F242" s="131" t="s">
        <v>1181</v>
      </c>
      <c r="G242" s="130" t="s">
        <v>401</v>
      </c>
      <c r="H242" s="131" t="s">
        <v>1180</v>
      </c>
      <c r="I242" s="102">
        <v>11.9</v>
      </c>
      <c r="J242" s="14">
        <f t="shared" si="99"/>
        <v>13994.420168067227</v>
      </c>
      <c r="K242" s="14">
        <v>166533.6</v>
      </c>
      <c r="L242" s="15">
        <v>1</v>
      </c>
      <c r="M242" s="103">
        <f t="shared" si="78"/>
        <v>0.5</v>
      </c>
      <c r="N242" s="15">
        <v>12</v>
      </c>
      <c r="O242" s="8">
        <f t="shared" si="79"/>
        <v>832.66800000000001</v>
      </c>
      <c r="P242" s="15">
        <f t="shared" si="100"/>
        <v>0.5</v>
      </c>
      <c r="Q242" s="8">
        <f t="shared" si="80"/>
        <v>832.66800000000001</v>
      </c>
      <c r="R242" s="104">
        <f t="shared" si="81"/>
        <v>0</v>
      </c>
      <c r="S242" s="105">
        <f t="shared" si="82"/>
        <v>1</v>
      </c>
      <c r="T242" s="15">
        <f t="shared" si="83"/>
        <v>0.5</v>
      </c>
      <c r="U242" s="8">
        <f t="shared" si="84"/>
        <v>832.66800000000001</v>
      </c>
      <c r="V242" s="106">
        <f t="shared" si="85"/>
        <v>0</v>
      </c>
      <c r="W242" s="14">
        <f t="shared" si="86"/>
        <v>1</v>
      </c>
      <c r="X242" s="15">
        <f t="shared" si="87"/>
        <v>0.5</v>
      </c>
      <c r="Y242" s="8">
        <f t="shared" si="88"/>
        <v>832.66800000000001</v>
      </c>
      <c r="Z242" s="106">
        <f t="shared" si="101"/>
        <v>0</v>
      </c>
      <c r="AA242" s="14">
        <f t="shared" si="102"/>
        <v>1</v>
      </c>
      <c r="AB242" s="15">
        <f t="shared" si="89"/>
        <v>0.5</v>
      </c>
      <c r="AC242" s="8">
        <f t="shared" si="90"/>
        <v>832.66800000000001</v>
      </c>
      <c r="AD242" s="106">
        <f t="shared" si="91"/>
        <v>0</v>
      </c>
      <c r="AE242" s="14">
        <f t="shared" si="92"/>
        <v>1</v>
      </c>
      <c r="AF242" s="15">
        <f t="shared" si="93"/>
        <v>0.5</v>
      </c>
      <c r="AG242" s="8">
        <f t="shared" si="94"/>
        <v>832.66800000000001</v>
      </c>
      <c r="AH242" s="106">
        <f t="shared" si="95"/>
        <v>0</v>
      </c>
      <c r="AI242" s="14">
        <f t="shared" si="96"/>
        <v>1</v>
      </c>
      <c r="AJ242" s="15">
        <v>2</v>
      </c>
      <c r="AK242" s="8">
        <f t="shared" si="103"/>
        <v>3330.672</v>
      </c>
      <c r="AL242" s="106">
        <f t="shared" si="97"/>
        <v>2498.0039999999999</v>
      </c>
      <c r="AM242" s="14">
        <f t="shared" si="98"/>
        <v>4</v>
      </c>
    </row>
    <row r="243" spans="2:39" ht="31.5">
      <c r="B243" s="6">
        <v>238</v>
      </c>
      <c r="C243" s="122"/>
      <c r="D243" s="111" t="s">
        <v>828</v>
      </c>
      <c r="E243" s="108" t="s">
        <v>829</v>
      </c>
      <c r="F243" s="131" t="s">
        <v>69</v>
      </c>
      <c r="G243" s="16" t="s">
        <v>397</v>
      </c>
      <c r="H243" s="131" t="s">
        <v>1180</v>
      </c>
      <c r="I243" s="102">
        <v>171</v>
      </c>
      <c r="J243" s="14">
        <f t="shared" si="99"/>
        <v>13994.419999999998</v>
      </c>
      <c r="K243" s="14">
        <v>2393045.8199999998</v>
      </c>
      <c r="L243" s="15">
        <v>1</v>
      </c>
      <c r="M243" s="103">
        <f t="shared" si="78"/>
        <v>1.5</v>
      </c>
      <c r="N243" s="15">
        <v>12</v>
      </c>
      <c r="O243" s="8">
        <f t="shared" si="79"/>
        <v>35895.687299999998</v>
      </c>
      <c r="P243" s="15">
        <f t="shared" si="100"/>
        <v>1.5</v>
      </c>
      <c r="Q243" s="8">
        <f t="shared" si="80"/>
        <v>35895.687299999998</v>
      </c>
      <c r="R243" s="104">
        <f t="shared" si="81"/>
        <v>0</v>
      </c>
      <c r="S243" s="105">
        <f t="shared" si="82"/>
        <v>1</v>
      </c>
      <c r="T243" s="15">
        <f t="shared" si="83"/>
        <v>1.5</v>
      </c>
      <c r="U243" s="8">
        <f t="shared" si="84"/>
        <v>35895.687299999998</v>
      </c>
      <c r="V243" s="106">
        <f t="shared" si="85"/>
        <v>0</v>
      </c>
      <c r="W243" s="14">
        <f t="shared" si="86"/>
        <v>1</v>
      </c>
      <c r="X243" s="15">
        <f t="shared" si="87"/>
        <v>0.5</v>
      </c>
      <c r="Y243" s="8">
        <f t="shared" si="88"/>
        <v>11965.229099999999</v>
      </c>
      <c r="Z243" s="106">
        <f t="shared" si="101"/>
        <v>-23930.458200000001</v>
      </c>
      <c r="AA243" s="14">
        <f t="shared" si="102"/>
        <v>0.33333333333333331</v>
      </c>
      <c r="AB243" s="15">
        <f t="shared" si="89"/>
        <v>0.5</v>
      </c>
      <c r="AC243" s="8">
        <f t="shared" si="90"/>
        <v>11965.229099999999</v>
      </c>
      <c r="AD243" s="106">
        <f t="shared" si="91"/>
        <v>-23930.458200000001</v>
      </c>
      <c r="AE243" s="14">
        <f t="shared" si="92"/>
        <v>0.33333333333333331</v>
      </c>
      <c r="AF243" s="15">
        <f t="shared" si="93"/>
        <v>0.5</v>
      </c>
      <c r="AG243" s="8">
        <f t="shared" si="94"/>
        <v>11965.229099999999</v>
      </c>
      <c r="AH243" s="106">
        <f t="shared" si="95"/>
        <v>-23930.458200000001</v>
      </c>
      <c r="AI243" s="14">
        <f t="shared" si="96"/>
        <v>0.33333333333333331</v>
      </c>
      <c r="AJ243" s="15">
        <v>2</v>
      </c>
      <c r="AK243" s="8">
        <f t="shared" si="103"/>
        <v>47860.916399999995</v>
      </c>
      <c r="AL243" s="106">
        <f t="shared" si="97"/>
        <v>11965.229099999997</v>
      </c>
      <c r="AM243" s="14">
        <f t="shared" si="98"/>
        <v>1.3333333333333333</v>
      </c>
    </row>
    <row r="244" spans="2:39" ht="26.25">
      <c r="B244" s="6">
        <v>239</v>
      </c>
      <c r="C244" s="112"/>
      <c r="D244" s="107" t="s">
        <v>709</v>
      </c>
      <c r="E244" s="108" t="s">
        <v>710</v>
      </c>
      <c r="F244" s="131" t="s">
        <v>1154</v>
      </c>
      <c r="G244" s="16"/>
      <c r="H244" s="131" t="s">
        <v>1153</v>
      </c>
      <c r="I244" s="102">
        <v>62</v>
      </c>
      <c r="J244" s="14">
        <f t="shared" si="99"/>
        <v>15679.8</v>
      </c>
      <c r="K244" s="14">
        <v>972147.6</v>
      </c>
      <c r="L244" s="15">
        <v>1</v>
      </c>
      <c r="M244" s="103">
        <f t="shared" si="78"/>
        <v>0.5</v>
      </c>
      <c r="N244" s="15">
        <v>12</v>
      </c>
      <c r="O244" s="8">
        <f t="shared" si="79"/>
        <v>4860.7380000000003</v>
      </c>
      <c r="P244" s="15">
        <f t="shared" si="100"/>
        <v>1.5</v>
      </c>
      <c r="Q244" s="8">
        <f t="shared" si="80"/>
        <v>14582.214</v>
      </c>
      <c r="R244" s="104">
        <f t="shared" si="81"/>
        <v>9721.4759999999987</v>
      </c>
      <c r="S244" s="105">
        <f t="shared" si="82"/>
        <v>3</v>
      </c>
      <c r="T244" s="15">
        <f t="shared" si="83"/>
        <v>0.5</v>
      </c>
      <c r="U244" s="8">
        <f t="shared" si="84"/>
        <v>4860.7380000000003</v>
      </c>
      <c r="V244" s="106">
        <f t="shared" si="85"/>
        <v>0</v>
      </c>
      <c r="W244" s="14">
        <f t="shared" si="86"/>
        <v>1</v>
      </c>
      <c r="X244" s="15">
        <f t="shared" si="87"/>
        <v>0.5</v>
      </c>
      <c r="Y244" s="8">
        <f t="shared" si="88"/>
        <v>4860.7380000000003</v>
      </c>
      <c r="Z244" s="106">
        <f t="shared" si="101"/>
        <v>0</v>
      </c>
      <c r="AA244" s="14">
        <f t="shared" si="102"/>
        <v>1</v>
      </c>
      <c r="AB244" s="15">
        <f t="shared" si="89"/>
        <v>0.5</v>
      </c>
      <c r="AC244" s="8">
        <f t="shared" si="90"/>
        <v>4860.7380000000003</v>
      </c>
      <c r="AD244" s="106">
        <f t="shared" si="91"/>
        <v>0</v>
      </c>
      <c r="AE244" s="14">
        <f t="shared" si="92"/>
        <v>1</v>
      </c>
      <c r="AF244" s="15">
        <f t="shared" si="93"/>
        <v>0.5</v>
      </c>
      <c r="AG244" s="8">
        <f t="shared" si="94"/>
        <v>4860.7380000000003</v>
      </c>
      <c r="AH244" s="106">
        <f t="shared" si="95"/>
        <v>0</v>
      </c>
      <c r="AI244" s="14">
        <f t="shared" si="96"/>
        <v>1</v>
      </c>
      <c r="AJ244" s="15">
        <v>2</v>
      </c>
      <c r="AK244" s="8">
        <f t="shared" si="103"/>
        <v>19442.952000000001</v>
      </c>
      <c r="AL244" s="106">
        <f t="shared" si="97"/>
        <v>14582.214</v>
      </c>
      <c r="AM244" s="14">
        <f t="shared" si="98"/>
        <v>4</v>
      </c>
    </row>
    <row r="245" spans="2:39" ht="31.5">
      <c r="B245" s="6">
        <v>240</v>
      </c>
      <c r="C245" s="112"/>
      <c r="D245" s="111" t="s">
        <v>824</v>
      </c>
      <c r="E245" s="108" t="s">
        <v>825</v>
      </c>
      <c r="F245" s="131" t="s">
        <v>1155</v>
      </c>
      <c r="G245" s="16"/>
      <c r="H245" s="131" t="s">
        <v>1156</v>
      </c>
      <c r="I245" s="102">
        <v>167</v>
      </c>
      <c r="J245" s="14">
        <f t="shared" si="99"/>
        <v>6810.93</v>
      </c>
      <c r="K245" s="14">
        <v>1137425.31</v>
      </c>
      <c r="L245" s="15">
        <v>1</v>
      </c>
      <c r="M245" s="103">
        <f t="shared" si="78"/>
        <v>0.5</v>
      </c>
      <c r="N245" s="15">
        <v>12</v>
      </c>
      <c r="O245" s="8">
        <f t="shared" si="79"/>
        <v>5687.12655</v>
      </c>
      <c r="P245" s="15">
        <f t="shared" si="100"/>
        <v>1.5</v>
      </c>
      <c r="Q245" s="8">
        <f t="shared" si="80"/>
        <v>17061.379649999999</v>
      </c>
      <c r="R245" s="104">
        <f t="shared" si="81"/>
        <v>11374.253099999998</v>
      </c>
      <c r="S245" s="105">
        <f t="shared" si="82"/>
        <v>3</v>
      </c>
      <c r="T245" s="15">
        <f t="shared" si="83"/>
        <v>1.5</v>
      </c>
      <c r="U245" s="8">
        <f t="shared" si="84"/>
        <v>17061.379649999999</v>
      </c>
      <c r="V245" s="106">
        <f t="shared" si="85"/>
        <v>11374.253099999998</v>
      </c>
      <c r="W245" s="14">
        <f t="shared" si="86"/>
        <v>3</v>
      </c>
      <c r="X245" s="15">
        <f t="shared" si="87"/>
        <v>0.5</v>
      </c>
      <c r="Y245" s="8">
        <f t="shared" si="88"/>
        <v>5687.12655</v>
      </c>
      <c r="Z245" s="106">
        <f t="shared" si="101"/>
        <v>0</v>
      </c>
      <c r="AA245" s="14">
        <f t="shared" si="102"/>
        <v>1</v>
      </c>
      <c r="AB245" s="15">
        <f t="shared" si="89"/>
        <v>0.5</v>
      </c>
      <c r="AC245" s="8">
        <f t="shared" si="90"/>
        <v>5687.12655</v>
      </c>
      <c r="AD245" s="106">
        <f t="shared" si="91"/>
        <v>0</v>
      </c>
      <c r="AE245" s="14">
        <f t="shared" si="92"/>
        <v>1</v>
      </c>
      <c r="AF245" s="15">
        <f t="shared" si="93"/>
        <v>0.5</v>
      </c>
      <c r="AG245" s="8">
        <f t="shared" si="94"/>
        <v>5687.12655</v>
      </c>
      <c r="AH245" s="106">
        <f t="shared" si="95"/>
        <v>0</v>
      </c>
      <c r="AI245" s="14">
        <f t="shared" si="96"/>
        <v>1</v>
      </c>
      <c r="AJ245" s="15">
        <v>2</v>
      </c>
      <c r="AK245" s="8">
        <f t="shared" si="103"/>
        <v>22748.5062</v>
      </c>
      <c r="AL245" s="106">
        <f t="shared" si="97"/>
        <v>17061.379649999999</v>
      </c>
      <c r="AM245" s="14">
        <f t="shared" si="98"/>
        <v>4</v>
      </c>
    </row>
    <row r="246" spans="2:39" ht="26.25">
      <c r="B246" s="6">
        <v>241</v>
      </c>
      <c r="C246" s="112"/>
      <c r="D246" s="111" t="s">
        <v>840</v>
      </c>
      <c r="E246" s="108" t="s">
        <v>841</v>
      </c>
      <c r="F246" s="131" t="s">
        <v>1158</v>
      </c>
      <c r="G246" s="16"/>
      <c r="H246" s="131" t="s">
        <v>1157</v>
      </c>
      <c r="I246" s="102">
        <v>36.1</v>
      </c>
      <c r="J246" s="14">
        <f t="shared" si="99"/>
        <v>33093.590027700833</v>
      </c>
      <c r="K246" s="14">
        <v>1194678.6000000001</v>
      </c>
      <c r="L246" s="15">
        <v>1</v>
      </c>
      <c r="M246" s="103">
        <f t="shared" si="78"/>
        <v>0.5</v>
      </c>
      <c r="N246" s="15">
        <v>12</v>
      </c>
      <c r="O246" s="8">
        <f t="shared" si="79"/>
        <v>5973.3930000000009</v>
      </c>
      <c r="P246" s="15">
        <f t="shared" si="100"/>
        <v>1.5</v>
      </c>
      <c r="Q246" s="8">
        <f t="shared" si="80"/>
        <v>17920.179</v>
      </c>
      <c r="R246" s="104">
        <f t="shared" si="81"/>
        <v>11946.786</v>
      </c>
      <c r="S246" s="105">
        <f t="shared" si="82"/>
        <v>2.9999999999999996</v>
      </c>
      <c r="T246" s="15">
        <f t="shared" si="83"/>
        <v>1.5</v>
      </c>
      <c r="U246" s="8">
        <f t="shared" si="84"/>
        <v>17920.179</v>
      </c>
      <c r="V246" s="106">
        <f t="shared" si="85"/>
        <v>11946.786</v>
      </c>
      <c r="W246" s="14">
        <f t="shared" si="86"/>
        <v>2.9999999999999996</v>
      </c>
      <c r="X246" s="15">
        <f t="shared" si="87"/>
        <v>0.5</v>
      </c>
      <c r="Y246" s="8">
        <f t="shared" si="88"/>
        <v>5973.3930000000009</v>
      </c>
      <c r="Z246" s="106">
        <f t="shared" si="101"/>
        <v>0</v>
      </c>
      <c r="AA246" s="14">
        <f t="shared" si="102"/>
        <v>1</v>
      </c>
      <c r="AB246" s="15">
        <f t="shared" si="89"/>
        <v>0.5</v>
      </c>
      <c r="AC246" s="8">
        <f t="shared" si="90"/>
        <v>5973.3930000000009</v>
      </c>
      <c r="AD246" s="106">
        <f t="shared" si="91"/>
        <v>0</v>
      </c>
      <c r="AE246" s="14">
        <f t="shared" si="92"/>
        <v>1</v>
      </c>
      <c r="AF246" s="15">
        <f t="shared" si="93"/>
        <v>0.5</v>
      </c>
      <c r="AG246" s="8">
        <f t="shared" si="94"/>
        <v>5973.3930000000009</v>
      </c>
      <c r="AH246" s="106">
        <f t="shared" si="95"/>
        <v>0</v>
      </c>
      <c r="AI246" s="14">
        <f t="shared" si="96"/>
        <v>1</v>
      </c>
      <c r="AJ246" s="15">
        <v>2</v>
      </c>
      <c r="AK246" s="8">
        <f t="shared" si="103"/>
        <v>23893.572000000004</v>
      </c>
      <c r="AL246" s="106">
        <f t="shared" si="97"/>
        <v>17920.179000000004</v>
      </c>
      <c r="AM246" s="14">
        <f t="shared" si="98"/>
        <v>4</v>
      </c>
    </row>
    <row r="247" spans="2:39">
      <c r="B247" s="6">
        <v>242</v>
      </c>
      <c r="C247" s="107"/>
      <c r="D247" s="107" t="s">
        <v>318</v>
      </c>
      <c r="E247" s="108" t="s">
        <v>319</v>
      </c>
      <c r="F247" s="131" t="s">
        <v>44</v>
      </c>
      <c r="G247" s="16"/>
      <c r="H247" s="131" t="s">
        <v>1176</v>
      </c>
      <c r="I247" s="102">
        <v>152.80000000000001</v>
      </c>
      <c r="J247" s="14">
        <f t="shared" si="99"/>
        <v>8921.4399869109948</v>
      </c>
      <c r="K247" s="14">
        <v>1363196.03</v>
      </c>
      <c r="L247" s="15">
        <v>1</v>
      </c>
      <c r="M247" s="103">
        <f t="shared" si="78"/>
        <v>1.5</v>
      </c>
      <c r="N247" s="15">
        <v>12</v>
      </c>
      <c r="O247" s="8">
        <f t="shared" si="79"/>
        <v>20447.940449999998</v>
      </c>
      <c r="P247" s="15">
        <f t="shared" si="100"/>
        <v>1.5</v>
      </c>
      <c r="Q247" s="8">
        <f t="shared" si="80"/>
        <v>20447.940449999998</v>
      </c>
      <c r="R247" s="104">
        <f t="shared" si="81"/>
        <v>0</v>
      </c>
      <c r="S247" s="105">
        <f t="shared" si="82"/>
        <v>1</v>
      </c>
      <c r="T247" s="15">
        <f t="shared" si="83"/>
        <v>1.5</v>
      </c>
      <c r="U247" s="8">
        <f t="shared" si="84"/>
        <v>20447.940449999998</v>
      </c>
      <c r="V247" s="106">
        <f t="shared" si="85"/>
        <v>0</v>
      </c>
      <c r="W247" s="14">
        <f t="shared" si="86"/>
        <v>1</v>
      </c>
      <c r="X247" s="15">
        <f t="shared" si="87"/>
        <v>0.5</v>
      </c>
      <c r="Y247" s="8">
        <f t="shared" si="88"/>
        <v>6815.9801500000003</v>
      </c>
      <c r="Z247" s="106">
        <f t="shared" si="101"/>
        <v>-13631.960299999999</v>
      </c>
      <c r="AA247" s="14">
        <f t="shared" si="102"/>
        <v>0.33333333333333337</v>
      </c>
      <c r="AB247" s="15">
        <f t="shared" si="89"/>
        <v>0.5</v>
      </c>
      <c r="AC247" s="8">
        <f t="shared" si="90"/>
        <v>6815.9801500000003</v>
      </c>
      <c r="AD247" s="106">
        <f t="shared" si="91"/>
        <v>-13631.960299999999</v>
      </c>
      <c r="AE247" s="14">
        <f t="shared" si="92"/>
        <v>0.33333333333333337</v>
      </c>
      <c r="AF247" s="15">
        <f t="shared" si="93"/>
        <v>0.5</v>
      </c>
      <c r="AG247" s="8">
        <f t="shared" si="94"/>
        <v>6815.9801500000003</v>
      </c>
      <c r="AH247" s="106">
        <f t="shared" si="95"/>
        <v>-13631.960299999999</v>
      </c>
      <c r="AI247" s="14">
        <f t="shared" si="96"/>
        <v>0.33333333333333337</v>
      </c>
      <c r="AJ247" s="15">
        <v>2</v>
      </c>
      <c r="AK247" s="8">
        <f t="shared" si="103"/>
        <v>27263.920600000001</v>
      </c>
      <c r="AL247" s="106">
        <f t="shared" si="97"/>
        <v>6815.9801500000031</v>
      </c>
      <c r="AM247" s="14">
        <f t="shared" si="98"/>
        <v>1.3333333333333335</v>
      </c>
    </row>
    <row r="248" spans="2:39">
      <c r="B248" s="6">
        <v>243</v>
      </c>
      <c r="C248" s="122"/>
      <c r="D248" s="122" t="s">
        <v>9</v>
      </c>
      <c r="E248" s="108" t="s">
        <v>166</v>
      </c>
      <c r="F248" s="12" t="s">
        <v>1183</v>
      </c>
      <c r="G248" s="16"/>
      <c r="H248" s="131" t="s">
        <v>1182</v>
      </c>
      <c r="I248" s="102">
        <v>43.2</v>
      </c>
      <c r="J248" s="14">
        <f t="shared" si="99"/>
        <v>6589.5300925925922</v>
      </c>
      <c r="K248" s="14">
        <v>284667.7</v>
      </c>
      <c r="L248" s="15">
        <v>1</v>
      </c>
      <c r="M248" s="103">
        <f t="shared" si="78"/>
        <v>0.5</v>
      </c>
      <c r="N248" s="15">
        <v>12</v>
      </c>
      <c r="O248" s="8">
        <f t="shared" si="79"/>
        <v>1423.3385000000001</v>
      </c>
      <c r="P248" s="15">
        <f t="shared" si="100"/>
        <v>0.5</v>
      </c>
      <c r="Q248" s="8">
        <f t="shared" si="80"/>
        <v>1423.3385000000001</v>
      </c>
      <c r="R248" s="104">
        <f t="shared" si="81"/>
        <v>0</v>
      </c>
      <c r="S248" s="105">
        <f t="shared" si="82"/>
        <v>1</v>
      </c>
      <c r="T248" s="15">
        <f t="shared" si="83"/>
        <v>0.5</v>
      </c>
      <c r="U248" s="8">
        <f t="shared" si="84"/>
        <v>1423.3385000000001</v>
      </c>
      <c r="V248" s="106">
        <f t="shared" si="85"/>
        <v>0</v>
      </c>
      <c r="W248" s="14">
        <f t="shared" si="86"/>
        <v>1</v>
      </c>
      <c r="X248" s="15">
        <f t="shared" si="87"/>
        <v>0.5</v>
      </c>
      <c r="Y248" s="8">
        <f t="shared" si="88"/>
        <v>1423.3385000000001</v>
      </c>
      <c r="Z248" s="106">
        <f t="shared" si="101"/>
        <v>0</v>
      </c>
      <c r="AA248" s="14">
        <f t="shared" si="102"/>
        <v>1</v>
      </c>
      <c r="AB248" s="15">
        <f t="shared" si="89"/>
        <v>0.5</v>
      </c>
      <c r="AC248" s="8">
        <f t="shared" si="90"/>
        <v>1423.3385000000001</v>
      </c>
      <c r="AD248" s="106">
        <f t="shared" si="91"/>
        <v>0</v>
      </c>
      <c r="AE248" s="14">
        <f t="shared" si="92"/>
        <v>1</v>
      </c>
      <c r="AF248" s="15">
        <f t="shared" si="93"/>
        <v>0.5</v>
      </c>
      <c r="AG248" s="8">
        <f t="shared" si="94"/>
        <v>1423.3385000000001</v>
      </c>
      <c r="AH248" s="106">
        <f t="shared" si="95"/>
        <v>0</v>
      </c>
      <c r="AI248" s="14">
        <f t="shared" si="96"/>
        <v>1</v>
      </c>
      <c r="AJ248" s="15">
        <v>2</v>
      </c>
      <c r="AK248" s="8">
        <f t="shared" si="103"/>
        <v>5693.3540000000003</v>
      </c>
      <c r="AL248" s="106">
        <f t="shared" si="97"/>
        <v>4270.0155000000004</v>
      </c>
      <c r="AM248" s="14">
        <f t="shared" si="98"/>
        <v>4</v>
      </c>
    </row>
    <row r="249" spans="2:39">
      <c r="B249" s="6">
        <v>244</v>
      </c>
      <c r="C249" s="107"/>
      <c r="D249" s="107" t="s">
        <v>320</v>
      </c>
      <c r="E249" s="108" t="s">
        <v>321</v>
      </c>
      <c r="F249" s="12" t="s">
        <v>41</v>
      </c>
      <c r="G249" s="16"/>
      <c r="H249" s="16" t="s">
        <v>1176</v>
      </c>
      <c r="I249" s="102">
        <v>100</v>
      </c>
      <c r="J249" s="14">
        <f t="shared" si="99"/>
        <v>11716.19</v>
      </c>
      <c r="K249" s="14">
        <v>1171619</v>
      </c>
      <c r="L249" s="15">
        <v>1</v>
      </c>
      <c r="M249" s="103">
        <f t="shared" si="78"/>
        <v>1.5</v>
      </c>
      <c r="N249" s="15">
        <v>12</v>
      </c>
      <c r="O249" s="8">
        <f t="shared" si="79"/>
        <v>17574.285</v>
      </c>
      <c r="P249" s="15">
        <f t="shared" si="100"/>
        <v>1.5</v>
      </c>
      <c r="Q249" s="8">
        <f t="shared" si="80"/>
        <v>17574.285</v>
      </c>
      <c r="R249" s="104">
        <f t="shared" si="81"/>
        <v>0</v>
      </c>
      <c r="S249" s="105">
        <f t="shared" si="82"/>
        <v>1</v>
      </c>
      <c r="T249" s="15">
        <f t="shared" si="83"/>
        <v>1.5</v>
      </c>
      <c r="U249" s="8">
        <f t="shared" si="84"/>
        <v>17574.285</v>
      </c>
      <c r="V249" s="106">
        <f t="shared" si="85"/>
        <v>0</v>
      </c>
      <c r="W249" s="14">
        <f t="shared" si="86"/>
        <v>1</v>
      </c>
      <c r="X249" s="15">
        <f t="shared" si="87"/>
        <v>0.5</v>
      </c>
      <c r="Y249" s="8">
        <f t="shared" si="88"/>
        <v>5858.0950000000003</v>
      </c>
      <c r="Z249" s="106">
        <f t="shared" si="101"/>
        <v>-11716.189999999999</v>
      </c>
      <c r="AA249" s="14">
        <f t="shared" si="102"/>
        <v>0.33333333333333337</v>
      </c>
      <c r="AB249" s="15">
        <f t="shared" si="89"/>
        <v>0.5</v>
      </c>
      <c r="AC249" s="8">
        <f t="shared" si="90"/>
        <v>5858.0950000000003</v>
      </c>
      <c r="AD249" s="106">
        <f t="shared" si="91"/>
        <v>-11716.189999999999</v>
      </c>
      <c r="AE249" s="14">
        <f t="shared" si="92"/>
        <v>0.33333333333333337</v>
      </c>
      <c r="AF249" s="15">
        <f t="shared" si="93"/>
        <v>0.5</v>
      </c>
      <c r="AG249" s="8">
        <f t="shared" si="94"/>
        <v>5858.0950000000003</v>
      </c>
      <c r="AH249" s="106">
        <f t="shared" si="95"/>
        <v>-11716.189999999999</v>
      </c>
      <c r="AI249" s="14">
        <f t="shared" si="96"/>
        <v>0.33333333333333337</v>
      </c>
      <c r="AJ249" s="15">
        <v>2</v>
      </c>
      <c r="AK249" s="8">
        <f t="shared" si="103"/>
        <v>23432.38</v>
      </c>
      <c r="AL249" s="106">
        <f t="shared" si="97"/>
        <v>5858.0950000000012</v>
      </c>
      <c r="AM249" s="14">
        <f t="shared" si="98"/>
        <v>1.3333333333333335</v>
      </c>
    </row>
    <row r="250" spans="2:39">
      <c r="B250" s="6">
        <v>245</v>
      </c>
      <c r="C250" s="107"/>
      <c r="D250" s="107" t="s">
        <v>322</v>
      </c>
      <c r="E250" s="108" t="s">
        <v>323</v>
      </c>
      <c r="F250" s="12" t="s">
        <v>41</v>
      </c>
      <c r="G250" s="16"/>
      <c r="H250" s="131" t="s">
        <v>1176</v>
      </c>
      <c r="I250" s="102">
        <v>91.1</v>
      </c>
      <c r="J250" s="14">
        <f t="shared" si="99"/>
        <v>11716.190010976949</v>
      </c>
      <c r="K250" s="14">
        <v>1067344.9099999999</v>
      </c>
      <c r="L250" s="15">
        <v>1</v>
      </c>
      <c r="M250" s="103">
        <f t="shared" si="78"/>
        <v>1.5</v>
      </c>
      <c r="N250" s="15">
        <v>12</v>
      </c>
      <c r="O250" s="8">
        <f t="shared" si="79"/>
        <v>16010.173649999999</v>
      </c>
      <c r="P250" s="15">
        <f t="shared" si="100"/>
        <v>1.5</v>
      </c>
      <c r="Q250" s="8">
        <f t="shared" si="80"/>
        <v>16010.173649999999</v>
      </c>
      <c r="R250" s="104">
        <f t="shared" si="81"/>
        <v>0</v>
      </c>
      <c r="S250" s="105">
        <f t="shared" si="82"/>
        <v>1</v>
      </c>
      <c r="T250" s="15">
        <f t="shared" si="83"/>
        <v>1.5</v>
      </c>
      <c r="U250" s="8">
        <f t="shared" si="84"/>
        <v>16010.173649999999</v>
      </c>
      <c r="V250" s="106">
        <f t="shared" si="85"/>
        <v>0</v>
      </c>
      <c r="W250" s="14">
        <f t="shared" si="86"/>
        <v>1</v>
      </c>
      <c r="X250" s="15">
        <f t="shared" si="87"/>
        <v>0.5</v>
      </c>
      <c r="Y250" s="8">
        <f t="shared" si="88"/>
        <v>5336.7245499999999</v>
      </c>
      <c r="Z250" s="106">
        <f t="shared" si="101"/>
        <v>-10673.449099999998</v>
      </c>
      <c r="AA250" s="14">
        <f t="shared" si="102"/>
        <v>0.33333333333333337</v>
      </c>
      <c r="AB250" s="15">
        <f t="shared" si="89"/>
        <v>0.5</v>
      </c>
      <c r="AC250" s="8">
        <f t="shared" si="90"/>
        <v>5336.7245499999999</v>
      </c>
      <c r="AD250" s="106">
        <f t="shared" si="91"/>
        <v>-10673.449099999998</v>
      </c>
      <c r="AE250" s="14">
        <f t="shared" si="92"/>
        <v>0.33333333333333337</v>
      </c>
      <c r="AF250" s="15">
        <f t="shared" si="93"/>
        <v>0.5</v>
      </c>
      <c r="AG250" s="8">
        <f t="shared" si="94"/>
        <v>5336.7245499999999</v>
      </c>
      <c r="AH250" s="106">
        <f t="shared" si="95"/>
        <v>-10673.449099999998</v>
      </c>
      <c r="AI250" s="14">
        <f t="shared" si="96"/>
        <v>0.33333333333333337</v>
      </c>
      <c r="AJ250" s="15">
        <v>2</v>
      </c>
      <c r="AK250" s="8">
        <f t="shared" si="103"/>
        <v>21346.8982</v>
      </c>
      <c r="AL250" s="106">
        <f t="shared" si="97"/>
        <v>5336.7245500000008</v>
      </c>
      <c r="AM250" s="14">
        <f t="shared" si="98"/>
        <v>1.3333333333333335</v>
      </c>
    </row>
    <row r="251" spans="2:39" ht="39">
      <c r="B251" s="6">
        <v>246</v>
      </c>
      <c r="C251" s="122"/>
      <c r="D251" s="122" t="s">
        <v>11</v>
      </c>
      <c r="E251" s="108" t="s">
        <v>167</v>
      </c>
      <c r="F251" s="131" t="s">
        <v>10</v>
      </c>
      <c r="G251" s="16"/>
      <c r="H251" s="131" t="s">
        <v>1184</v>
      </c>
      <c r="I251" s="102">
        <v>163.69999999999999</v>
      </c>
      <c r="J251" s="14">
        <f t="shared" si="99"/>
        <v>17439.950030543678</v>
      </c>
      <c r="K251" s="14">
        <v>2854919.82</v>
      </c>
      <c r="L251" s="15">
        <v>1</v>
      </c>
      <c r="M251" s="103">
        <f t="shared" si="78"/>
        <v>1.5</v>
      </c>
      <c r="N251" s="15">
        <v>12</v>
      </c>
      <c r="O251" s="8">
        <f t="shared" si="79"/>
        <v>42823.797299999998</v>
      </c>
      <c r="P251" s="15">
        <f t="shared" si="100"/>
        <v>1.5</v>
      </c>
      <c r="Q251" s="8">
        <f t="shared" si="80"/>
        <v>42823.797299999998</v>
      </c>
      <c r="R251" s="104">
        <f t="shared" si="81"/>
        <v>0</v>
      </c>
      <c r="S251" s="105">
        <f t="shared" si="82"/>
        <v>1</v>
      </c>
      <c r="T251" s="15">
        <f t="shared" si="83"/>
        <v>1.5</v>
      </c>
      <c r="U251" s="8">
        <f t="shared" si="84"/>
        <v>42823.797299999998</v>
      </c>
      <c r="V251" s="106">
        <f t="shared" si="85"/>
        <v>0</v>
      </c>
      <c r="W251" s="14">
        <f t="shared" si="86"/>
        <v>1</v>
      </c>
      <c r="X251" s="15">
        <f t="shared" si="87"/>
        <v>0.5</v>
      </c>
      <c r="Y251" s="8">
        <f t="shared" si="88"/>
        <v>14274.599099999999</v>
      </c>
      <c r="Z251" s="106">
        <f t="shared" si="101"/>
        <v>-28549.198199999999</v>
      </c>
      <c r="AA251" s="14">
        <f t="shared" si="102"/>
        <v>0.33333333333333331</v>
      </c>
      <c r="AB251" s="15">
        <f t="shared" si="89"/>
        <v>0.5</v>
      </c>
      <c r="AC251" s="8">
        <f t="shared" si="90"/>
        <v>14274.599099999999</v>
      </c>
      <c r="AD251" s="106">
        <f t="shared" si="91"/>
        <v>-28549.198199999999</v>
      </c>
      <c r="AE251" s="14">
        <f t="shared" si="92"/>
        <v>0.33333333333333331</v>
      </c>
      <c r="AF251" s="15">
        <f t="shared" si="93"/>
        <v>0.5</v>
      </c>
      <c r="AG251" s="8">
        <f t="shared" si="94"/>
        <v>14274.599099999999</v>
      </c>
      <c r="AH251" s="106">
        <f t="shared" si="95"/>
        <v>-28549.198199999999</v>
      </c>
      <c r="AI251" s="14">
        <f t="shared" si="96"/>
        <v>0.33333333333333331</v>
      </c>
      <c r="AJ251" s="15">
        <v>2</v>
      </c>
      <c r="AK251" s="8">
        <f t="shared" si="103"/>
        <v>57098.396399999998</v>
      </c>
      <c r="AL251" s="106">
        <f t="shared" si="97"/>
        <v>14274.599099999999</v>
      </c>
      <c r="AM251" s="14">
        <f t="shared" si="98"/>
        <v>1.3333333333333333</v>
      </c>
    </row>
    <row r="252" spans="2:39" ht="36" customHeight="1">
      <c r="B252" s="6">
        <v>247</v>
      </c>
      <c r="C252" s="122"/>
      <c r="D252" s="122" t="s">
        <v>12</v>
      </c>
      <c r="E252" s="108" t="s">
        <v>932</v>
      </c>
      <c r="F252" s="131" t="s">
        <v>3</v>
      </c>
      <c r="G252" s="16"/>
      <c r="H252" s="131" t="s">
        <v>974</v>
      </c>
      <c r="I252" s="102">
        <v>50.3</v>
      </c>
      <c r="J252" s="14">
        <f t="shared" si="99"/>
        <v>20016.479920477137</v>
      </c>
      <c r="K252" s="14">
        <v>1006828.94</v>
      </c>
      <c r="L252" s="15">
        <v>1</v>
      </c>
      <c r="M252" s="103">
        <f t="shared" si="78"/>
        <v>1.5</v>
      </c>
      <c r="N252" s="15">
        <v>12</v>
      </c>
      <c r="O252" s="8">
        <f t="shared" si="79"/>
        <v>15102.434099999999</v>
      </c>
      <c r="P252" s="15">
        <f t="shared" si="100"/>
        <v>1.5</v>
      </c>
      <c r="Q252" s="8">
        <f t="shared" si="80"/>
        <v>15102.434099999999</v>
      </c>
      <c r="R252" s="104">
        <f t="shared" si="81"/>
        <v>0</v>
      </c>
      <c r="S252" s="105">
        <f t="shared" si="82"/>
        <v>1</v>
      </c>
      <c r="T252" s="15">
        <f t="shared" si="83"/>
        <v>1.5</v>
      </c>
      <c r="U252" s="8">
        <f t="shared" si="84"/>
        <v>15102.434099999999</v>
      </c>
      <c r="V252" s="106">
        <f t="shared" si="85"/>
        <v>0</v>
      </c>
      <c r="W252" s="14">
        <f t="shared" si="86"/>
        <v>1</v>
      </c>
      <c r="X252" s="15">
        <f t="shared" si="87"/>
        <v>0.5</v>
      </c>
      <c r="Y252" s="8">
        <f t="shared" si="88"/>
        <v>5034.1446999999998</v>
      </c>
      <c r="Z252" s="106">
        <f t="shared" si="101"/>
        <v>-10068.289399999998</v>
      </c>
      <c r="AA252" s="14">
        <f t="shared" si="102"/>
        <v>0.33333333333333337</v>
      </c>
      <c r="AB252" s="15">
        <f t="shared" si="89"/>
        <v>0.5</v>
      </c>
      <c r="AC252" s="8">
        <f t="shared" si="90"/>
        <v>5034.1446999999998</v>
      </c>
      <c r="AD252" s="106">
        <f t="shared" si="91"/>
        <v>-10068.289399999998</v>
      </c>
      <c r="AE252" s="14">
        <f t="shared" si="92"/>
        <v>0.33333333333333337</v>
      </c>
      <c r="AF252" s="15">
        <f t="shared" si="93"/>
        <v>0.5</v>
      </c>
      <c r="AG252" s="8">
        <f t="shared" si="94"/>
        <v>5034.1446999999998</v>
      </c>
      <c r="AH252" s="106">
        <f t="shared" si="95"/>
        <v>-10068.289399999998</v>
      </c>
      <c r="AI252" s="14">
        <f t="shared" si="96"/>
        <v>0.33333333333333337</v>
      </c>
      <c r="AJ252" s="15">
        <v>2</v>
      </c>
      <c r="AK252" s="8">
        <f t="shared" si="103"/>
        <v>20136.578799999999</v>
      </c>
      <c r="AL252" s="106">
        <f t="shared" si="97"/>
        <v>5034.1447000000007</v>
      </c>
      <c r="AM252" s="14">
        <f t="shared" si="98"/>
        <v>1.3333333333333335</v>
      </c>
    </row>
    <row r="253" spans="2:39" ht="26.25">
      <c r="B253" s="6">
        <v>248</v>
      </c>
      <c r="C253" s="107"/>
      <c r="D253" s="107" t="s">
        <v>324</v>
      </c>
      <c r="E253" s="108" t="s">
        <v>325</v>
      </c>
      <c r="F253" s="131" t="s">
        <v>1177</v>
      </c>
      <c r="G253" s="16"/>
      <c r="H253" s="131" t="s">
        <v>1176</v>
      </c>
      <c r="I253" s="102">
        <v>41.4</v>
      </c>
      <c r="J253" s="14">
        <f t="shared" si="99"/>
        <v>9493.459903381643</v>
      </c>
      <c r="K253" s="14">
        <v>393029.24</v>
      </c>
      <c r="L253" s="15">
        <v>1</v>
      </c>
      <c r="M253" s="103">
        <f t="shared" si="78"/>
        <v>0.5</v>
      </c>
      <c r="N253" s="15">
        <v>12</v>
      </c>
      <c r="O253" s="8">
        <f t="shared" si="79"/>
        <v>1965.1461999999999</v>
      </c>
      <c r="P253" s="15">
        <f t="shared" si="100"/>
        <v>0.5</v>
      </c>
      <c r="Q253" s="8">
        <f t="shared" si="80"/>
        <v>1965.1461999999999</v>
      </c>
      <c r="R253" s="104">
        <f t="shared" si="81"/>
        <v>0</v>
      </c>
      <c r="S253" s="105">
        <f t="shared" si="82"/>
        <v>1</v>
      </c>
      <c r="T253" s="15">
        <f t="shared" si="83"/>
        <v>0.5</v>
      </c>
      <c r="U253" s="8">
        <f t="shared" si="84"/>
        <v>1965.1461999999999</v>
      </c>
      <c r="V253" s="106">
        <f t="shared" si="85"/>
        <v>0</v>
      </c>
      <c r="W253" s="14">
        <f t="shared" si="86"/>
        <v>1</v>
      </c>
      <c r="X253" s="15">
        <f t="shared" si="87"/>
        <v>0.5</v>
      </c>
      <c r="Y253" s="8">
        <f t="shared" si="88"/>
        <v>1965.1461999999999</v>
      </c>
      <c r="Z253" s="106">
        <f t="shared" si="101"/>
        <v>0</v>
      </c>
      <c r="AA253" s="14">
        <f t="shared" si="102"/>
        <v>1</v>
      </c>
      <c r="AB253" s="15">
        <f t="shared" si="89"/>
        <v>0.5</v>
      </c>
      <c r="AC253" s="8">
        <f t="shared" si="90"/>
        <v>1965.1461999999999</v>
      </c>
      <c r="AD253" s="106">
        <f t="shared" si="91"/>
        <v>0</v>
      </c>
      <c r="AE253" s="14">
        <f t="shared" si="92"/>
        <v>1</v>
      </c>
      <c r="AF253" s="15">
        <f t="shared" si="93"/>
        <v>0.5</v>
      </c>
      <c r="AG253" s="8">
        <f t="shared" si="94"/>
        <v>1965.1461999999999</v>
      </c>
      <c r="AH253" s="106">
        <f t="shared" si="95"/>
        <v>0</v>
      </c>
      <c r="AI253" s="14">
        <f t="shared" si="96"/>
        <v>1</v>
      </c>
      <c r="AJ253" s="15">
        <v>2</v>
      </c>
      <c r="AK253" s="8">
        <f t="shared" si="103"/>
        <v>7860.5847999999996</v>
      </c>
      <c r="AL253" s="106">
        <f t="shared" si="97"/>
        <v>5895.4385999999995</v>
      </c>
      <c r="AM253" s="14">
        <f t="shared" si="98"/>
        <v>4</v>
      </c>
    </row>
    <row r="254" spans="2:39" ht="39">
      <c r="B254" s="6">
        <v>249</v>
      </c>
      <c r="C254" s="107"/>
      <c r="D254" s="107" t="s">
        <v>326</v>
      </c>
      <c r="E254" s="108" t="s">
        <v>790</v>
      </c>
      <c r="F254" s="131" t="s">
        <v>1179</v>
      </c>
      <c r="G254" s="16"/>
      <c r="H254" s="131" t="s">
        <v>1178</v>
      </c>
      <c r="I254" s="102">
        <v>308.60000000000002</v>
      </c>
      <c r="J254" s="14">
        <f t="shared" si="99"/>
        <v>9493.4600129617611</v>
      </c>
      <c r="K254" s="14">
        <v>2929681.76</v>
      </c>
      <c r="L254" s="15">
        <v>1</v>
      </c>
      <c r="M254" s="103">
        <f t="shared" si="78"/>
        <v>1.5</v>
      </c>
      <c r="N254" s="15">
        <v>12</v>
      </c>
      <c r="O254" s="8">
        <f t="shared" si="79"/>
        <v>43945.226399999992</v>
      </c>
      <c r="P254" s="15">
        <f t="shared" si="100"/>
        <v>1.5</v>
      </c>
      <c r="Q254" s="8">
        <f t="shared" si="80"/>
        <v>43945.226399999992</v>
      </c>
      <c r="R254" s="104">
        <f t="shared" si="81"/>
        <v>0</v>
      </c>
      <c r="S254" s="105">
        <f t="shared" si="82"/>
        <v>1</v>
      </c>
      <c r="T254" s="15">
        <f t="shared" si="83"/>
        <v>1.5</v>
      </c>
      <c r="U254" s="8">
        <f t="shared" si="84"/>
        <v>43945.226399999992</v>
      </c>
      <c r="V254" s="106">
        <f t="shared" si="85"/>
        <v>0</v>
      </c>
      <c r="W254" s="14">
        <f t="shared" si="86"/>
        <v>1</v>
      </c>
      <c r="X254" s="15">
        <f t="shared" si="87"/>
        <v>0.5</v>
      </c>
      <c r="Y254" s="8">
        <f t="shared" si="88"/>
        <v>14648.408799999999</v>
      </c>
      <c r="Z254" s="106">
        <f t="shared" si="101"/>
        <v>-29296.817599999995</v>
      </c>
      <c r="AA254" s="14">
        <f t="shared" si="102"/>
        <v>0.33333333333333337</v>
      </c>
      <c r="AB254" s="15">
        <f t="shared" si="89"/>
        <v>0.5</v>
      </c>
      <c r="AC254" s="8">
        <f t="shared" si="90"/>
        <v>14648.408799999999</v>
      </c>
      <c r="AD254" s="106">
        <f t="shared" si="91"/>
        <v>-29296.817599999995</v>
      </c>
      <c r="AE254" s="14">
        <f t="shared" si="92"/>
        <v>0.33333333333333337</v>
      </c>
      <c r="AF254" s="15">
        <f t="shared" si="93"/>
        <v>0.5</v>
      </c>
      <c r="AG254" s="8">
        <f t="shared" si="94"/>
        <v>14648.408799999999</v>
      </c>
      <c r="AH254" s="106">
        <f t="shared" si="95"/>
        <v>-29296.817599999995</v>
      </c>
      <c r="AI254" s="14">
        <f t="shared" si="96"/>
        <v>0.33333333333333337</v>
      </c>
      <c r="AJ254" s="15">
        <v>2</v>
      </c>
      <c r="AK254" s="8">
        <f t="shared" si="103"/>
        <v>58593.635199999997</v>
      </c>
      <c r="AL254" s="106">
        <f t="shared" si="97"/>
        <v>14648.408800000005</v>
      </c>
      <c r="AM254" s="14">
        <f t="shared" si="98"/>
        <v>1.3333333333333335</v>
      </c>
    </row>
    <row r="255" spans="2:39" ht="31.5">
      <c r="B255" s="6">
        <v>250</v>
      </c>
      <c r="C255" s="107"/>
      <c r="D255" s="107" t="s">
        <v>327</v>
      </c>
      <c r="E255" s="108" t="s">
        <v>819</v>
      </c>
      <c r="F255" s="131" t="s">
        <v>982</v>
      </c>
      <c r="G255" s="16"/>
      <c r="H255" s="131" t="s">
        <v>1185</v>
      </c>
      <c r="I255" s="102">
        <v>582.9</v>
      </c>
      <c r="J255" s="14">
        <f t="shared" si="99"/>
        <v>13024.259993137761</v>
      </c>
      <c r="K255" s="14">
        <v>7591841.1500000004</v>
      </c>
      <c r="L255" s="15">
        <v>1</v>
      </c>
      <c r="M255" s="103">
        <f t="shared" si="78"/>
        <v>1.5</v>
      </c>
      <c r="N255" s="15">
        <v>12</v>
      </c>
      <c r="O255" s="8">
        <f t="shared" si="79"/>
        <v>113877.61725</v>
      </c>
      <c r="P255" s="15">
        <f t="shared" si="100"/>
        <v>1.5</v>
      </c>
      <c r="Q255" s="8">
        <f t="shared" si="80"/>
        <v>113877.61725</v>
      </c>
      <c r="R255" s="104">
        <f t="shared" si="81"/>
        <v>0</v>
      </c>
      <c r="S255" s="105">
        <f t="shared" si="82"/>
        <v>1</v>
      </c>
      <c r="T255" s="15">
        <f t="shared" si="83"/>
        <v>1.5</v>
      </c>
      <c r="U255" s="8">
        <f t="shared" si="84"/>
        <v>113877.61725</v>
      </c>
      <c r="V255" s="106">
        <f t="shared" si="85"/>
        <v>0</v>
      </c>
      <c r="W255" s="14">
        <f t="shared" si="86"/>
        <v>1</v>
      </c>
      <c r="X255" s="15">
        <f t="shared" si="87"/>
        <v>1.5</v>
      </c>
      <c r="Y255" s="8">
        <f t="shared" si="88"/>
        <v>113877.61725</v>
      </c>
      <c r="Z255" s="106">
        <f t="shared" si="101"/>
        <v>0</v>
      </c>
      <c r="AA255" s="14">
        <f t="shared" si="102"/>
        <v>1</v>
      </c>
      <c r="AB255" s="15">
        <f t="shared" si="89"/>
        <v>0.5</v>
      </c>
      <c r="AC255" s="8">
        <f t="shared" si="90"/>
        <v>37959.205750000001</v>
      </c>
      <c r="AD255" s="106">
        <f t="shared" si="91"/>
        <v>-75918.411499999987</v>
      </c>
      <c r="AE255" s="14">
        <f t="shared" si="92"/>
        <v>0.33333333333333337</v>
      </c>
      <c r="AF255" s="15">
        <f t="shared" si="93"/>
        <v>0.5</v>
      </c>
      <c r="AG255" s="8">
        <f t="shared" si="94"/>
        <v>37959.205750000001</v>
      </c>
      <c r="AH255" s="106">
        <f t="shared" si="95"/>
        <v>-75918.411499999987</v>
      </c>
      <c r="AI255" s="14">
        <f t="shared" si="96"/>
        <v>0.33333333333333337</v>
      </c>
      <c r="AJ255" s="15">
        <v>2</v>
      </c>
      <c r="AK255" s="8">
        <f t="shared" si="103"/>
        <v>151836.823</v>
      </c>
      <c r="AL255" s="106">
        <f t="shared" si="97"/>
        <v>37959.205750000008</v>
      </c>
      <c r="AM255" s="14">
        <f t="shared" si="98"/>
        <v>1.3333333333333335</v>
      </c>
    </row>
    <row r="256" spans="2:39" ht="39">
      <c r="B256" s="6">
        <v>251</v>
      </c>
      <c r="C256" s="101"/>
      <c r="D256" s="107" t="s">
        <v>292</v>
      </c>
      <c r="E256" s="108" t="s">
        <v>676</v>
      </c>
      <c r="F256" s="131" t="s">
        <v>53</v>
      </c>
      <c r="G256" s="16"/>
      <c r="H256" s="131" t="s">
        <v>1186</v>
      </c>
      <c r="I256" s="102">
        <v>288.89999999999998</v>
      </c>
      <c r="J256" s="14">
        <f t="shared" si="99"/>
        <v>9493.4599861543793</v>
      </c>
      <c r="K256" s="14">
        <v>2742660.59</v>
      </c>
      <c r="L256" s="15">
        <v>1</v>
      </c>
      <c r="M256" s="103">
        <f t="shared" si="78"/>
        <v>1.5</v>
      </c>
      <c r="N256" s="15">
        <v>12</v>
      </c>
      <c r="O256" s="8">
        <f t="shared" si="79"/>
        <v>41139.90885</v>
      </c>
      <c r="P256" s="15">
        <f t="shared" si="100"/>
        <v>1.5</v>
      </c>
      <c r="Q256" s="8">
        <f t="shared" si="80"/>
        <v>41139.90885</v>
      </c>
      <c r="R256" s="104">
        <f t="shared" si="81"/>
        <v>0</v>
      </c>
      <c r="S256" s="105">
        <f t="shared" si="82"/>
        <v>1</v>
      </c>
      <c r="T256" s="15">
        <f t="shared" si="83"/>
        <v>1.5</v>
      </c>
      <c r="U256" s="8">
        <f t="shared" si="84"/>
        <v>41139.90885</v>
      </c>
      <c r="V256" s="106">
        <f t="shared" si="85"/>
        <v>0</v>
      </c>
      <c r="W256" s="14">
        <f t="shared" si="86"/>
        <v>1</v>
      </c>
      <c r="X256" s="15">
        <f t="shared" si="87"/>
        <v>0.5</v>
      </c>
      <c r="Y256" s="8">
        <f t="shared" si="88"/>
        <v>13713.302949999999</v>
      </c>
      <c r="Z256" s="106">
        <f t="shared" si="101"/>
        <v>-27426.605900000002</v>
      </c>
      <c r="AA256" s="14">
        <f t="shared" si="102"/>
        <v>0.33333333333333331</v>
      </c>
      <c r="AB256" s="15">
        <f t="shared" si="89"/>
        <v>0.5</v>
      </c>
      <c r="AC256" s="8">
        <f t="shared" si="90"/>
        <v>13713.302949999999</v>
      </c>
      <c r="AD256" s="106">
        <f t="shared" si="91"/>
        <v>-27426.605900000002</v>
      </c>
      <c r="AE256" s="14">
        <f t="shared" si="92"/>
        <v>0.33333333333333331</v>
      </c>
      <c r="AF256" s="15">
        <f t="shared" si="93"/>
        <v>0.5</v>
      </c>
      <c r="AG256" s="8">
        <f t="shared" si="94"/>
        <v>13713.302949999999</v>
      </c>
      <c r="AH256" s="106">
        <f t="shared" si="95"/>
        <v>-27426.605900000002</v>
      </c>
      <c r="AI256" s="14">
        <f t="shared" si="96"/>
        <v>0.33333333333333331</v>
      </c>
      <c r="AJ256" s="15">
        <v>2</v>
      </c>
      <c r="AK256" s="8">
        <f t="shared" si="103"/>
        <v>54853.211799999997</v>
      </c>
      <c r="AL256" s="106">
        <f t="shared" si="97"/>
        <v>13713.302949999998</v>
      </c>
      <c r="AM256" s="14">
        <f t="shared" si="98"/>
        <v>1.3333333333333333</v>
      </c>
    </row>
    <row r="257" spans="2:39" ht="39">
      <c r="B257" s="6">
        <v>252</v>
      </c>
      <c r="C257" s="107"/>
      <c r="D257" s="107" t="s">
        <v>328</v>
      </c>
      <c r="E257" s="123" t="s">
        <v>329</v>
      </c>
      <c r="F257" s="131" t="s">
        <v>1187</v>
      </c>
      <c r="G257" s="16"/>
      <c r="H257" s="131" t="s">
        <v>1185</v>
      </c>
      <c r="I257" s="102">
        <v>34.5</v>
      </c>
      <c r="J257" s="14">
        <f t="shared" si="99"/>
        <v>9493.4599999999991</v>
      </c>
      <c r="K257" s="14">
        <v>327524.37</v>
      </c>
      <c r="L257" s="15">
        <v>1</v>
      </c>
      <c r="M257" s="103">
        <f t="shared" si="78"/>
        <v>0.5</v>
      </c>
      <c r="N257" s="15">
        <v>12</v>
      </c>
      <c r="O257" s="8">
        <f t="shared" si="79"/>
        <v>1637.6218500000002</v>
      </c>
      <c r="P257" s="15">
        <f t="shared" si="100"/>
        <v>0.5</v>
      </c>
      <c r="Q257" s="8">
        <f t="shared" si="80"/>
        <v>1637.6218500000002</v>
      </c>
      <c r="R257" s="104">
        <f t="shared" si="81"/>
        <v>0</v>
      </c>
      <c r="S257" s="105">
        <f t="shared" si="82"/>
        <v>1</v>
      </c>
      <c r="T257" s="15">
        <f t="shared" si="83"/>
        <v>0.5</v>
      </c>
      <c r="U257" s="8">
        <f t="shared" si="84"/>
        <v>1637.6218500000002</v>
      </c>
      <c r="V257" s="106">
        <f t="shared" si="85"/>
        <v>0</v>
      </c>
      <c r="W257" s="14">
        <f t="shared" si="86"/>
        <v>1</v>
      </c>
      <c r="X257" s="15">
        <f t="shared" si="87"/>
        <v>0.5</v>
      </c>
      <c r="Y257" s="8">
        <f t="shared" si="88"/>
        <v>1637.6218500000002</v>
      </c>
      <c r="Z257" s="106">
        <f t="shared" si="101"/>
        <v>0</v>
      </c>
      <c r="AA257" s="14">
        <f t="shared" si="102"/>
        <v>1</v>
      </c>
      <c r="AB257" s="15">
        <f t="shared" si="89"/>
        <v>0.5</v>
      </c>
      <c r="AC257" s="8">
        <f t="shared" si="90"/>
        <v>1637.6218500000002</v>
      </c>
      <c r="AD257" s="106">
        <f t="shared" si="91"/>
        <v>0</v>
      </c>
      <c r="AE257" s="14">
        <f t="shared" si="92"/>
        <v>1</v>
      </c>
      <c r="AF257" s="15">
        <f t="shared" si="93"/>
        <v>0.5</v>
      </c>
      <c r="AG257" s="8">
        <f t="shared" si="94"/>
        <v>1637.6218500000002</v>
      </c>
      <c r="AH257" s="106">
        <f t="shared" si="95"/>
        <v>0</v>
      </c>
      <c r="AI257" s="14">
        <f t="shared" si="96"/>
        <v>1</v>
      </c>
      <c r="AJ257" s="15">
        <v>2</v>
      </c>
      <c r="AK257" s="8">
        <f t="shared" si="103"/>
        <v>6550.4874000000009</v>
      </c>
      <c r="AL257" s="106">
        <f t="shared" si="97"/>
        <v>4912.8655500000004</v>
      </c>
      <c r="AM257" s="14">
        <f t="shared" si="98"/>
        <v>4</v>
      </c>
    </row>
    <row r="258" spans="2:39" ht="39">
      <c r="B258" s="6">
        <v>253</v>
      </c>
      <c r="C258" s="107"/>
      <c r="D258" s="107" t="s">
        <v>330</v>
      </c>
      <c r="E258" s="108" t="s">
        <v>331</v>
      </c>
      <c r="F258" s="131" t="s">
        <v>1179</v>
      </c>
      <c r="G258" s="16"/>
      <c r="H258" s="131" t="s">
        <v>1178</v>
      </c>
      <c r="I258" s="102">
        <v>90.7</v>
      </c>
      <c r="J258" s="14">
        <f t="shared" si="99"/>
        <v>9493.4599779492819</v>
      </c>
      <c r="K258" s="14">
        <v>861056.82</v>
      </c>
      <c r="L258" s="15">
        <v>1</v>
      </c>
      <c r="M258" s="103">
        <f t="shared" si="78"/>
        <v>1.5</v>
      </c>
      <c r="N258" s="15">
        <v>12</v>
      </c>
      <c r="O258" s="8">
        <f t="shared" si="79"/>
        <v>12915.852299999999</v>
      </c>
      <c r="P258" s="15">
        <f t="shared" si="100"/>
        <v>1.5</v>
      </c>
      <c r="Q258" s="8">
        <f t="shared" si="80"/>
        <v>12915.852299999999</v>
      </c>
      <c r="R258" s="104">
        <f t="shared" si="81"/>
        <v>0</v>
      </c>
      <c r="S258" s="105">
        <f t="shared" si="82"/>
        <v>1</v>
      </c>
      <c r="T258" s="15">
        <f t="shared" si="83"/>
        <v>0.5</v>
      </c>
      <c r="U258" s="8">
        <f t="shared" si="84"/>
        <v>4305.2840999999999</v>
      </c>
      <c r="V258" s="106">
        <f t="shared" si="85"/>
        <v>-8610.5681999999979</v>
      </c>
      <c r="W258" s="14">
        <f t="shared" si="86"/>
        <v>0.33333333333333337</v>
      </c>
      <c r="X258" s="15">
        <f t="shared" si="87"/>
        <v>0.5</v>
      </c>
      <c r="Y258" s="8">
        <f t="shared" si="88"/>
        <v>4305.2840999999999</v>
      </c>
      <c r="Z258" s="106">
        <f t="shared" si="101"/>
        <v>-8610.5681999999979</v>
      </c>
      <c r="AA258" s="14">
        <f t="shared" si="102"/>
        <v>0.33333333333333337</v>
      </c>
      <c r="AB258" s="15">
        <f t="shared" si="89"/>
        <v>0.5</v>
      </c>
      <c r="AC258" s="8">
        <f t="shared" si="90"/>
        <v>4305.2840999999999</v>
      </c>
      <c r="AD258" s="106">
        <f t="shared" si="91"/>
        <v>-8610.5681999999979</v>
      </c>
      <c r="AE258" s="14">
        <f t="shared" si="92"/>
        <v>0.33333333333333337</v>
      </c>
      <c r="AF258" s="15">
        <f t="shared" si="93"/>
        <v>0.5</v>
      </c>
      <c r="AG258" s="8">
        <f t="shared" si="94"/>
        <v>4305.2840999999999</v>
      </c>
      <c r="AH258" s="106">
        <f t="shared" si="95"/>
        <v>-8610.5681999999979</v>
      </c>
      <c r="AI258" s="14">
        <f t="shared" si="96"/>
        <v>0.33333333333333337</v>
      </c>
      <c r="AJ258" s="15">
        <v>2</v>
      </c>
      <c r="AK258" s="8">
        <f t="shared" si="103"/>
        <v>17221.136399999999</v>
      </c>
      <c r="AL258" s="106">
        <f t="shared" si="97"/>
        <v>4305.2841000000008</v>
      </c>
      <c r="AM258" s="14">
        <f t="shared" si="98"/>
        <v>1.3333333333333335</v>
      </c>
    </row>
    <row r="259" spans="2:39" ht="26.25">
      <c r="B259" s="6">
        <v>254</v>
      </c>
      <c r="C259" s="122"/>
      <c r="D259" s="122" t="s">
        <v>13</v>
      </c>
      <c r="E259" s="108" t="s">
        <v>168</v>
      </c>
      <c r="F259" s="131" t="s">
        <v>1189</v>
      </c>
      <c r="G259" s="16"/>
      <c r="H259" s="16" t="s">
        <v>1188</v>
      </c>
      <c r="I259" s="102">
        <v>105.7</v>
      </c>
      <c r="J259" s="14">
        <f t="shared" si="99"/>
        <v>9493.4599810785239</v>
      </c>
      <c r="K259" s="14">
        <v>1003458.72</v>
      </c>
      <c r="L259" s="15">
        <v>1</v>
      </c>
      <c r="M259" s="103">
        <f t="shared" si="78"/>
        <v>1.5</v>
      </c>
      <c r="N259" s="15">
        <v>12</v>
      </c>
      <c r="O259" s="8">
        <f t="shared" si="79"/>
        <v>15051.880799999999</v>
      </c>
      <c r="P259" s="15">
        <f t="shared" si="100"/>
        <v>1.5</v>
      </c>
      <c r="Q259" s="8">
        <f t="shared" si="80"/>
        <v>15051.880799999999</v>
      </c>
      <c r="R259" s="104">
        <f t="shared" si="81"/>
        <v>0</v>
      </c>
      <c r="S259" s="105">
        <f t="shared" si="82"/>
        <v>1</v>
      </c>
      <c r="T259" s="15">
        <f t="shared" si="83"/>
        <v>1.5</v>
      </c>
      <c r="U259" s="8">
        <f t="shared" si="84"/>
        <v>15051.880799999999</v>
      </c>
      <c r="V259" s="106">
        <f t="shared" si="85"/>
        <v>0</v>
      </c>
      <c r="W259" s="14">
        <f t="shared" si="86"/>
        <v>1</v>
      </c>
      <c r="X259" s="15">
        <f t="shared" si="87"/>
        <v>0.5</v>
      </c>
      <c r="Y259" s="8">
        <f t="shared" si="88"/>
        <v>5017.2936</v>
      </c>
      <c r="Z259" s="106">
        <f t="shared" si="101"/>
        <v>-10034.587199999998</v>
      </c>
      <c r="AA259" s="14">
        <f t="shared" si="102"/>
        <v>0.33333333333333337</v>
      </c>
      <c r="AB259" s="15">
        <f t="shared" si="89"/>
        <v>0.5</v>
      </c>
      <c r="AC259" s="8">
        <f t="shared" si="90"/>
        <v>5017.2936</v>
      </c>
      <c r="AD259" s="106">
        <f t="shared" si="91"/>
        <v>-10034.587199999998</v>
      </c>
      <c r="AE259" s="14">
        <f t="shared" si="92"/>
        <v>0.33333333333333337</v>
      </c>
      <c r="AF259" s="15">
        <f t="shared" si="93"/>
        <v>0.5</v>
      </c>
      <c r="AG259" s="8">
        <f t="shared" si="94"/>
        <v>5017.2936</v>
      </c>
      <c r="AH259" s="106">
        <f t="shared" si="95"/>
        <v>-10034.587199999998</v>
      </c>
      <c r="AI259" s="14">
        <f t="shared" si="96"/>
        <v>0.33333333333333337</v>
      </c>
      <c r="AJ259" s="15">
        <v>2</v>
      </c>
      <c r="AK259" s="8">
        <f t="shared" si="103"/>
        <v>20069.1744</v>
      </c>
      <c r="AL259" s="106">
        <f t="shared" si="97"/>
        <v>5017.2936000000009</v>
      </c>
      <c r="AM259" s="14">
        <f t="shared" si="98"/>
        <v>1.3333333333333335</v>
      </c>
    </row>
    <row r="260" spans="2:39" ht="31.5">
      <c r="B260" s="6">
        <v>255</v>
      </c>
      <c r="C260" s="107"/>
      <c r="D260" s="107" t="s">
        <v>332</v>
      </c>
      <c r="E260" s="108" t="s">
        <v>333</v>
      </c>
      <c r="F260" s="12" t="s">
        <v>1190</v>
      </c>
      <c r="G260" s="16"/>
      <c r="H260" s="131" t="s">
        <v>1178</v>
      </c>
      <c r="I260" s="102">
        <v>81.599999999999994</v>
      </c>
      <c r="J260" s="14">
        <f t="shared" si="99"/>
        <v>9493.4600490196081</v>
      </c>
      <c r="K260" s="14">
        <v>774666.34</v>
      </c>
      <c r="L260" s="15">
        <v>1</v>
      </c>
      <c r="M260" s="103">
        <f t="shared" si="78"/>
        <v>1.5</v>
      </c>
      <c r="N260" s="15">
        <v>12</v>
      </c>
      <c r="O260" s="8">
        <f t="shared" si="79"/>
        <v>11619.995099999998</v>
      </c>
      <c r="P260" s="15">
        <f t="shared" si="100"/>
        <v>1.5</v>
      </c>
      <c r="Q260" s="8">
        <f t="shared" si="80"/>
        <v>11619.995099999998</v>
      </c>
      <c r="R260" s="104">
        <f t="shared" si="81"/>
        <v>0</v>
      </c>
      <c r="S260" s="105">
        <f t="shared" si="82"/>
        <v>1</v>
      </c>
      <c r="T260" s="15">
        <f t="shared" si="83"/>
        <v>0.5</v>
      </c>
      <c r="U260" s="8">
        <f t="shared" si="84"/>
        <v>3873.3317000000002</v>
      </c>
      <c r="V260" s="106">
        <f t="shared" si="85"/>
        <v>-7746.6633999999976</v>
      </c>
      <c r="W260" s="14">
        <f t="shared" si="86"/>
        <v>0.33333333333333343</v>
      </c>
      <c r="X260" s="15">
        <f t="shared" si="87"/>
        <v>0.5</v>
      </c>
      <c r="Y260" s="8">
        <f t="shared" si="88"/>
        <v>3873.3317000000002</v>
      </c>
      <c r="Z260" s="106">
        <f t="shared" si="101"/>
        <v>-7746.6633999999976</v>
      </c>
      <c r="AA260" s="14">
        <f t="shared" si="102"/>
        <v>0.33333333333333343</v>
      </c>
      <c r="AB260" s="15">
        <f t="shared" si="89"/>
        <v>0.5</v>
      </c>
      <c r="AC260" s="8">
        <f t="shared" si="90"/>
        <v>3873.3317000000002</v>
      </c>
      <c r="AD260" s="106">
        <f t="shared" si="91"/>
        <v>-7746.6633999999976</v>
      </c>
      <c r="AE260" s="14">
        <f t="shared" si="92"/>
        <v>0.33333333333333343</v>
      </c>
      <c r="AF260" s="15">
        <f t="shared" si="93"/>
        <v>0.5</v>
      </c>
      <c r="AG260" s="8">
        <f t="shared" si="94"/>
        <v>3873.3317000000002</v>
      </c>
      <c r="AH260" s="106">
        <f t="shared" si="95"/>
        <v>-7746.6633999999976</v>
      </c>
      <c r="AI260" s="14">
        <f t="shared" si="96"/>
        <v>0.33333333333333343</v>
      </c>
      <c r="AJ260" s="15">
        <v>2</v>
      </c>
      <c r="AK260" s="8">
        <f t="shared" si="103"/>
        <v>15493.326800000001</v>
      </c>
      <c r="AL260" s="106">
        <f t="shared" si="97"/>
        <v>3873.3317000000025</v>
      </c>
      <c r="AM260" s="14">
        <f t="shared" si="98"/>
        <v>1.3333333333333337</v>
      </c>
    </row>
    <row r="261" spans="2:39" ht="39">
      <c r="B261" s="6">
        <v>256</v>
      </c>
      <c r="C261" s="122"/>
      <c r="D261" s="122" t="s">
        <v>14</v>
      </c>
      <c r="E261" s="108" t="s">
        <v>168</v>
      </c>
      <c r="F261" s="131" t="s">
        <v>1187</v>
      </c>
      <c r="G261" s="16"/>
      <c r="H261" s="131" t="s">
        <v>1205</v>
      </c>
      <c r="I261" s="102">
        <v>695.5</v>
      </c>
      <c r="J261" s="14">
        <f t="shared" si="99"/>
        <v>9493.4599999999991</v>
      </c>
      <c r="K261" s="14">
        <v>6602701.4299999997</v>
      </c>
      <c r="L261" s="15">
        <v>1</v>
      </c>
      <c r="M261" s="103">
        <f t="shared" si="78"/>
        <v>1.5</v>
      </c>
      <c r="N261" s="15">
        <v>12</v>
      </c>
      <c r="O261" s="8">
        <f t="shared" si="79"/>
        <v>99040.521449999986</v>
      </c>
      <c r="P261" s="15">
        <f t="shared" si="100"/>
        <v>1.5</v>
      </c>
      <c r="Q261" s="8">
        <f t="shared" si="80"/>
        <v>99040.521449999986</v>
      </c>
      <c r="R261" s="104">
        <f t="shared" si="81"/>
        <v>0</v>
      </c>
      <c r="S261" s="105">
        <f t="shared" si="82"/>
        <v>1</v>
      </c>
      <c r="T261" s="15">
        <f t="shared" si="83"/>
        <v>1.5</v>
      </c>
      <c r="U261" s="8">
        <f t="shared" si="84"/>
        <v>99040.521449999986</v>
      </c>
      <c r="V261" s="106">
        <f t="shared" si="85"/>
        <v>0</v>
      </c>
      <c r="W261" s="14">
        <f t="shared" si="86"/>
        <v>1</v>
      </c>
      <c r="X261" s="15">
        <f t="shared" si="87"/>
        <v>1.5</v>
      </c>
      <c r="Y261" s="8">
        <f t="shared" si="88"/>
        <v>99040.521449999986</v>
      </c>
      <c r="Z261" s="106">
        <f t="shared" si="101"/>
        <v>0</v>
      </c>
      <c r="AA261" s="14">
        <f t="shared" si="102"/>
        <v>1</v>
      </c>
      <c r="AB261" s="15">
        <f t="shared" si="89"/>
        <v>0.5</v>
      </c>
      <c r="AC261" s="8">
        <f t="shared" si="90"/>
        <v>33013.507149999998</v>
      </c>
      <c r="AD261" s="106">
        <f t="shared" si="91"/>
        <v>-66027.014299999981</v>
      </c>
      <c r="AE261" s="14">
        <f t="shared" si="92"/>
        <v>0.33333333333333337</v>
      </c>
      <c r="AF261" s="15">
        <f t="shared" si="93"/>
        <v>0.5</v>
      </c>
      <c r="AG261" s="8">
        <f t="shared" si="94"/>
        <v>33013.507149999998</v>
      </c>
      <c r="AH261" s="106">
        <f t="shared" si="95"/>
        <v>-66027.014299999981</v>
      </c>
      <c r="AI261" s="14">
        <f t="shared" si="96"/>
        <v>0.33333333333333337</v>
      </c>
      <c r="AJ261" s="15">
        <v>2</v>
      </c>
      <c r="AK261" s="8">
        <f t="shared" si="103"/>
        <v>132054.02859999999</v>
      </c>
      <c r="AL261" s="106">
        <f t="shared" si="97"/>
        <v>33013.507150000005</v>
      </c>
      <c r="AM261" s="14">
        <f t="shared" si="98"/>
        <v>1.3333333333333335</v>
      </c>
    </row>
    <row r="262" spans="2:39" ht="51" customHeight="1">
      <c r="B262" s="6">
        <v>257</v>
      </c>
      <c r="C262" s="122"/>
      <c r="D262" s="122" t="s">
        <v>15</v>
      </c>
      <c r="E262" s="108" t="s">
        <v>168</v>
      </c>
      <c r="F262" s="12" t="s">
        <v>1189</v>
      </c>
      <c r="G262" s="16"/>
      <c r="H262" s="16" t="s">
        <v>1191</v>
      </c>
      <c r="I262" s="102">
        <v>304</v>
      </c>
      <c r="J262" s="14">
        <f t="shared" si="99"/>
        <v>9493.4599999999991</v>
      </c>
      <c r="K262" s="14">
        <v>2886011.84</v>
      </c>
      <c r="L262" s="15">
        <v>1</v>
      </c>
      <c r="M262" s="103">
        <f t="shared" ref="M262:M325" si="104">IF(AND(ISNUMBER(SEARCH("Железногорск-Илимск",E262)),K262&gt;500000),1.5,IF(OR(AND(ISNUMBER(SEARCH("Березняк",E262)),K262&gt;300000000),AND(ISNUMBER(SEARCH("п. Игирма",E262)),K262&gt;300000000),AND(ISNUMBER(SEARCH("поселок Игирма",E262)),K262&gt;300000000),AND(ISNUMBER(SEARCH("Шестаков",E262)),K262&gt;300000000),AND(ISNUMBER(SEARCH("Хребтов",E262)),K262&gt;300000000),AND(ISNUMBER(SEARCH("Суворовск",E262)),K262&gt;300000000),ISNUMBER(SEARCH("Заморск",E262)),AND(ISNUMBER(SEARCH("Дальн",E262)),K262&gt;300000000)),2,IF(OR(AND(ISNUMBER(SEARCH("Хребтов",E262)),K262&lt;=300000000),AND(ISNUMBER(SEARCH("Березняк",E262)),K262&lt;=300000000),AND(ISNUMBER(SEARCH("п. Игирма",E262)),K262&lt;=300000000),AND(ISNUMBER(SEARCH("поселок Игирма",E262)),K262&lt;=300000000),AND(ISNUMBER(SEARCH("Дальн",E262)),K262&lt;=300000000)),0.75,IF(OR(AND(ISNUMBER(SEARCH("Видим",E262)),K262&gt;300000000),AND(ISNUMBER(SEARCH("Участок Сохатый",E262)),K262&gt;300000000),AND(ISNUMBER(SEARCH("Чистополянск",E262)),K262&gt;300000000),AND(ISNUMBER(SEARCH("Каймонов",E262)),K262&gt;300000000),AND(ISNUMBER(SEARCH("Соцгород",E262)),K262&gt;300000000),AND(ISNUMBER(SEARCH("Семигорск",E262)),K262&gt;300000000),AND(ISNUMBER(SEARCH("Речуш",E262)),K262&gt;300000000),AND(ISNUMBER(SEARCH("Янгель",E262)),K262&gt;300000000),AND(ISNUMBER(SEARCH("Брусничный",E262)),K262&gt;300000000),AND(ISNUMBER(SEARCH("Коршуновск",E262)),K262&gt;300000000)),2.5,IF(OR(AND(ISNUMBER(SEARCH("Видим",E262)),K262&lt;=300000000),AND(ISNUMBER(SEARCH("Чистополянск",E262)),K262&lt;=300000000),AND(ISNUMBER(SEARCH("Каймонов",E262)),K262&lt;=300000000),AND(ISNUMBER(SEARCH("Участок Сохатый",E262)),K262&lt;=300000000),AND(ISNUMBER(SEARCH("Соцгород",E262)),K262&lt;=300000000),AND(ISNUMBER(SEARCH("Семигорск",E262)),K262&lt;=300000000),AND(ISNUMBER(SEARCH("Речуш",E262)),K262&lt;=300000000),AND(ISNUMBER(SEARCH("Янгель",E262)),K262&lt;=300000000),AND(ISNUMBER(SEARCH("Коршуновск",E262)),K262&lt;=300000000),AND(ISNUMBER(SEARCH("Брусничный",E262)),K262&lt;=300000000)),2,0.5)))))</f>
        <v>1.5</v>
      </c>
      <c r="N262" s="15">
        <v>12</v>
      </c>
      <c r="O262" s="8">
        <f t="shared" ref="O262:O325" si="105">K262*L262*M262%*N262/12</f>
        <v>43290.177599999995</v>
      </c>
      <c r="P262" s="15">
        <f t="shared" si="100"/>
        <v>1.5</v>
      </c>
      <c r="Q262" s="8">
        <f t="shared" ref="Q262:Q325" si="106">$K262*$L262*$P262%*$N262/12</f>
        <v>43290.177599999995</v>
      </c>
      <c r="R262" s="104">
        <f t="shared" ref="R262:R325" si="107">Q262-O262</f>
        <v>0</v>
      </c>
      <c r="S262" s="105">
        <f t="shared" ref="S262:S325" si="108">Q262/O262</f>
        <v>1</v>
      </c>
      <c r="T262" s="15">
        <f t="shared" ref="T262:T325" si="109">IF($K262&lt;=1000000,0.5,1.5)</f>
        <v>1.5</v>
      </c>
      <c r="U262" s="8">
        <f t="shared" ref="U262:U325" si="110">$K262*$L262*$T262%*$N262/12</f>
        <v>43290.177599999995</v>
      </c>
      <c r="V262" s="106">
        <f t="shared" ref="V262:V325" si="111">U262-O262</f>
        <v>0</v>
      </c>
      <c r="W262" s="14">
        <f t="shared" ref="W262:W325" si="112">U262/O262</f>
        <v>1</v>
      </c>
      <c r="X262" s="15">
        <f t="shared" ref="X262:X325" si="113">IF($K262&lt;=5000000,0.5,1.5)</f>
        <v>0.5</v>
      </c>
      <c r="Y262" s="8">
        <f t="shared" ref="Y262:Y325" si="114">$K262*$L262*$X262%*$N262/12</f>
        <v>14430.059199999998</v>
      </c>
      <c r="Z262" s="106">
        <f t="shared" si="101"/>
        <v>-28860.118399999999</v>
      </c>
      <c r="AA262" s="14">
        <f t="shared" si="102"/>
        <v>0.33333333333333331</v>
      </c>
      <c r="AB262" s="15">
        <f t="shared" ref="AB262:AB325" si="115">IF($K262&lt;=10000000,0.5,1.5)</f>
        <v>0.5</v>
      </c>
      <c r="AC262" s="8">
        <f t="shared" ref="AC262:AC325" si="116">$K262*$L262*$AB262%*$N262/12</f>
        <v>14430.059199999998</v>
      </c>
      <c r="AD262" s="106">
        <f t="shared" ref="AD262:AD325" si="117">AC262-$O262</f>
        <v>-28860.118399999999</v>
      </c>
      <c r="AE262" s="14">
        <f t="shared" ref="AE262:AE325" si="118">AC262/$O262</f>
        <v>0.33333333333333331</v>
      </c>
      <c r="AF262" s="15">
        <f t="shared" ref="AF262:AF325" si="119">IF($K262&lt;=300000000,0.5,2)</f>
        <v>0.5</v>
      </c>
      <c r="AG262" s="8">
        <f t="shared" ref="AG262:AG325" si="120">$K262*$L262*$AF262%*$N262/12</f>
        <v>14430.059199999998</v>
      </c>
      <c r="AH262" s="106">
        <f t="shared" ref="AH262:AH325" si="121">AG262-$O262</f>
        <v>-28860.118399999999</v>
      </c>
      <c r="AI262" s="14">
        <f t="shared" ref="AI262:AI325" si="122">AG262/$O262</f>
        <v>0.33333333333333331</v>
      </c>
      <c r="AJ262" s="15">
        <v>2</v>
      </c>
      <c r="AK262" s="8">
        <f t="shared" si="103"/>
        <v>57720.236799999991</v>
      </c>
      <c r="AL262" s="106">
        <f t="shared" ref="AL262:AL325" si="123">AK262-$O262</f>
        <v>14430.059199999996</v>
      </c>
      <c r="AM262" s="14">
        <f t="shared" ref="AM262:AM325" si="124">AK262/$O262</f>
        <v>1.3333333333333333</v>
      </c>
    </row>
    <row r="263" spans="2:39" ht="47.25">
      <c r="B263" s="6">
        <v>258</v>
      </c>
      <c r="C263" s="122"/>
      <c r="D263" s="122" t="s">
        <v>16</v>
      </c>
      <c r="E263" s="108" t="s">
        <v>168</v>
      </c>
      <c r="F263" s="12" t="s">
        <v>1189</v>
      </c>
      <c r="G263" s="16"/>
      <c r="H263" s="16" t="s">
        <v>1192</v>
      </c>
      <c r="I263" s="102">
        <v>401.2</v>
      </c>
      <c r="J263" s="14">
        <f t="shared" ref="J263:J326" si="125">K263/I263</f>
        <v>9493.459995014955</v>
      </c>
      <c r="K263" s="14">
        <v>3808776.15</v>
      </c>
      <c r="L263" s="15">
        <v>1</v>
      </c>
      <c r="M263" s="103">
        <f t="shared" si="104"/>
        <v>1.5</v>
      </c>
      <c r="N263" s="15">
        <v>12</v>
      </c>
      <c r="O263" s="8">
        <f t="shared" si="105"/>
        <v>57131.642249999997</v>
      </c>
      <c r="P263" s="15">
        <f t="shared" ref="P263:P326" si="126">IF(K263&lt;=500000,0.5,1.5)</f>
        <v>1.5</v>
      </c>
      <c r="Q263" s="8">
        <f t="shared" si="106"/>
        <v>57131.642249999997</v>
      </c>
      <c r="R263" s="104">
        <f t="shared" si="107"/>
        <v>0</v>
      </c>
      <c r="S263" s="105">
        <f t="shared" si="108"/>
        <v>1</v>
      </c>
      <c r="T263" s="15">
        <f t="shared" si="109"/>
        <v>1.5</v>
      </c>
      <c r="U263" s="8">
        <f t="shared" si="110"/>
        <v>57131.642249999997</v>
      </c>
      <c r="V263" s="106">
        <f t="shared" si="111"/>
        <v>0</v>
      </c>
      <c r="W263" s="14">
        <f t="shared" si="112"/>
        <v>1</v>
      </c>
      <c r="X263" s="15">
        <f t="shared" si="113"/>
        <v>0.5</v>
      </c>
      <c r="Y263" s="8">
        <f t="shared" si="114"/>
        <v>19043.88075</v>
      </c>
      <c r="Z263" s="106">
        <f t="shared" ref="Z263:Z326" si="127">Y263-O263</f>
        <v>-38087.761499999993</v>
      </c>
      <c r="AA263" s="14">
        <f t="shared" ref="AA263:AA326" si="128">Y263/O263</f>
        <v>0.33333333333333337</v>
      </c>
      <c r="AB263" s="15">
        <f t="shared" si="115"/>
        <v>0.5</v>
      </c>
      <c r="AC263" s="8">
        <f t="shared" si="116"/>
        <v>19043.88075</v>
      </c>
      <c r="AD263" s="106">
        <f t="shared" si="117"/>
        <v>-38087.761499999993</v>
      </c>
      <c r="AE263" s="14">
        <f t="shared" si="118"/>
        <v>0.33333333333333337</v>
      </c>
      <c r="AF263" s="15">
        <f t="shared" si="119"/>
        <v>0.5</v>
      </c>
      <c r="AG263" s="8">
        <f t="shared" si="120"/>
        <v>19043.88075</v>
      </c>
      <c r="AH263" s="106">
        <f t="shared" si="121"/>
        <v>-38087.761499999993</v>
      </c>
      <c r="AI263" s="14">
        <f t="shared" si="122"/>
        <v>0.33333333333333337</v>
      </c>
      <c r="AJ263" s="15">
        <v>2</v>
      </c>
      <c r="AK263" s="8">
        <f t="shared" ref="AK263:AK326" si="129">$K263*$L263*$AJ263%*$N263/12</f>
        <v>76175.523000000001</v>
      </c>
      <c r="AL263" s="106">
        <f t="shared" si="123"/>
        <v>19043.880750000004</v>
      </c>
      <c r="AM263" s="14">
        <f t="shared" si="124"/>
        <v>1.3333333333333335</v>
      </c>
    </row>
    <row r="264" spans="2:39" ht="31.5">
      <c r="B264" s="6">
        <v>259</v>
      </c>
      <c r="C264" s="122"/>
      <c r="D264" s="122" t="s">
        <v>17</v>
      </c>
      <c r="E264" s="108" t="s">
        <v>168</v>
      </c>
      <c r="F264" s="131" t="s">
        <v>1189</v>
      </c>
      <c r="G264" s="16"/>
      <c r="H264" s="16" t="s">
        <v>1193</v>
      </c>
      <c r="I264" s="102">
        <v>49.6</v>
      </c>
      <c r="J264" s="14">
        <f t="shared" si="125"/>
        <v>9493.4600806451617</v>
      </c>
      <c r="K264" s="14">
        <v>470875.62</v>
      </c>
      <c r="L264" s="15">
        <v>1</v>
      </c>
      <c r="M264" s="103">
        <f t="shared" si="104"/>
        <v>0.5</v>
      </c>
      <c r="N264" s="15">
        <v>12</v>
      </c>
      <c r="O264" s="8">
        <f t="shared" si="105"/>
        <v>2354.3780999999999</v>
      </c>
      <c r="P264" s="15">
        <f t="shared" si="126"/>
        <v>0.5</v>
      </c>
      <c r="Q264" s="8">
        <f t="shared" si="106"/>
        <v>2354.3780999999999</v>
      </c>
      <c r="R264" s="104">
        <f t="shared" si="107"/>
        <v>0</v>
      </c>
      <c r="S264" s="105">
        <f t="shared" si="108"/>
        <v>1</v>
      </c>
      <c r="T264" s="15">
        <f t="shared" si="109"/>
        <v>0.5</v>
      </c>
      <c r="U264" s="8">
        <f t="shared" si="110"/>
        <v>2354.3780999999999</v>
      </c>
      <c r="V264" s="106">
        <f t="shared" si="111"/>
        <v>0</v>
      </c>
      <c r="W264" s="14">
        <f t="shared" si="112"/>
        <v>1</v>
      </c>
      <c r="X264" s="15">
        <f t="shared" si="113"/>
        <v>0.5</v>
      </c>
      <c r="Y264" s="8">
        <f t="shared" si="114"/>
        <v>2354.3780999999999</v>
      </c>
      <c r="Z264" s="106">
        <f t="shared" si="127"/>
        <v>0</v>
      </c>
      <c r="AA264" s="14">
        <f t="shared" si="128"/>
        <v>1</v>
      </c>
      <c r="AB264" s="15">
        <f t="shared" si="115"/>
        <v>0.5</v>
      </c>
      <c r="AC264" s="8">
        <f t="shared" si="116"/>
        <v>2354.3780999999999</v>
      </c>
      <c r="AD264" s="106">
        <f t="shared" si="117"/>
        <v>0</v>
      </c>
      <c r="AE264" s="14">
        <f t="shared" si="118"/>
        <v>1</v>
      </c>
      <c r="AF264" s="15">
        <f t="shared" si="119"/>
        <v>0.5</v>
      </c>
      <c r="AG264" s="8">
        <f t="shared" si="120"/>
        <v>2354.3780999999999</v>
      </c>
      <c r="AH264" s="106">
        <f t="shared" si="121"/>
        <v>0</v>
      </c>
      <c r="AI264" s="14">
        <f t="shared" si="122"/>
        <v>1</v>
      </c>
      <c r="AJ264" s="15">
        <v>2</v>
      </c>
      <c r="AK264" s="8">
        <f t="shared" si="129"/>
        <v>9417.5123999999996</v>
      </c>
      <c r="AL264" s="106">
        <f t="shared" si="123"/>
        <v>7063.1342999999997</v>
      </c>
      <c r="AM264" s="14">
        <f t="shared" si="124"/>
        <v>4</v>
      </c>
    </row>
    <row r="265" spans="2:39" ht="47.25">
      <c r="B265" s="6">
        <v>260</v>
      </c>
      <c r="C265" s="122"/>
      <c r="D265" s="122" t="s">
        <v>18</v>
      </c>
      <c r="E265" s="108" t="s">
        <v>168</v>
      </c>
      <c r="F265" s="12" t="s">
        <v>1187</v>
      </c>
      <c r="G265" s="16"/>
      <c r="H265" s="16" t="s">
        <v>1194</v>
      </c>
      <c r="I265" s="102">
        <v>56.8</v>
      </c>
      <c r="J265" s="14">
        <f t="shared" si="125"/>
        <v>9493.4600352112684</v>
      </c>
      <c r="K265" s="14">
        <v>539228.53</v>
      </c>
      <c r="L265" s="15">
        <v>1</v>
      </c>
      <c r="M265" s="103">
        <f t="shared" si="104"/>
        <v>1.5</v>
      </c>
      <c r="N265" s="15">
        <v>12</v>
      </c>
      <c r="O265" s="8">
        <f t="shared" si="105"/>
        <v>8088.4279500000002</v>
      </c>
      <c r="P265" s="15">
        <f t="shared" si="126"/>
        <v>1.5</v>
      </c>
      <c r="Q265" s="8">
        <f t="shared" si="106"/>
        <v>8088.4279500000002</v>
      </c>
      <c r="R265" s="104">
        <f t="shared" si="107"/>
        <v>0</v>
      </c>
      <c r="S265" s="105">
        <f t="shared" si="108"/>
        <v>1</v>
      </c>
      <c r="T265" s="15">
        <f t="shared" si="109"/>
        <v>0.5</v>
      </c>
      <c r="U265" s="8">
        <f t="shared" si="110"/>
        <v>2696.1426500000002</v>
      </c>
      <c r="V265" s="106">
        <f t="shared" si="111"/>
        <v>-5392.2852999999996</v>
      </c>
      <c r="W265" s="14">
        <f t="shared" si="112"/>
        <v>0.33333333333333337</v>
      </c>
      <c r="X265" s="15">
        <f t="shared" si="113"/>
        <v>0.5</v>
      </c>
      <c r="Y265" s="8">
        <f t="shared" si="114"/>
        <v>2696.1426500000002</v>
      </c>
      <c r="Z265" s="106">
        <f t="shared" si="127"/>
        <v>-5392.2852999999996</v>
      </c>
      <c r="AA265" s="14">
        <f t="shared" si="128"/>
        <v>0.33333333333333337</v>
      </c>
      <c r="AB265" s="15">
        <f t="shared" si="115"/>
        <v>0.5</v>
      </c>
      <c r="AC265" s="8">
        <f t="shared" si="116"/>
        <v>2696.1426500000002</v>
      </c>
      <c r="AD265" s="106">
        <f t="shared" si="117"/>
        <v>-5392.2852999999996</v>
      </c>
      <c r="AE265" s="14">
        <f t="shared" si="118"/>
        <v>0.33333333333333337</v>
      </c>
      <c r="AF265" s="15">
        <f t="shared" si="119"/>
        <v>0.5</v>
      </c>
      <c r="AG265" s="8">
        <f t="shared" si="120"/>
        <v>2696.1426500000002</v>
      </c>
      <c r="AH265" s="106">
        <f t="shared" si="121"/>
        <v>-5392.2852999999996</v>
      </c>
      <c r="AI265" s="14">
        <f t="shared" si="122"/>
        <v>0.33333333333333337</v>
      </c>
      <c r="AJ265" s="15">
        <v>2</v>
      </c>
      <c r="AK265" s="8">
        <f t="shared" si="129"/>
        <v>10784.570600000001</v>
      </c>
      <c r="AL265" s="106">
        <f t="shared" si="123"/>
        <v>2696.1426500000007</v>
      </c>
      <c r="AM265" s="14">
        <f t="shared" si="124"/>
        <v>1.3333333333333335</v>
      </c>
    </row>
    <row r="266" spans="2:39" ht="47.25">
      <c r="B266" s="6">
        <v>261</v>
      </c>
      <c r="C266" s="122"/>
      <c r="D266" s="122" t="s">
        <v>19</v>
      </c>
      <c r="E266" s="108" t="s">
        <v>168</v>
      </c>
      <c r="F266" s="12" t="s">
        <v>1187</v>
      </c>
      <c r="G266" s="16"/>
      <c r="H266" s="16" t="s">
        <v>1195</v>
      </c>
      <c r="I266" s="102">
        <v>202.1</v>
      </c>
      <c r="J266" s="14">
        <f t="shared" si="125"/>
        <v>9493.4600197921827</v>
      </c>
      <c r="K266" s="14">
        <v>1918628.27</v>
      </c>
      <c r="L266" s="15">
        <v>1</v>
      </c>
      <c r="M266" s="103">
        <f t="shared" si="104"/>
        <v>1.5</v>
      </c>
      <c r="N266" s="15">
        <v>12</v>
      </c>
      <c r="O266" s="8">
        <f t="shared" si="105"/>
        <v>28779.424049999998</v>
      </c>
      <c r="P266" s="15">
        <f t="shared" si="126"/>
        <v>1.5</v>
      </c>
      <c r="Q266" s="8">
        <f t="shared" si="106"/>
        <v>28779.424049999998</v>
      </c>
      <c r="R266" s="104">
        <f t="shared" si="107"/>
        <v>0</v>
      </c>
      <c r="S266" s="105">
        <f t="shared" si="108"/>
        <v>1</v>
      </c>
      <c r="T266" s="15">
        <f t="shared" si="109"/>
        <v>1.5</v>
      </c>
      <c r="U266" s="8">
        <f t="shared" si="110"/>
        <v>28779.424049999998</v>
      </c>
      <c r="V266" s="106">
        <f t="shared" si="111"/>
        <v>0</v>
      </c>
      <c r="W266" s="14">
        <f t="shared" si="112"/>
        <v>1</v>
      </c>
      <c r="X266" s="15">
        <f t="shared" si="113"/>
        <v>0.5</v>
      </c>
      <c r="Y266" s="8">
        <f t="shared" si="114"/>
        <v>9593.1413499999999</v>
      </c>
      <c r="Z266" s="106">
        <f t="shared" si="127"/>
        <v>-19186.282699999996</v>
      </c>
      <c r="AA266" s="14">
        <f t="shared" si="128"/>
        <v>0.33333333333333337</v>
      </c>
      <c r="AB266" s="15">
        <f t="shared" si="115"/>
        <v>0.5</v>
      </c>
      <c r="AC266" s="8">
        <f t="shared" si="116"/>
        <v>9593.1413499999999</v>
      </c>
      <c r="AD266" s="106">
        <f t="shared" si="117"/>
        <v>-19186.282699999996</v>
      </c>
      <c r="AE266" s="14">
        <f t="shared" si="118"/>
        <v>0.33333333333333337</v>
      </c>
      <c r="AF266" s="15">
        <f t="shared" si="119"/>
        <v>0.5</v>
      </c>
      <c r="AG266" s="8">
        <f t="shared" si="120"/>
        <v>9593.1413499999999</v>
      </c>
      <c r="AH266" s="106">
        <f t="shared" si="121"/>
        <v>-19186.282699999996</v>
      </c>
      <c r="AI266" s="14">
        <f t="shared" si="122"/>
        <v>0.33333333333333337</v>
      </c>
      <c r="AJ266" s="15">
        <v>2</v>
      </c>
      <c r="AK266" s="8">
        <f t="shared" si="129"/>
        <v>38372.565399999999</v>
      </c>
      <c r="AL266" s="106">
        <f t="shared" si="123"/>
        <v>9593.1413500000017</v>
      </c>
      <c r="AM266" s="14">
        <f t="shared" si="124"/>
        <v>1.3333333333333335</v>
      </c>
    </row>
    <row r="267" spans="2:39" ht="47.25">
      <c r="B267" s="6">
        <v>262</v>
      </c>
      <c r="C267" s="122"/>
      <c r="D267" s="122" t="s">
        <v>20</v>
      </c>
      <c r="E267" s="108" t="s">
        <v>168</v>
      </c>
      <c r="F267" s="131" t="s">
        <v>1196</v>
      </c>
      <c r="G267" s="8"/>
      <c r="H267" s="8" t="s">
        <v>1195</v>
      </c>
      <c r="I267" s="102">
        <v>85.5</v>
      </c>
      <c r="J267" s="14">
        <f t="shared" si="125"/>
        <v>9493.4599999999991</v>
      </c>
      <c r="K267" s="14">
        <v>811690.83</v>
      </c>
      <c r="L267" s="15">
        <v>1</v>
      </c>
      <c r="M267" s="103">
        <f t="shared" si="104"/>
        <v>1.5</v>
      </c>
      <c r="N267" s="15">
        <v>12</v>
      </c>
      <c r="O267" s="8">
        <f t="shared" si="105"/>
        <v>12175.362449999999</v>
      </c>
      <c r="P267" s="15">
        <f t="shared" si="126"/>
        <v>1.5</v>
      </c>
      <c r="Q267" s="8">
        <f t="shared" si="106"/>
        <v>12175.362449999999</v>
      </c>
      <c r="R267" s="104">
        <f t="shared" si="107"/>
        <v>0</v>
      </c>
      <c r="S267" s="105">
        <f t="shared" si="108"/>
        <v>1</v>
      </c>
      <c r="T267" s="15">
        <f t="shared" si="109"/>
        <v>0.5</v>
      </c>
      <c r="U267" s="8">
        <f t="shared" si="110"/>
        <v>4058.45415</v>
      </c>
      <c r="V267" s="106">
        <f t="shared" si="111"/>
        <v>-8116.9082999999991</v>
      </c>
      <c r="W267" s="14">
        <f t="shared" si="112"/>
        <v>0.33333333333333337</v>
      </c>
      <c r="X267" s="15">
        <f t="shared" si="113"/>
        <v>0.5</v>
      </c>
      <c r="Y267" s="8">
        <f t="shared" si="114"/>
        <v>4058.45415</v>
      </c>
      <c r="Z267" s="106">
        <f t="shared" si="127"/>
        <v>-8116.9082999999991</v>
      </c>
      <c r="AA267" s="14">
        <f t="shared" si="128"/>
        <v>0.33333333333333337</v>
      </c>
      <c r="AB267" s="15">
        <f t="shared" si="115"/>
        <v>0.5</v>
      </c>
      <c r="AC267" s="8">
        <f t="shared" si="116"/>
        <v>4058.45415</v>
      </c>
      <c r="AD267" s="106">
        <f t="shared" si="117"/>
        <v>-8116.9082999999991</v>
      </c>
      <c r="AE267" s="14">
        <f t="shared" si="118"/>
        <v>0.33333333333333337</v>
      </c>
      <c r="AF267" s="15">
        <f t="shared" si="119"/>
        <v>0.5</v>
      </c>
      <c r="AG267" s="8">
        <f t="shared" si="120"/>
        <v>4058.45415</v>
      </c>
      <c r="AH267" s="106">
        <f t="shared" si="121"/>
        <v>-8116.9082999999991</v>
      </c>
      <c r="AI267" s="14">
        <f t="shared" si="122"/>
        <v>0.33333333333333337</v>
      </c>
      <c r="AJ267" s="15">
        <v>2</v>
      </c>
      <c r="AK267" s="8">
        <f t="shared" si="129"/>
        <v>16233.8166</v>
      </c>
      <c r="AL267" s="106">
        <f t="shared" si="123"/>
        <v>4058.4541500000014</v>
      </c>
      <c r="AM267" s="14">
        <f t="shared" si="124"/>
        <v>1.3333333333333335</v>
      </c>
    </row>
    <row r="268" spans="2:39" ht="31.5">
      <c r="B268" s="6">
        <v>263</v>
      </c>
      <c r="C268" s="122"/>
      <c r="D268" s="122" t="s">
        <v>21</v>
      </c>
      <c r="E268" s="108" t="s">
        <v>676</v>
      </c>
      <c r="F268" s="131" t="s">
        <v>380</v>
      </c>
      <c r="G268" s="16"/>
      <c r="H268" s="16" t="s">
        <v>1197</v>
      </c>
      <c r="I268" s="102">
        <v>48.3</v>
      </c>
      <c r="J268" s="14">
        <f t="shared" si="125"/>
        <v>9493.4600414078686</v>
      </c>
      <c r="K268" s="14">
        <v>458534.12</v>
      </c>
      <c r="L268" s="15">
        <v>1</v>
      </c>
      <c r="M268" s="103">
        <f t="shared" si="104"/>
        <v>0.5</v>
      </c>
      <c r="N268" s="15">
        <v>12</v>
      </c>
      <c r="O268" s="8">
        <f t="shared" si="105"/>
        <v>2292.6705999999999</v>
      </c>
      <c r="P268" s="15">
        <f t="shared" si="126"/>
        <v>0.5</v>
      </c>
      <c r="Q268" s="8">
        <f t="shared" si="106"/>
        <v>2292.6705999999999</v>
      </c>
      <c r="R268" s="104">
        <f t="shared" si="107"/>
        <v>0</v>
      </c>
      <c r="S268" s="105">
        <f t="shared" si="108"/>
        <v>1</v>
      </c>
      <c r="T268" s="15">
        <f t="shared" si="109"/>
        <v>0.5</v>
      </c>
      <c r="U268" s="8">
        <f t="shared" si="110"/>
        <v>2292.6705999999999</v>
      </c>
      <c r="V268" s="106">
        <f t="shared" si="111"/>
        <v>0</v>
      </c>
      <c r="W268" s="14">
        <f t="shared" si="112"/>
        <v>1</v>
      </c>
      <c r="X268" s="15">
        <f t="shared" si="113"/>
        <v>0.5</v>
      </c>
      <c r="Y268" s="8">
        <f t="shared" si="114"/>
        <v>2292.6705999999999</v>
      </c>
      <c r="Z268" s="106">
        <f t="shared" si="127"/>
        <v>0</v>
      </c>
      <c r="AA268" s="14">
        <f t="shared" si="128"/>
        <v>1</v>
      </c>
      <c r="AB268" s="15">
        <f t="shared" si="115"/>
        <v>0.5</v>
      </c>
      <c r="AC268" s="8">
        <f t="shared" si="116"/>
        <v>2292.6705999999999</v>
      </c>
      <c r="AD268" s="106">
        <f t="shared" si="117"/>
        <v>0</v>
      </c>
      <c r="AE268" s="14">
        <f t="shared" si="118"/>
        <v>1</v>
      </c>
      <c r="AF268" s="15">
        <f t="shared" si="119"/>
        <v>0.5</v>
      </c>
      <c r="AG268" s="8">
        <f t="shared" si="120"/>
        <v>2292.6705999999999</v>
      </c>
      <c r="AH268" s="106">
        <f t="shared" si="121"/>
        <v>0</v>
      </c>
      <c r="AI268" s="14">
        <f t="shared" si="122"/>
        <v>1</v>
      </c>
      <c r="AJ268" s="15">
        <v>2</v>
      </c>
      <c r="AK268" s="8">
        <f t="shared" si="129"/>
        <v>9170.6823999999997</v>
      </c>
      <c r="AL268" s="106">
        <f t="shared" si="123"/>
        <v>6878.0118000000002</v>
      </c>
      <c r="AM268" s="14">
        <f t="shared" si="124"/>
        <v>4</v>
      </c>
    </row>
    <row r="269" spans="2:39" ht="31.5">
      <c r="B269" s="6">
        <v>264</v>
      </c>
      <c r="C269" s="122"/>
      <c r="D269" s="122" t="s">
        <v>22</v>
      </c>
      <c r="E269" s="108" t="s">
        <v>168</v>
      </c>
      <c r="F269" s="12" t="s">
        <v>134</v>
      </c>
      <c r="G269" s="16"/>
      <c r="H269" s="16" t="s">
        <v>1198</v>
      </c>
      <c r="I269" s="102">
        <v>91.8</v>
      </c>
      <c r="J269" s="14">
        <f t="shared" si="125"/>
        <v>9493.4600217864936</v>
      </c>
      <c r="K269" s="14">
        <v>871499.63</v>
      </c>
      <c r="L269" s="15">
        <v>1</v>
      </c>
      <c r="M269" s="103">
        <f t="shared" si="104"/>
        <v>1.5</v>
      </c>
      <c r="N269" s="15">
        <v>12</v>
      </c>
      <c r="O269" s="8">
        <f t="shared" si="105"/>
        <v>13072.49445</v>
      </c>
      <c r="P269" s="15">
        <f t="shared" si="126"/>
        <v>1.5</v>
      </c>
      <c r="Q269" s="8">
        <f t="shared" si="106"/>
        <v>13072.49445</v>
      </c>
      <c r="R269" s="104">
        <f t="shared" si="107"/>
        <v>0</v>
      </c>
      <c r="S269" s="105">
        <f t="shared" si="108"/>
        <v>1</v>
      </c>
      <c r="T269" s="15">
        <f t="shared" si="109"/>
        <v>0.5</v>
      </c>
      <c r="U269" s="8">
        <f t="shared" si="110"/>
        <v>4357.4981500000004</v>
      </c>
      <c r="V269" s="106">
        <f t="shared" si="111"/>
        <v>-8714.9962999999989</v>
      </c>
      <c r="W269" s="14">
        <f t="shared" si="112"/>
        <v>0.33333333333333337</v>
      </c>
      <c r="X269" s="15">
        <f t="shared" si="113"/>
        <v>0.5</v>
      </c>
      <c r="Y269" s="8">
        <f t="shared" si="114"/>
        <v>4357.4981500000004</v>
      </c>
      <c r="Z269" s="106">
        <f t="shared" si="127"/>
        <v>-8714.9962999999989</v>
      </c>
      <c r="AA269" s="14">
        <f t="shared" si="128"/>
        <v>0.33333333333333337</v>
      </c>
      <c r="AB269" s="15">
        <f t="shared" si="115"/>
        <v>0.5</v>
      </c>
      <c r="AC269" s="8">
        <f t="shared" si="116"/>
        <v>4357.4981500000004</v>
      </c>
      <c r="AD269" s="106">
        <f t="shared" si="117"/>
        <v>-8714.9962999999989</v>
      </c>
      <c r="AE269" s="14">
        <f t="shared" si="118"/>
        <v>0.33333333333333337</v>
      </c>
      <c r="AF269" s="15">
        <f t="shared" si="119"/>
        <v>0.5</v>
      </c>
      <c r="AG269" s="8">
        <f t="shared" si="120"/>
        <v>4357.4981500000004</v>
      </c>
      <c r="AH269" s="106">
        <f t="shared" si="121"/>
        <v>-8714.9962999999989</v>
      </c>
      <c r="AI269" s="14">
        <f t="shared" si="122"/>
        <v>0.33333333333333337</v>
      </c>
      <c r="AJ269" s="15">
        <v>2</v>
      </c>
      <c r="AK269" s="8">
        <f t="shared" si="129"/>
        <v>17429.992600000001</v>
      </c>
      <c r="AL269" s="106">
        <f t="shared" si="123"/>
        <v>4357.4981500000013</v>
      </c>
      <c r="AM269" s="14">
        <f t="shared" si="124"/>
        <v>1.3333333333333335</v>
      </c>
    </row>
    <row r="270" spans="2:39" ht="31.5">
      <c r="B270" s="6">
        <v>265</v>
      </c>
      <c r="C270" s="107"/>
      <c r="D270" s="107" t="s">
        <v>334</v>
      </c>
      <c r="E270" s="108" t="s">
        <v>335</v>
      </c>
      <c r="F270" s="12" t="s">
        <v>1190</v>
      </c>
      <c r="G270" s="16"/>
      <c r="H270" s="16" t="s">
        <v>1178</v>
      </c>
      <c r="I270" s="102">
        <v>25.8</v>
      </c>
      <c r="J270" s="14">
        <f t="shared" si="125"/>
        <v>9493.4600775193794</v>
      </c>
      <c r="K270" s="14">
        <v>244931.27</v>
      </c>
      <c r="L270" s="15">
        <v>1</v>
      </c>
      <c r="M270" s="103">
        <f t="shared" si="104"/>
        <v>0.5</v>
      </c>
      <c r="N270" s="15">
        <v>12</v>
      </c>
      <c r="O270" s="8">
        <f t="shared" si="105"/>
        <v>1224.65635</v>
      </c>
      <c r="P270" s="15">
        <f t="shared" si="126"/>
        <v>0.5</v>
      </c>
      <c r="Q270" s="8">
        <f t="shared" si="106"/>
        <v>1224.65635</v>
      </c>
      <c r="R270" s="104">
        <f t="shared" si="107"/>
        <v>0</v>
      </c>
      <c r="S270" s="105">
        <f t="shared" si="108"/>
        <v>1</v>
      </c>
      <c r="T270" s="15">
        <f t="shared" si="109"/>
        <v>0.5</v>
      </c>
      <c r="U270" s="8">
        <f t="shared" si="110"/>
        <v>1224.65635</v>
      </c>
      <c r="V270" s="106">
        <f t="shared" si="111"/>
        <v>0</v>
      </c>
      <c r="W270" s="14">
        <f t="shared" si="112"/>
        <v>1</v>
      </c>
      <c r="X270" s="15">
        <f t="shared" si="113"/>
        <v>0.5</v>
      </c>
      <c r="Y270" s="8">
        <f t="shared" si="114"/>
        <v>1224.65635</v>
      </c>
      <c r="Z270" s="106">
        <f t="shared" si="127"/>
        <v>0</v>
      </c>
      <c r="AA270" s="14">
        <f t="shared" si="128"/>
        <v>1</v>
      </c>
      <c r="AB270" s="15">
        <f t="shared" si="115"/>
        <v>0.5</v>
      </c>
      <c r="AC270" s="8">
        <f t="shared" si="116"/>
        <v>1224.65635</v>
      </c>
      <c r="AD270" s="106">
        <f t="shared" si="117"/>
        <v>0</v>
      </c>
      <c r="AE270" s="14">
        <f t="shared" si="118"/>
        <v>1</v>
      </c>
      <c r="AF270" s="15">
        <f t="shared" si="119"/>
        <v>0.5</v>
      </c>
      <c r="AG270" s="8">
        <f t="shared" si="120"/>
        <v>1224.65635</v>
      </c>
      <c r="AH270" s="106">
        <f t="shared" si="121"/>
        <v>0</v>
      </c>
      <c r="AI270" s="14">
        <f t="shared" si="122"/>
        <v>1</v>
      </c>
      <c r="AJ270" s="15">
        <v>2</v>
      </c>
      <c r="AK270" s="8">
        <f t="shared" si="129"/>
        <v>4898.6253999999999</v>
      </c>
      <c r="AL270" s="106">
        <f t="shared" si="123"/>
        <v>3673.9690499999997</v>
      </c>
      <c r="AM270" s="14">
        <f t="shared" si="124"/>
        <v>4</v>
      </c>
    </row>
    <row r="271" spans="2:39" ht="47.25">
      <c r="B271" s="6">
        <v>266</v>
      </c>
      <c r="C271" s="122"/>
      <c r="D271" s="122" t="s">
        <v>23</v>
      </c>
      <c r="E271" s="108" t="s">
        <v>170</v>
      </c>
      <c r="F271" s="135" t="s">
        <v>1187</v>
      </c>
      <c r="G271" s="68"/>
      <c r="H271" s="131" t="s">
        <v>1199</v>
      </c>
      <c r="I271" s="102">
        <v>165</v>
      </c>
      <c r="J271" s="14">
        <f t="shared" si="125"/>
        <v>9493.4599999999991</v>
      </c>
      <c r="K271" s="14">
        <v>1566420.9</v>
      </c>
      <c r="L271" s="15">
        <v>1</v>
      </c>
      <c r="M271" s="103">
        <f t="shared" si="104"/>
        <v>1.5</v>
      </c>
      <c r="N271" s="15">
        <v>12</v>
      </c>
      <c r="O271" s="8">
        <f t="shared" si="105"/>
        <v>23496.3135</v>
      </c>
      <c r="P271" s="15">
        <f t="shared" si="126"/>
        <v>1.5</v>
      </c>
      <c r="Q271" s="8">
        <f t="shared" si="106"/>
        <v>23496.3135</v>
      </c>
      <c r="R271" s="104">
        <f t="shared" si="107"/>
        <v>0</v>
      </c>
      <c r="S271" s="105">
        <f t="shared" si="108"/>
        <v>1</v>
      </c>
      <c r="T271" s="15">
        <f t="shared" si="109"/>
        <v>1.5</v>
      </c>
      <c r="U271" s="8">
        <f t="shared" si="110"/>
        <v>23496.3135</v>
      </c>
      <c r="V271" s="106">
        <f t="shared" si="111"/>
        <v>0</v>
      </c>
      <c r="W271" s="14">
        <f t="shared" si="112"/>
        <v>1</v>
      </c>
      <c r="X271" s="15">
        <f t="shared" si="113"/>
        <v>0.5</v>
      </c>
      <c r="Y271" s="8">
        <f t="shared" si="114"/>
        <v>7832.1044999999986</v>
      </c>
      <c r="Z271" s="106">
        <f t="shared" si="127"/>
        <v>-15664.209000000003</v>
      </c>
      <c r="AA271" s="14">
        <f t="shared" si="128"/>
        <v>0.33333333333333326</v>
      </c>
      <c r="AB271" s="15">
        <f t="shared" si="115"/>
        <v>0.5</v>
      </c>
      <c r="AC271" s="8">
        <f t="shared" si="116"/>
        <v>7832.1044999999986</v>
      </c>
      <c r="AD271" s="106">
        <f t="shared" si="117"/>
        <v>-15664.209000000003</v>
      </c>
      <c r="AE271" s="14">
        <f t="shared" si="118"/>
        <v>0.33333333333333326</v>
      </c>
      <c r="AF271" s="15">
        <f t="shared" si="119"/>
        <v>0.5</v>
      </c>
      <c r="AG271" s="8">
        <f t="shared" si="120"/>
        <v>7832.1044999999986</v>
      </c>
      <c r="AH271" s="106">
        <f t="shared" si="121"/>
        <v>-15664.209000000003</v>
      </c>
      <c r="AI271" s="14">
        <f t="shared" si="122"/>
        <v>0.33333333333333326</v>
      </c>
      <c r="AJ271" s="15">
        <v>2</v>
      </c>
      <c r="AK271" s="8">
        <f t="shared" si="129"/>
        <v>31328.417999999994</v>
      </c>
      <c r="AL271" s="106">
        <f t="shared" si="123"/>
        <v>7832.104499999994</v>
      </c>
      <c r="AM271" s="14">
        <f t="shared" si="124"/>
        <v>1.333333333333333</v>
      </c>
    </row>
    <row r="272" spans="2:39" ht="39">
      <c r="B272" s="6">
        <v>267</v>
      </c>
      <c r="C272" s="122"/>
      <c r="D272" s="122" t="s">
        <v>24</v>
      </c>
      <c r="E272" s="108" t="s">
        <v>168</v>
      </c>
      <c r="F272" s="131" t="s">
        <v>1187</v>
      </c>
      <c r="G272" s="16"/>
      <c r="H272" s="131" t="s">
        <v>1200</v>
      </c>
      <c r="I272" s="102">
        <v>41.4</v>
      </c>
      <c r="J272" s="14">
        <f t="shared" si="125"/>
        <v>9493.459903381643</v>
      </c>
      <c r="K272" s="14">
        <v>393029.24</v>
      </c>
      <c r="L272" s="15">
        <v>1</v>
      </c>
      <c r="M272" s="103">
        <f t="shared" si="104"/>
        <v>0.5</v>
      </c>
      <c r="N272" s="15">
        <v>12</v>
      </c>
      <c r="O272" s="8">
        <f t="shared" si="105"/>
        <v>1965.1461999999999</v>
      </c>
      <c r="P272" s="15">
        <f t="shared" si="126"/>
        <v>0.5</v>
      </c>
      <c r="Q272" s="8">
        <f t="shared" si="106"/>
        <v>1965.1461999999999</v>
      </c>
      <c r="R272" s="104">
        <f t="shared" si="107"/>
        <v>0</v>
      </c>
      <c r="S272" s="105">
        <f t="shared" si="108"/>
        <v>1</v>
      </c>
      <c r="T272" s="15">
        <f t="shared" si="109"/>
        <v>0.5</v>
      </c>
      <c r="U272" s="8">
        <f t="shared" si="110"/>
        <v>1965.1461999999999</v>
      </c>
      <c r="V272" s="106">
        <f t="shared" si="111"/>
        <v>0</v>
      </c>
      <c r="W272" s="14">
        <f t="shared" si="112"/>
        <v>1</v>
      </c>
      <c r="X272" s="15">
        <f t="shared" si="113"/>
        <v>0.5</v>
      </c>
      <c r="Y272" s="8">
        <f t="shared" si="114"/>
        <v>1965.1461999999999</v>
      </c>
      <c r="Z272" s="106">
        <f t="shared" si="127"/>
        <v>0</v>
      </c>
      <c r="AA272" s="14">
        <f t="shared" si="128"/>
        <v>1</v>
      </c>
      <c r="AB272" s="15">
        <f t="shared" si="115"/>
        <v>0.5</v>
      </c>
      <c r="AC272" s="8">
        <f t="shared" si="116"/>
        <v>1965.1461999999999</v>
      </c>
      <c r="AD272" s="106">
        <f t="shared" si="117"/>
        <v>0</v>
      </c>
      <c r="AE272" s="14">
        <f t="shared" si="118"/>
        <v>1</v>
      </c>
      <c r="AF272" s="15">
        <f t="shared" si="119"/>
        <v>0.5</v>
      </c>
      <c r="AG272" s="8">
        <f t="shared" si="120"/>
        <v>1965.1461999999999</v>
      </c>
      <c r="AH272" s="106">
        <f t="shared" si="121"/>
        <v>0</v>
      </c>
      <c r="AI272" s="14">
        <f t="shared" si="122"/>
        <v>1</v>
      </c>
      <c r="AJ272" s="15">
        <v>2</v>
      </c>
      <c r="AK272" s="8">
        <f t="shared" si="129"/>
        <v>7860.5847999999996</v>
      </c>
      <c r="AL272" s="106">
        <f t="shared" si="123"/>
        <v>5895.4385999999995</v>
      </c>
      <c r="AM272" s="14">
        <f t="shared" si="124"/>
        <v>4</v>
      </c>
    </row>
    <row r="273" spans="2:39" ht="31.5">
      <c r="B273" s="6">
        <v>268</v>
      </c>
      <c r="C273" s="107"/>
      <c r="D273" s="107" t="s">
        <v>336</v>
      </c>
      <c r="E273" s="108" t="s">
        <v>791</v>
      </c>
      <c r="F273" s="131" t="s">
        <v>1201</v>
      </c>
      <c r="G273" s="16"/>
      <c r="H273" s="16" t="s">
        <v>1178</v>
      </c>
      <c r="I273" s="102">
        <v>16</v>
      </c>
      <c r="J273" s="14">
        <f t="shared" si="125"/>
        <v>9493.4599999999991</v>
      </c>
      <c r="K273" s="14">
        <v>151895.35999999999</v>
      </c>
      <c r="L273" s="15">
        <v>1</v>
      </c>
      <c r="M273" s="103">
        <f t="shared" si="104"/>
        <v>0.5</v>
      </c>
      <c r="N273" s="15">
        <v>12</v>
      </c>
      <c r="O273" s="8">
        <f t="shared" si="105"/>
        <v>759.47679999999991</v>
      </c>
      <c r="P273" s="15">
        <f t="shared" si="126"/>
        <v>0.5</v>
      </c>
      <c r="Q273" s="8">
        <f t="shared" si="106"/>
        <v>759.47679999999991</v>
      </c>
      <c r="R273" s="104">
        <f t="shared" si="107"/>
        <v>0</v>
      </c>
      <c r="S273" s="105">
        <f t="shared" si="108"/>
        <v>1</v>
      </c>
      <c r="T273" s="15">
        <f t="shared" si="109"/>
        <v>0.5</v>
      </c>
      <c r="U273" s="8">
        <f t="shared" si="110"/>
        <v>759.47679999999991</v>
      </c>
      <c r="V273" s="106">
        <f t="shared" si="111"/>
        <v>0</v>
      </c>
      <c r="W273" s="14">
        <f t="shared" si="112"/>
        <v>1</v>
      </c>
      <c r="X273" s="15">
        <f t="shared" si="113"/>
        <v>0.5</v>
      </c>
      <c r="Y273" s="8">
        <f t="shared" si="114"/>
        <v>759.47679999999991</v>
      </c>
      <c r="Z273" s="106">
        <f t="shared" si="127"/>
        <v>0</v>
      </c>
      <c r="AA273" s="14">
        <f t="shared" si="128"/>
        <v>1</v>
      </c>
      <c r="AB273" s="15">
        <f t="shared" si="115"/>
        <v>0.5</v>
      </c>
      <c r="AC273" s="8">
        <f t="shared" si="116"/>
        <v>759.47679999999991</v>
      </c>
      <c r="AD273" s="106">
        <f t="shared" si="117"/>
        <v>0</v>
      </c>
      <c r="AE273" s="14">
        <f t="shared" si="118"/>
        <v>1</v>
      </c>
      <c r="AF273" s="15">
        <f t="shared" si="119"/>
        <v>0.5</v>
      </c>
      <c r="AG273" s="8">
        <f t="shared" si="120"/>
        <v>759.47679999999991</v>
      </c>
      <c r="AH273" s="106">
        <f t="shared" si="121"/>
        <v>0</v>
      </c>
      <c r="AI273" s="14">
        <f t="shared" si="122"/>
        <v>1</v>
      </c>
      <c r="AJ273" s="15">
        <v>2</v>
      </c>
      <c r="AK273" s="8">
        <f t="shared" si="129"/>
        <v>3037.9071999999996</v>
      </c>
      <c r="AL273" s="106">
        <f t="shared" si="123"/>
        <v>2278.4303999999997</v>
      </c>
      <c r="AM273" s="14">
        <f t="shared" si="124"/>
        <v>4</v>
      </c>
    </row>
    <row r="274" spans="2:39" ht="39">
      <c r="B274" s="6">
        <v>269</v>
      </c>
      <c r="C274" s="122"/>
      <c r="D274" s="122" t="s">
        <v>25</v>
      </c>
      <c r="E274" s="108" t="s">
        <v>677</v>
      </c>
      <c r="F274" s="131" t="s">
        <v>1203</v>
      </c>
      <c r="G274" s="131" t="s">
        <v>1204</v>
      </c>
      <c r="H274" s="131" t="s">
        <v>1202</v>
      </c>
      <c r="I274" s="102">
        <v>4139</v>
      </c>
      <c r="J274" s="14">
        <f t="shared" si="125"/>
        <v>13024.26</v>
      </c>
      <c r="K274" s="14">
        <v>53907412.140000001</v>
      </c>
      <c r="L274" s="15">
        <v>1</v>
      </c>
      <c r="M274" s="103">
        <f t="shared" si="104"/>
        <v>1.5</v>
      </c>
      <c r="N274" s="15">
        <v>12</v>
      </c>
      <c r="O274" s="8">
        <f t="shared" si="105"/>
        <v>808611.18209999998</v>
      </c>
      <c r="P274" s="15">
        <f t="shared" si="126"/>
        <v>1.5</v>
      </c>
      <c r="Q274" s="8">
        <f t="shared" si="106"/>
        <v>808611.18209999998</v>
      </c>
      <c r="R274" s="104">
        <f t="shared" si="107"/>
        <v>0</v>
      </c>
      <c r="S274" s="105">
        <f t="shared" si="108"/>
        <v>1</v>
      </c>
      <c r="T274" s="15">
        <f t="shared" si="109"/>
        <v>1.5</v>
      </c>
      <c r="U274" s="8">
        <f t="shared" si="110"/>
        <v>808611.18209999998</v>
      </c>
      <c r="V274" s="106">
        <f t="shared" si="111"/>
        <v>0</v>
      </c>
      <c r="W274" s="14">
        <f t="shared" si="112"/>
        <v>1</v>
      </c>
      <c r="X274" s="15">
        <f t="shared" si="113"/>
        <v>1.5</v>
      </c>
      <c r="Y274" s="8">
        <f t="shared" si="114"/>
        <v>808611.18209999998</v>
      </c>
      <c r="Z274" s="106">
        <f t="shared" si="127"/>
        <v>0</v>
      </c>
      <c r="AA274" s="14">
        <f t="shared" si="128"/>
        <v>1</v>
      </c>
      <c r="AB274" s="15">
        <f t="shared" si="115"/>
        <v>1.5</v>
      </c>
      <c r="AC274" s="8">
        <f t="shared" si="116"/>
        <v>808611.18209999998</v>
      </c>
      <c r="AD274" s="106">
        <f t="shared" si="117"/>
        <v>0</v>
      </c>
      <c r="AE274" s="14">
        <f t="shared" si="118"/>
        <v>1</v>
      </c>
      <c r="AF274" s="15">
        <f t="shared" si="119"/>
        <v>0.5</v>
      </c>
      <c r="AG274" s="8">
        <f t="shared" si="120"/>
        <v>269537.06070000003</v>
      </c>
      <c r="AH274" s="106">
        <f t="shared" si="121"/>
        <v>-539074.12139999995</v>
      </c>
      <c r="AI274" s="14">
        <f t="shared" si="122"/>
        <v>0.33333333333333337</v>
      </c>
      <c r="AJ274" s="15">
        <v>2</v>
      </c>
      <c r="AK274" s="8">
        <f t="shared" si="129"/>
        <v>1078148.2428000001</v>
      </c>
      <c r="AL274" s="106">
        <f t="shared" si="123"/>
        <v>269537.06070000015</v>
      </c>
      <c r="AM274" s="14">
        <f t="shared" si="124"/>
        <v>1.3333333333333335</v>
      </c>
    </row>
    <row r="275" spans="2:39">
      <c r="B275" s="6">
        <v>270</v>
      </c>
      <c r="C275" s="122"/>
      <c r="D275" s="122" t="s">
        <v>26</v>
      </c>
      <c r="E275" s="108" t="s">
        <v>171</v>
      </c>
      <c r="F275" s="131" t="s">
        <v>1231</v>
      </c>
      <c r="G275" s="16"/>
      <c r="H275" s="131" t="s">
        <v>1230</v>
      </c>
      <c r="I275" s="102">
        <v>75.400000000000006</v>
      </c>
      <c r="J275" s="14">
        <f t="shared" si="125"/>
        <v>7654.9299734748001</v>
      </c>
      <c r="K275" s="14">
        <v>577181.72</v>
      </c>
      <c r="L275" s="15">
        <v>1</v>
      </c>
      <c r="M275" s="103">
        <f t="shared" si="104"/>
        <v>1.5</v>
      </c>
      <c r="N275" s="15">
        <v>12</v>
      </c>
      <c r="O275" s="8">
        <f t="shared" si="105"/>
        <v>8657.7258000000002</v>
      </c>
      <c r="P275" s="15">
        <f t="shared" si="126"/>
        <v>1.5</v>
      </c>
      <c r="Q275" s="8">
        <f t="shared" si="106"/>
        <v>8657.7258000000002</v>
      </c>
      <c r="R275" s="104">
        <f t="shared" si="107"/>
        <v>0</v>
      </c>
      <c r="S275" s="105">
        <f t="shared" si="108"/>
        <v>1</v>
      </c>
      <c r="T275" s="15">
        <f t="shared" si="109"/>
        <v>0.5</v>
      </c>
      <c r="U275" s="8">
        <f t="shared" si="110"/>
        <v>2885.9086000000002</v>
      </c>
      <c r="V275" s="106">
        <f t="shared" si="111"/>
        <v>-5771.8171999999995</v>
      </c>
      <c r="W275" s="14">
        <f t="shared" si="112"/>
        <v>0.33333333333333337</v>
      </c>
      <c r="X275" s="15">
        <f t="shared" si="113"/>
        <v>0.5</v>
      </c>
      <c r="Y275" s="8">
        <f t="shared" si="114"/>
        <v>2885.9086000000002</v>
      </c>
      <c r="Z275" s="106">
        <f t="shared" si="127"/>
        <v>-5771.8171999999995</v>
      </c>
      <c r="AA275" s="14">
        <f t="shared" si="128"/>
        <v>0.33333333333333337</v>
      </c>
      <c r="AB275" s="15">
        <f t="shared" si="115"/>
        <v>0.5</v>
      </c>
      <c r="AC275" s="8">
        <f t="shared" si="116"/>
        <v>2885.9086000000002</v>
      </c>
      <c r="AD275" s="106">
        <f t="shared" si="117"/>
        <v>-5771.8171999999995</v>
      </c>
      <c r="AE275" s="14">
        <f t="shared" si="118"/>
        <v>0.33333333333333337</v>
      </c>
      <c r="AF275" s="15">
        <f t="shared" si="119"/>
        <v>0.5</v>
      </c>
      <c r="AG275" s="8">
        <f t="shared" si="120"/>
        <v>2885.9086000000002</v>
      </c>
      <c r="AH275" s="106">
        <f t="shared" si="121"/>
        <v>-5771.8171999999995</v>
      </c>
      <c r="AI275" s="14">
        <f t="shared" si="122"/>
        <v>0.33333333333333337</v>
      </c>
      <c r="AJ275" s="15">
        <v>2</v>
      </c>
      <c r="AK275" s="8">
        <f t="shared" si="129"/>
        <v>11543.634400000001</v>
      </c>
      <c r="AL275" s="106">
        <f t="shared" si="123"/>
        <v>2885.9086000000007</v>
      </c>
      <c r="AM275" s="14">
        <f t="shared" si="124"/>
        <v>1.3333333333333335</v>
      </c>
    </row>
    <row r="276" spans="2:39">
      <c r="B276" s="6">
        <v>271</v>
      </c>
      <c r="C276" s="107"/>
      <c r="D276" s="107" t="s">
        <v>337</v>
      </c>
      <c r="E276" s="108" t="s">
        <v>338</v>
      </c>
      <c r="F276" s="131" t="s">
        <v>34</v>
      </c>
      <c r="G276" s="16"/>
      <c r="H276" s="131" t="s">
        <v>1178</v>
      </c>
      <c r="I276" s="102">
        <v>64.900000000000006</v>
      </c>
      <c r="J276" s="14">
        <f t="shared" si="125"/>
        <v>13024.259938366717</v>
      </c>
      <c r="K276" s="14">
        <v>845274.47</v>
      </c>
      <c r="L276" s="15">
        <v>1</v>
      </c>
      <c r="M276" s="103">
        <f t="shared" si="104"/>
        <v>1.5</v>
      </c>
      <c r="N276" s="15">
        <v>12</v>
      </c>
      <c r="O276" s="8">
        <f t="shared" si="105"/>
        <v>12679.117049999999</v>
      </c>
      <c r="P276" s="15">
        <f t="shared" si="126"/>
        <v>1.5</v>
      </c>
      <c r="Q276" s="8">
        <f t="shared" si="106"/>
        <v>12679.117049999999</v>
      </c>
      <c r="R276" s="104">
        <f t="shared" si="107"/>
        <v>0</v>
      </c>
      <c r="S276" s="105">
        <f t="shared" si="108"/>
        <v>1</v>
      </c>
      <c r="T276" s="15">
        <f t="shared" si="109"/>
        <v>0.5</v>
      </c>
      <c r="U276" s="8">
        <f t="shared" si="110"/>
        <v>4226.3723499999996</v>
      </c>
      <c r="V276" s="106">
        <f t="shared" si="111"/>
        <v>-8452.7446999999993</v>
      </c>
      <c r="W276" s="14">
        <f t="shared" si="112"/>
        <v>0.33333333333333331</v>
      </c>
      <c r="X276" s="15">
        <f t="shared" si="113"/>
        <v>0.5</v>
      </c>
      <c r="Y276" s="8">
        <f t="shared" si="114"/>
        <v>4226.3723499999996</v>
      </c>
      <c r="Z276" s="106">
        <f t="shared" si="127"/>
        <v>-8452.7446999999993</v>
      </c>
      <c r="AA276" s="14">
        <f t="shared" si="128"/>
        <v>0.33333333333333331</v>
      </c>
      <c r="AB276" s="15">
        <f t="shared" si="115"/>
        <v>0.5</v>
      </c>
      <c r="AC276" s="8">
        <f t="shared" si="116"/>
        <v>4226.3723499999996</v>
      </c>
      <c r="AD276" s="106">
        <f t="shared" si="117"/>
        <v>-8452.7446999999993</v>
      </c>
      <c r="AE276" s="14">
        <f t="shared" si="118"/>
        <v>0.33333333333333331</v>
      </c>
      <c r="AF276" s="15">
        <f t="shared" si="119"/>
        <v>0.5</v>
      </c>
      <c r="AG276" s="8">
        <f t="shared" si="120"/>
        <v>4226.3723499999996</v>
      </c>
      <c r="AH276" s="106">
        <f t="shared" si="121"/>
        <v>-8452.7446999999993</v>
      </c>
      <c r="AI276" s="14">
        <f t="shared" si="122"/>
        <v>0.33333333333333331</v>
      </c>
      <c r="AJ276" s="15">
        <v>2</v>
      </c>
      <c r="AK276" s="8">
        <f t="shared" si="129"/>
        <v>16905.489399999999</v>
      </c>
      <c r="AL276" s="106">
        <f t="shared" si="123"/>
        <v>4226.3723499999996</v>
      </c>
      <c r="AM276" s="14">
        <f t="shared" si="124"/>
        <v>1.3333333333333333</v>
      </c>
    </row>
    <row r="277" spans="2:39">
      <c r="B277" s="6">
        <v>272</v>
      </c>
      <c r="C277" s="107"/>
      <c r="D277" s="107" t="s">
        <v>339</v>
      </c>
      <c r="E277" s="108" t="s">
        <v>340</v>
      </c>
      <c r="F277" s="131" t="s">
        <v>1232</v>
      </c>
      <c r="G277" s="16"/>
      <c r="H277" s="131" t="s">
        <v>1178</v>
      </c>
      <c r="I277" s="102">
        <v>7.2</v>
      </c>
      <c r="J277" s="14">
        <f t="shared" si="125"/>
        <v>13024.259722222221</v>
      </c>
      <c r="K277" s="14">
        <v>93774.67</v>
      </c>
      <c r="L277" s="15">
        <v>1</v>
      </c>
      <c r="M277" s="103">
        <f t="shared" si="104"/>
        <v>0.5</v>
      </c>
      <c r="N277" s="15">
        <v>12</v>
      </c>
      <c r="O277" s="8">
        <f t="shared" si="105"/>
        <v>468.87335000000002</v>
      </c>
      <c r="P277" s="15">
        <f t="shared" si="126"/>
        <v>0.5</v>
      </c>
      <c r="Q277" s="8">
        <f t="shared" si="106"/>
        <v>468.87335000000002</v>
      </c>
      <c r="R277" s="104">
        <f t="shared" si="107"/>
        <v>0</v>
      </c>
      <c r="S277" s="105">
        <f t="shared" si="108"/>
        <v>1</v>
      </c>
      <c r="T277" s="15">
        <f t="shared" si="109"/>
        <v>0.5</v>
      </c>
      <c r="U277" s="8">
        <f t="shared" si="110"/>
        <v>468.87335000000002</v>
      </c>
      <c r="V277" s="106">
        <f t="shared" si="111"/>
        <v>0</v>
      </c>
      <c r="W277" s="14">
        <f t="shared" si="112"/>
        <v>1</v>
      </c>
      <c r="X277" s="15">
        <f t="shared" si="113"/>
        <v>0.5</v>
      </c>
      <c r="Y277" s="8">
        <f t="shared" si="114"/>
        <v>468.87335000000002</v>
      </c>
      <c r="Z277" s="106">
        <f t="shared" si="127"/>
        <v>0</v>
      </c>
      <c r="AA277" s="14">
        <f t="shared" si="128"/>
        <v>1</v>
      </c>
      <c r="AB277" s="15">
        <f t="shared" si="115"/>
        <v>0.5</v>
      </c>
      <c r="AC277" s="8">
        <f t="shared" si="116"/>
        <v>468.87335000000002</v>
      </c>
      <c r="AD277" s="106">
        <f t="shared" si="117"/>
        <v>0</v>
      </c>
      <c r="AE277" s="14">
        <f t="shared" si="118"/>
        <v>1</v>
      </c>
      <c r="AF277" s="15">
        <f t="shared" si="119"/>
        <v>0.5</v>
      </c>
      <c r="AG277" s="8">
        <f t="shared" si="120"/>
        <v>468.87335000000002</v>
      </c>
      <c r="AH277" s="106">
        <f t="shared" si="121"/>
        <v>0</v>
      </c>
      <c r="AI277" s="14">
        <f t="shared" si="122"/>
        <v>1</v>
      </c>
      <c r="AJ277" s="15">
        <v>2</v>
      </c>
      <c r="AK277" s="8">
        <f t="shared" si="129"/>
        <v>1875.4934000000001</v>
      </c>
      <c r="AL277" s="106">
        <f t="shared" si="123"/>
        <v>1406.62005</v>
      </c>
      <c r="AM277" s="14">
        <f t="shared" si="124"/>
        <v>4</v>
      </c>
    </row>
    <row r="278" spans="2:39">
      <c r="B278" s="6">
        <v>273</v>
      </c>
      <c r="C278" s="107"/>
      <c r="D278" s="107" t="s">
        <v>341</v>
      </c>
      <c r="E278" s="108" t="s">
        <v>342</v>
      </c>
      <c r="F278" s="131" t="s">
        <v>1232</v>
      </c>
      <c r="G278" s="16"/>
      <c r="H278" s="131" t="s">
        <v>1178</v>
      </c>
      <c r="I278" s="102">
        <v>49</v>
      </c>
      <c r="J278" s="14">
        <f t="shared" si="125"/>
        <v>13024.26</v>
      </c>
      <c r="K278" s="14">
        <v>638188.74</v>
      </c>
      <c r="L278" s="15">
        <v>1</v>
      </c>
      <c r="M278" s="103">
        <f t="shared" si="104"/>
        <v>1.5</v>
      </c>
      <c r="N278" s="15">
        <v>12</v>
      </c>
      <c r="O278" s="8">
        <f t="shared" si="105"/>
        <v>9572.8310999999994</v>
      </c>
      <c r="P278" s="15">
        <f t="shared" si="126"/>
        <v>1.5</v>
      </c>
      <c r="Q278" s="8">
        <f t="shared" si="106"/>
        <v>9572.8310999999994</v>
      </c>
      <c r="R278" s="104">
        <f t="shared" si="107"/>
        <v>0</v>
      </c>
      <c r="S278" s="105">
        <f t="shared" si="108"/>
        <v>1</v>
      </c>
      <c r="T278" s="15">
        <f t="shared" si="109"/>
        <v>0.5</v>
      </c>
      <c r="U278" s="8">
        <f t="shared" si="110"/>
        <v>3190.9436999999998</v>
      </c>
      <c r="V278" s="106">
        <f t="shared" si="111"/>
        <v>-6381.8873999999996</v>
      </c>
      <c r="W278" s="14">
        <f t="shared" si="112"/>
        <v>0.33333333333333331</v>
      </c>
      <c r="X278" s="15">
        <f t="shared" si="113"/>
        <v>0.5</v>
      </c>
      <c r="Y278" s="8">
        <f t="shared" si="114"/>
        <v>3190.9436999999998</v>
      </c>
      <c r="Z278" s="106">
        <f t="shared" si="127"/>
        <v>-6381.8873999999996</v>
      </c>
      <c r="AA278" s="14">
        <f t="shared" si="128"/>
        <v>0.33333333333333331</v>
      </c>
      <c r="AB278" s="15">
        <f t="shared" si="115"/>
        <v>0.5</v>
      </c>
      <c r="AC278" s="8">
        <f t="shared" si="116"/>
        <v>3190.9436999999998</v>
      </c>
      <c r="AD278" s="106">
        <f t="shared" si="117"/>
        <v>-6381.8873999999996</v>
      </c>
      <c r="AE278" s="14">
        <f t="shared" si="118"/>
        <v>0.33333333333333331</v>
      </c>
      <c r="AF278" s="15">
        <f t="shared" si="119"/>
        <v>0.5</v>
      </c>
      <c r="AG278" s="8">
        <f t="shared" si="120"/>
        <v>3190.9436999999998</v>
      </c>
      <c r="AH278" s="106">
        <f t="shared" si="121"/>
        <v>-6381.8873999999996</v>
      </c>
      <c r="AI278" s="14">
        <f t="shared" si="122"/>
        <v>0.33333333333333331</v>
      </c>
      <c r="AJ278" s="15">
        <v>2</v>
      </c>
      <c r="AK278" s="8">
        <f t="shared" si="129"/>
        <v>12763.774799999999</v>
      </c>
      <c r="AL278" s="106">
        <f t="shared" si="123"/>
        <v>3190.9436999999998</v>
      </c>
      <c r="AM278" s="14">
        <f t="shared" si="124"/>
        <v>1.3333333333333333</v>
      </c>
    </row>
    <row r="279" spans="2:39">
      <c r="B279" s="6">
        <v>274</v>
      </c>
      <c r="C279" s="107"/>
      <c r="D279" s="107" t="s">
        <v>343</v>
      </c>
      <c r="E279" s="108" t="s">
        <v>344</v>
      </c>
      <c r="F279" s="131" t="s">
        <v>1233</v>
      </c>
      <c r="G279" s="16"/>
      <c r="H279" s="131" t="s">
        <v>1178</v>
      </c>
      <c r="I279" s="102">
        <v>28.9</v>
      </c>
      <c r="J279" s="14">
        <f t="shared" si="125"/>
        <v>13024.259861591696</v>
      </c>
      <c r="K279" s="14">
        <v>376401.11</v>
      </c>
      <c r="L279" s="15">
        <v>1</v>
      </c>
      <c r="M279" s="103">
        <f t="shared" si="104"/>
        <v>0.5</v>
      </c>
      <c r="N279" s="15">
        <v>12</v>
      </c>
      <c r="O279" s="8">
        <f t="shared" si="105"/>
        <v>1882.0055499999999</v>
      </c>
      <c r="P279" s="15">
        <f t="shared" si="126"/>
        <v>0.5</v>
      </c>
      <c r="Q279" s="8">
        <f t="shared" si="106"/>
        <v>1882.0055499999999</v>
      </c>
      <c r="R279" s="104">
        <f t="shared" si="107"/>
        <v>0</v>
      </c>
      <c r="S279" s="105">
        <f t="shared" si="108"/>
        <v>1</v>
      </c>
      <c r="T279" s="15">
        <f t="shared" si="109"/>
        <v>0.5</v>
      </c>
      <c r="U279" s="8">
        <f t="shared" si="110"/>
        <v>1882.0055499999999</v>
      </c>
      <c r="V279" s="106">
        <f t="shared" si="111"/>
        <v>0</v>
      </c>
      <c r="W279" s="14">
        <f t="shared" si="112"/>
        <v>1</v>
      </c>
      <c r="X279" s="15">
        <f t="shared" si="113"/>
        <v>0.5</v>
      </c>
      <c r="Y279" s="8">
        <f t="shared" si="114"/>
        <v>1882.0055499999999</v>
      </c>
      <c r="Z279" s="106">
        <f t="shared" si="127"/>
        <v>0</v>
      </c>
      <c r="AA279" s="14">
        <f t="shared" si="128"/>
        <v>1</v>
      </c>
      <c r="AB279" s="15">
        <f t="shared" si="115"/>
        <v>0.5</v>
      </c>
      <c r="AC279" s="8">
        <f t="shared" si="116"/>
        <v>1882.0055499999999</v>
      </c>
      <c r="AD279" s="106">
        <f t="shared" si="117"/>
        <v>0</v>
      </c>
      <c r="AE279" s="14">
        <f t="shared" si="118"/>
        <v>1</v>
      </c>
      <c r="AF279" s="15">
        <f t="shared" si="119"/>
        <v>0.5</v>
      </c>
      <c r="AG279" s="8">
        <f t="shared" si="120"/>
        <v>1882.0055499999999</v>
      </c>
      <c r="AH279" s="106">
        <f t="shared" si="121"/>
        <v>0</v>
      </c>
      <c r="AI279" s="14">
        <f t="shared" si="122"/>
        <v>1</v>
      </c>
      <c r="AJ279" s="15">
        <v>2</v>
      </c>
      <c r="AK279" s="8">
        <f t="shared" si="129"/>
        <v>7528.0221999999994</v>
      </c>
      <c r="AL279" s="106">
        <f t="shared" si="123"/>
        <v>5646.0166499999996</v>
      </c>
      <c r="AM279" s="14">
        <f t="shared" si="124"/>
        <v>4</v>
      </c>
    </row>
    <row r="280" spans="2:39" ht="39">
      <c r="B280" s="6">
        <v>275</v>
      </c>
      <c r="C280" s="107"/>
      <c r="D280" s="107" t="s">
        <v>345</v>
      </c>
      <c r="E280" s="108" t="s">
        <v>346</v>
      </c>
      <c r="F280" s="131" t="s">
        <v>1234</v>
      </c>
      <c r="G280" s="68"/>
      <c r="H280" s="131" t="s">
        <v>1178</v>
      </c>
      <c r="I280" s="102">
        <v>17.8</v>
      </c>
      <c r="J280" s="14">
        <f t="shared" si="125"/>
        <v>13024.260112359549</v>
      </c>
      <c r="K280" s="14">
        <v>231831.83</v>
      </c>
      <c r="L280" s="15">
        <v>1</v>
      </c>
      <c r="M280" s="103">
        <f t="shared" si="104"/>
        <v>0.5</v>
      </c>
      <c r="N280" s="15">
        <v>12</v>
      </c>
      <c r="O280" s="8">
        <f t="shared" si="105"/>
        <v>1159.15915</v>
      </c>
      <c r="P280" s="15">
        <f t="shared" si="126"/>
        <v>0.5</v>
      </c>
      <c r="Q280" s="8">
        <f t="shared" si="106"/>
        <v>1159.15915</v>
      </c>
      <c r="R280" s="104">
        <f t="shared" si="107"/>
        <v>0</v>
      </c>
      <c r="S280" s="105">
        <f t="shared" si="108"/>
        <v>1</v>
      </c>
      <c r="T280" s="15">
        <f t="shared" si="109"/>
        <v>0.5</v>
      </c>
      <c r="U280" s="8">
        <f t="shared" si="110"/>
        <v>1159.15915</v>
      </c>
      <c r="V280" s="106">
        <f t="shared" si="111"/>
        <v>0</v>
      </c>
      <c r="W280" s="14">
        <f t="shared" si="112"/>
        <v>1</v>
      </c>
      <c r="X280" s="15">
        <f t="shared" si="113"/>
        <v>0.5</v>
      </c>
      <c r="Y280" s="8">
        <f t="shared" si="114"/>
        <v>1159.15915</v>
      </c>
      <c r="Z280" s="106">
        <f t="shared" si="127"/>
        <v>0</v>
      </c>
      <c r="AA280" s="14">
        <f t="shared" si="128"/>
        <v>1</v>
      </c>
      <c r="AB280" s="15">
        <f t="shared" si="115"/>
        <v>0.5</v>
      </c>
      <c r="AC280" s="8">
        <f t="shared" si="116"/>
        <v>1159.15915</v>
      </c>
      <c r="AD280" s="106">
        <f t="shared" si="117"/>
        <v>0</v>
      </c>
      <c r="AE280" s="14">
        <f t="shared" si="118"/>
        <v>1</v>
      </c>
      <c r="AF280" s="15">
        <f t="shared" si="119"/>
        <v>0.5</v>
      </c>
      <c r="AG280" s="8">
        <f t="shared" si="120"/>
        <v>1159.15915</v>
      </c>
      <c r="AH280" s="106">
        <f t="shared" si="121"/>
        <v>0</v>
      </c>
      <c r="AI280" s="14">
        <f t="shared" si="122"/>
        <v>1</v>
      </c>
      <c r="AJ280" s="15">
        <v>2</v>
      </c>
      <c r="AK280" s="8">
        <f t="shared" si="129"/>
        <v>4636.6365999999998</v>
      </c>
      <c r="AL280" s="106">
        <f t="shared" si="123"/>
        <v>3477.4774499999999</v>
      </c>
      <c r="AM280" s="14">
        <f t="shared" si="124"/>
        <v>4</v>
      </c>
    </row>
    <row r="281" spans="2:39" ht="22.5" customHeight="1">
      <c r="B281" s="6">
        <v>276</v>
      </c>
      <c r="C281" s="107"/>
      <c r="D281" s="107" t="s">
        <v>347</v>
      </c>
      <c r="E281" s="108" t="s">
        <v>348</v>
      </c>
      <c r="F281" s="131" t="s">
        <v>1236</v>
      </c>
      <c r="G281" s="16"/>
      <c r="H281" s="131" t="s">
        <v>1176</v>
      </c>
      <c r="I281" s="102">
        <v>96.2</v>
      </c>
      <c r="J281" s="14">
        <f t="shared" si="125"/>
        <v>9493.459979209978</v>
      </c>
      <c r="K281" s="14">
        <v>913270.85</v>
      </c>
      <c r="L281" s="15">
        <v>1</v>
      </c>
      <c r="M281" s="103">
        <f t="shared" si="104"/>
        <v>1.5</v>
      </c>
      <c r="N281" s="15">
        <v>12</v>
      </c>
      <c r="O281" s="8">
        <f t="shared" si="105"/>
        <v>13699.062749999999</v>
      </c>
      <c r="P281" s="15">
        <f t="shared" si="126"/>
        <v>1.5</v>
      </c>
      <c r="Q281" s="8">
        <f t="shared" si="106"/>
        <v>13699.062749999999</v>
      </c>
      <c r="R281" s="104">
        <f t="shared" si="107"/>
        <v>0</v>
      </c>
      <c r="S281" s="105">
        <f t="shared" si="108"/>
        <v>1</v>
      </c>
      <c r="T281" s="15">
        <f t="shared" si="109"/>
        <v>0.5</v>
      </c>
      <c r="U281" s="8">
        <f t="shared" si="110"/>
        <v>4566.3542500000003</v>
      </c>
      <c r="V281" s="106">
        <f t="shared" si="111"/>
        <v>-9132.7084999999988</v>
      </c>
      <c r="W281" s="14">
        <f t="shared" si="112"/>
        <v>0.33333333333333337</v>
      </c>
      <c r="X281" s="15">
        <f t="shared" si="113"/>
        <v>0.5</v>
      </c>
      <c r="Y281" s="8">
        <f t="shared" si="114"/>
        <v>4566.3542500000003</v>
      </c>
      <c r="Z281" s="106">
        <f t="shared" si="127"/>
        <v>-9132.7084999999988</v>
      </c>
      <c r="AA281" s="14">
        <f t="shared" si="128"/>
        <v>0.33333333333333337</v>
      </c>
      <c r="AB281" s="15">
        <f t="shared" si="115"/>
        <v>0.5</v>
      </c>
      <c r="AC281" s="8">
        <f t="shared" si="116"/>
        <v>4566.3542500000003</v>
      </c>
      <c r="AD281" s="106">
        <f t="shared" si="117"/>
        <v>-9132.7084999999988</v>
      </c>
      <c r="AE281" s="14">
        <f t="shared" si="118"/>
        <v>0.33333333333333337</v>
      </c>
      <c r="AF281" s="15">
        <f t="shared" si="119"/>
        <v>0.5</v>
      </c>
      <c r="AG281" s="8">
        <f t="shared" si="120"/>
        <v>4566.3542500000003</v>
      </c>
      <c r="AH281" s="106">
        <f t="shared" si="121"/>
        <v>-9132.7084999999988</v>
      </c>
      <c r="AI281" s="14">
        <f t="shared" si="122"/>
        <v>0.33333333333333337</v>
      </c>
      <c r="AJ281" s="15">
        <v>2</v>
      </c>
      <c r="AK281" s="8">
        <f t="shared" si="129"/>
        <v>18265.417000000001</v>
      </c>
      <c r="AL281" s="106">
        <f t="shared" si="123"/>
        <v>4566.3542500000021</v>
      </c>
      <c r="AM281" s="14">
        <f t="shared" si="124"/>
        <v>1.3333333333333335</v>
      </c>
    </row>
    <row r="282" spans="2:39">
      <c r="B282" s="6">
        <v>277</v>
      </c>
      <c r="C282" s="107"/>
      <c r="D282" s="107" t="s">
        <v>349</v>
      </c>
      <c r="E282" s="108" t="s">
        <v>369</v>
      </c>
      <c r="F282" s="12" t="s">
        <v>1236</v>
      </c>
      <c r="G282" s="16"/>
      <c r="H282" s="131" t="s">
        <v>1237</v>
      </c>
      <c r="I282" s="102">
        <v>65.099999999999994</v>
      </c>
      <c r="J282" s="14">
        <f t="shared" si="125"/>
        <v>9493.4600614439332</v>
      </c>
      <c r="K282" s="14">
        <v>618024.25</v>
      </c>
      <c r="L282" s="15">
        <v>1</v>
      </c>
      <c r="M282" s="103">
        <f t="shared" si="104"/>
        <v>1.5</v>
      </c>
      <c r="N282" s="15">
        <v>12</v>
      </c>
      <c r="O282" s="8">
        <f t="shared" si="105"/>
        <v>9270.3637500000004</v>
      </c>
      <c r="P282" s="15">
        <f t="shared" si="126"/>
        <v>1.5</v>
      </c>
      <c r="Q282" s="8">
        <f t="shared" si="106"/>
        <v>9270.3637500000004</v>
      </c>
      <c r="R282" s="104">
        <f t="shared" si="107"/>
        <v>0</v>
      </c>
      <c r="S282" s="105">
        <f t="shared" si="108"/>
        <v>1</v>
      </c>
      <c r="T282" s="15">
        <f t="shared" si="109"/>
        <v>0.5</v>
      </c>
      <c r="U282" s="8">
        <f t="shared" si="110"/>
        <v>3090.1212500000001</v>
      </c>
      <c r="V282" s="106">
        <f t="shared" si="111"/>
        <v>-6180.2425000000003</v>
      </c>
      <c r="W282" s="14">
        <f t="shared" si="112"/>
        <v>0.33333333333333331</v>
      </c>
      <c r="X282" s="15">
        <f t="shared" si="113"/>
        <v>0.5</v>
      </c>
      <c r="Y282" s="8">
        <f t="shared" si="114"/>
        <v>3090.1212500000001</v>
      </c>
      <c r="Z282" s="106">
        <f t="shared" si="127"/>
        <v>-6180.2425000000003</v>
      </c>
      <c r="AA282" s="14">
        <f t="shared" si="128"/>
        <v>0.33333333333333331</v>
      </c>
      <c r="AB282" s="15">
        <f t="shared" si="115"/>
        <v>0.5</v>
      </c>
      <c r="AC282" s="8">
        <f t="shared" si="116"/>
        <v>3090.1212500000001</v>
      </c>
      <c r="AD282" s="106">
        <f t="shared" si="117"/>
        <v>-6180.2425000000003</v>
      </c>
      <c r="AE282" s="14">
        <f t="shared" si="118"/>
        <v>0.33333333333333331</v>
      </c>
      <c r="AF282" s="15">
        <f t="shared" si="119"/>
        <v>0.5</v>
      </c>
      <c r="AG282" s="8">
        <f t="shared" si="120"/>
        <v>3090.1212500000001</v>
      </c>
      <c r="AH282" s="106">
        <f t="shared" si="121"/>
        <v>-6180.2425000000003</v>
      </c>
      <c r="AI282" s="14">
        <f t="shared" si="122"/>
        <v>0.33333333333333331</v>
      </c>
      <c r="AJ282" s="15">
        <v>2</v>
      </c>
      <c r="AK282" s="8">
        <f t="shared" si="129"/>
        <v>12360.485000000001</v>
      </c>
      <c r="AL282" s="106">
        <f t="shared" si="123"/>
        <v>3090.1212500000001</v>
      </c>
      <c r="AM282" s="14">
        <f t="shared" si="124"/>
        <v>1.3333333333333333</v>
      </c>
    </row>
    <row r="283" spans="2:39" ht="31.5">
      <c r="B283" s="6">
        <v>278</v>
      </c>
      <c r="C283" s="107"/>
      <c r="D283" s="107" t="s">
        <v>350</v>
      </c>
      <c r="E283" s="108" t="s">
        <v>370</v>
      </c>
      <c r="F283" s="12" t="s">
        <v>32</v>
      </c>
      <c r="G283" s="16"/>
      <c r="H283" s="131" t="s">
        <v>1176</v>
      </c>
      <c r="I283" s="102">
        <v>327.7</v>
      </c>
      <c r="J283" s="14">
        <f t="shared" si="125"/>
        <v>9768.4800122062861</v>
      </c>
      <c r="K283" s="14">
        <v>3201130.9</v>
      </c>
      <c r="L283" s="15">
        <v>1</v>
      </c>
      <c r="M283" s="103">
        <f t="shared" si="104"/>
        <v>1.5</v>
      </c>
      <c r="N283" s="15">
        <v>12</v>
      </c>
      <c r="O283" s="8">
        <f t="shared" si="105"/>
        <v>48016.963499999991</v>
      </c>
      <c r="P283" s="15">
        <f t="shared" si="126"/>
        <v>1.5</v>
      </c>
      <c r="Q283" s="8">
        <f t="shared" si="106"/>
        <v>48016.963499999991</v>
      </c>
      <c r="R283" s="104">
        <f t="shared" si="107"/>
        <v>0</v>
      </c>
      <c r="S283" s="105">
        <f t="shared" si="108"/>
        <v>1</v>
      </c>
      <c r="T283" s="15">
        <f t="shared" si="109"/>
        <v>1.5</v>
      </c>
      <c r="U283" s="8">
        <f t="shared" si="110"/>
        <v>48016.963499999991</v>
      </c>
      <c r="V283" s="106">
        <f t="shared" si="111"/>
        <v>0</v>
      </c>
      <c r="W283" s="14">
        <f t="shared" si="112"/>
        <v>1</v>
      </c>
      <c r="X283" s="15">
        <f t="shared" si="113"/>
        <v>0.5</v>
      </c>
      <c r="Y283" s="8">
        <f t="shared" si="114"/>
        <v>16005.654499999999</v>
      </c>
      <c r="Z283" s="106">
        <f t="shared" si="127"/>
        <v>-32011.308999999994</v>
      </c>
      <c r="AA283" s="14">
        <f t="shared" si="128"/>
        <v>0.33333333333333337</v>
      </c>
      <c r="AB283" s="15">
        <f t="shared" si="115"/>
        <v>0.5</v>
      </c>
      <c r="AC283" s="8">
        <f t="shared" si="116"/>
        <v>16005.654499999999</v>
      </c>
      <c r="AD283" s="106">
        <f t="shared" si="117"/>
        <v>-32011.308999999994</v>
      </c>
      <c r="AE283" s="14">
        <f t="shared" si="118"/>
        <v>0.33333333333333337</v>
      </c>
      <c r="AF283" s="15">
        <f t="shared" si="119"/>
        <v>0.5</v>
      </c>
      <c r="AG283" s="8">
        <f t="shared" si="120"/>
        <v>16005.654499999999</v>
      </c>
      <c r="AH283" s="106">
        <f t="shared" si="121"/>
        <v>-32011.308999999994</v>
      </c>
      <c r="AI283" s="14">
        <f t="shared" si="122"/>
        <v>0.33333333333333337</v>
      </c>
      <c r="AJ283" s="15">
        <v>2</v>
      </c>
      <c r="AK283" s="8">
        <f t="shared" si="129"/>
        <v>64022.617999999995</v>
      </c>
      <c r="AL283" s="106">
        <f t="shared" si="123"/>
        <v>16005.654500000004</v>
      </c>
      <c r="AM283" s="14">
        <f t="shared" si="124"/>
        <v>1.3333333333333335</v>
      </c>
    </row>
    <row r="284" spans="2:39">
      <c r="B284" s="6">
        <v>279</v>
      </c>
      <c r="C284" s="107"/>
      <c r="D284" s="107" t="s">
        <v>351</v>
      </c>
      <c r="E284" s="108" t="s">
        <v>352</v>
      </c>
      <c r="F284" s="131" t="s">
        <v>1226</v>
      </c>
      <c r="G284" s="16"/>
      <c r="H284" s="131" t="s">
        <v>1176</v>
      </c>
      <c r="I284" s="102">
        <v>23.9</v>
      </c>
      <c r="J284" s="14">
        <f t="shared" si="125"/>
        <v>9768.4799163179923</v>
      </c>
      <c r="K284" s="14">
        <v>233466.67</v>
      </c>
      <c r="L284" s="15">
        <v>1</v>
      </c>
      <c r="M284" s="103">
        <f t="shared" si="104"/>
        <v>0.5</v>
      </c>
      <c r="N284" s="15">
        <v>12</v>
      </c>
      <c r="O284" s="8">
        <f t="shared" si="105"/>
        <v>1167.3333500000001</v>
      </c>
      <c r="P284" s="15">
        <f t="shared" si="126"/>
        <v>0.5</v>
      </c>
      <c r="Q284" s="8">
        <f t="shared" si="106"/>
        <v>1167.3333500000001</v>
      </c>
      <c r="R284" s="104">
        <f t="shared" si="107"/>
        <v>0</v>
      </c>
      <c r="S284" s="105">
        <f t="shared" si="108"/>
        <v>1</v>
      </c>
      <c r="T284" s="15">
        <f t="shared" si="109"/>
        <v>0.5</v>
      </c>
      <c r="U284" s="8">
        <f t="shared" si="110"/>
        <v>1167.3333500000001</v>
      </c>
      <c r="V284" s="106">
        <f t="shared" si="111"/>
        <v>0</v>
      </c>
      <c r="W284" s="14">
        <f t="shared" si="112"/>
        <v>1</v>
      </c>
      <c r="X284" s="15">
        <f t="shared" si="113"/>
        <v>0.5</v>
      </c>
      <c r="Y284" s="8">
        <f t="shared" si="114"/>
        <v>1167.3333500000001</v>
      </c>
      <c r="Z284" s="106">
        <f t="shared" si="127"/>
        <v>0</v>
      </c>
      <c r="AA284" s="14">
        <f t="shared" si="128"/>
        <v>1</v>
      </c>
      <c r="AB284" s="15">
        <f t="shared" si="115"/>
        <v>0.5</v>
      </c>
      <c r="AC284" s="8">
        <f t="shared" si="116"/>
        <v>1167.3333500000001</v>
      </c>
      <c r="AD284" s="106">
        <f t="shared" si="117"/>
        <v>0</v>
      </c>
      <c r="AE284" s="14">
        <f t="shared" si="118"/>
        <v>1</v>
      </c>
      <c r="AF284" s="15">
        <f t="shared" si="119"/>
        <v>0.5</v>
      </c>
      <c r="AG284" s="8">
        <f t="shared" si="120"/>
        <v>1167.3333500000001</v>
      </c>
      <c r="AH284" s="106">
        <f t="shared" si="121"/>
        <v>0</v>
      </c>
      <c r="AI284" s="14">
        <f t="shared" si="122"/>
        <v>1</v>
      </c>
      <c r="AJ284" s="15">
        <v>2</v>
      </c>
      <c r="AK284" s="8">
        <f t="shared" si="129"/>
        <v>4669.3334000000004</v>
      </c>
      <c r="AL284" s="106">
        <f t="shared" si="123"/>
        <v>3502.0000500000006</v>
      </c>
      <c r="AM284" s="14">
        <f t="shared" si="124"/>
        <v>4</v>
      </c>
    </row>
    <row r="285" spans="2:39" ht="42" customHeight="1">
      <c r="B285" s="6">
        <v>280</v>
      </c>
      <c r="C285" s="107"/>
      <c r="D285" s="107" t="s">
        <v>353</v>
      </c>
      <c r="E285" s="108" t="s">
        <v>354</v>
      </c>
      <c r="F285" s="131" t="s">
        <v>1227</v>
      </c>
      <c r="G285" s="16"/>
      <c r="H285" s="16" t="s">
        <v>1176</v>
      </c>
      <c r="I285" s="102">
        <v>70.599999999999994</v>
      </c>
      <c r="J285" s="14">
        <f t="shared" si="125"/>
        <v>9768.4800283286113</v>
      </c>
      <c r="K285" s="14">
        <v>689654.69</v>
      </c>
      <c r="L285" s="15">
        <v>1</v>
      </c>
      <c r="M285" s="103">
        <f t="shared" si="104"/>
        <v>1.5</v>
      </c>
      <c r="N285" s="15">
        <v>12</v>
      </c>
      <c r="O285" s="8">
        <f t="shared" si="105"/>
        <v>10344.820349999998</v>
      </c>
      <c r="P285" s="15">
        <f t="shared" si="126"/>
        <v>1.5</v>
      </c>
      <c r="Q285" s="8">
        <f t="shared" si="106"/>
        <v>10344.820349999998</v>
      </c>
      <c r="R285" s="104">
        <f t="shared" si="107"/>
        <v>0</v>
      </c>
      <c r="S285" s="105">
        <f t="shared" si="108"/>
        <v>1</v>
      </c>
      <c r="T285" s="15">
        <f t="shared" si="109"/>
        <v>0.5</v>
      </c>
      <c r="U285" s="8">
        <f t="shared" si="110"/>
        <v>3448.2734499999992</v>
      </c>
      <c r="V285" s="106">
        <f t="shared" si="111"/>
        <v>-6896.5468999999994</v>
      </c>
      <c r="W285" s="14">
        <f t="shared" si="112"/>
        <v>0.33333333333333331</v>
      </c>
      <c r="X285" s="15">
        <f t="shared" si="113"/>
        <v>0.5</v>
      </c>
      <c r="Y285" s="8">
        <f t="shared" si="114"/>
        <v>3448.2734499999992</v>
      </c>
      <c r="Z285" s="106">
        <f t="shared" si="127"/>
        <v>-6896.5468999999994</v>
      </c>
      <c r="AA285" s="14">
        <f t="shared" si="128"/>
        <v>0.33333333333333331</v>
      </c>
      <c r="AB285" s="15">
        <f t="shared" si="115"/>
        <v>0.5</v>
      </c>
      <c r="AC285" s="8">
        <f t="shared" si="116"/>
        <v>3448.2734499999992</v>
      </c>
      <c r="AD285" s="106">
        <f t="shared" si="117"/>
        <v>-6896.5468999999994</v>
      </c>
      <c r="AE285" s="14">
        <f t="shared" si="118"/>
        <v>0.33333333333333331</v>
      </c>
      <c r="AF285" s="15">
        <f t="shared" si="119"/>
        <v>0.5</v>
      </c>
      <c r="AG285" s="8">
        <f t="shared" si="120"/>
        <v>3448.2734499999992</v>
      </c>
      <c r="AH285" s="106">
        <f t="shared" si="121"/>
        <v>-6896.5468999999994</v>
      </c>
      <c r="AI285" s="14">
        <f t="shared" si="122"/>
        <v>0.33333333333333331</v>
      </c>
      <c r="AJ285" s="15">
        <v>2</v>
      </c>
      <c r="AK285" s="8">
        <f t="shared" si="129"/>
        <v>13793.093799999997</v>
      </c>
      <c r="AL285" s="106">
        <f t="shared" si="123"/>
        <v>3448.2734499999988</v>
      </c>
      <c r="AM285" s="14">
        <f t="shared" si="124"/>
        <v>1.3333333333333333</v>
      </c>
    </row>
    <row r="286" spans="2:39" ht="31.5">
      <c r="B286" s="6">
        <v>281</v>
      </c>
      <c r="C286" s="107"/>
      <c r="D286" s="107" t="s">
        <v>355</v>
      </c>
      <c r="E286" s="108" t="s">
        <v>371</v>
      </c>
      <c r="F286" s="131" t="s">
        <v>1228</v>
      </c>
      <c r="G286" s="16"/>
      <c r="H286" s="131" t="s">
        <v>1176</v>
      </c>
      <c r="I286" s="102">
        <v>12.4</v>
      </c>
      <c r="J286" s="14">
        <f t="shared" si="125"/>
        <v>9493.4596774193542</v>
      </c>
      <c r="K286" s="14">
        <v>117718.9</v>
      </c>
      <c r="L286" s="15">
        <v>1</v>
      </c>
      <c r="M286" s="103">
        <f t="shared" si="104"/>
        <v>0.5</v>
      </c>
      <c r="N286" s="15">
        <v>12</v>
      </c>
      <c r="O286" s="8">
        <f t="shared" si="105"/>
        <v>588.59450000000004</v>
      </c>
      <c r="P286" s="15">
        <f t="shared" si="126"/>
        <v>0.5</v>
      </c>
      <c r="Q286" s="8">
        <f t="shared" si="106"/>
        <v>588.59450000000004</v>
      </c>
      <c r="R286" s="104">
        <f t="shared" si="107"/>
        <v>0</v>
      </c>
      <c r="S286" s="105">
        <f t="shared" si="108"/>
        <v>1</v>
      </c>
      <c r="T286" s="15">
        <f t="shared" si="109"/>
        <v>0.5</v>
      </c>
      <c r="U286" s="8">
        <f t="shared" si="110"/>
        <v>588.59450000000004</v>
      </c>
      <c r="V286" s="106">
        <f t="shared" si="111"/>
        <v>0</v>
      </c>
      <c r="W286" s="14">
        <f t="shared" si="112"/>
        <v>1</v>
      </c>
      <c r="X286" s="15">
        <f t="shared" si="113"/>
        <v>0.5</v>
      </c>
      <c r="Y286" s="8">
        <f t="shared" si="114"/>
        <v>588.59450000000004</v>
      </c>
      <c r="Z286" s="106">
        <f t="shared" si="127"/>
        <v>0</v>
      </c>
      <c r="AA286" s="14">
        <f t="shared" si="128"/>
        <v>1</v>
      </c>
      <c r="AB286" s="15">
        <f t="shared" si="115"/>
        <v>0.5</v>
      </c>
      <c r="AC286" s="8">
        <f t="shared" si="116"/>
        <v>588.59450000000004</v>
      </c>
      <c r="AD286" s="106">
        <f t="shared" si="117"/>
        <v>0</v>
      </c>
      <c r="AE286" s="14">
        <f t="shared" si="118"/>
        <v>1</v>
      </c>
      <c r="AF286" s="15">
        <f t="shared" si="119"/>
        <v>0.5</v>
      </c>
      <c r="AG286" s="8">
        <f t="shared" si="120"/>
        <v>588.59450000000004</v>
      </c>
      <c r="AH286" s="106">
        <f t="shared" si="121"/>
        <v>0</v>
      </c>
      <c r="AI286" s="14">
        <f t="shared" si="122"/>
        <v>1</v>
      </c>
      <c r="AJ286" s="15">
        <v>2</v>
      </c>
      <c r="AK286" s="8">
        <f t="shared" si="129"/>
        <v>2354.3780000000002</v>
      </c>
      <c r="AL286" s="106">
        <f t="shared" si="123"/>
        <v>1765.7835</v>
      </c>
      <c r="AM286" s="14">
        <f t="shared" si="124"/>
        <v>4</v>
      </c>
    </row>
    <row r="287" spans="2:39">
      <c r="B287" s="6">
        <v>282</v>
      </c>
      <c r="C287" s="122"/>
      <c r="D287" s="122" t="s">
        <v>27</v>
      </c>
      <c r="E287" s="108" t="s">
        <v>172</v>
      </c>
      <c r="F287" s="131" t="s">
        <v>3</v>
      </c>
      <c r="G287" s="16"/>
      <c r="H287" s="131" t="s">
        <v>1199</v>
      </c>
      <c r="I287" s="102">
        <v>243.3</v>
      </c>
      <c r="J287" s="14">
        <f t="shared" si="125"/>
        <v>9493.4600082203033</v>
      </c>
      <c r="K287" s="14">
        <v>2309758.8199999998</v>
      </c>
      <c r="L287" s="15">
        <v>1</v>
      </c>
      <c r="M287" s="103">
        <f t="shared" si="104"/>
        <v>1.5</v>
      </c>
      <c r="N287" s="15">
        <v>12</v>
      </c>
      <c r="O287" s="8">
        <f t="shared" si="105"/>
        <v>34646.382299999997</v>
      </c>
      <c r="P287" s="15">
        <f t="shared" si="126"/>
        <v>1.5</v>
      </c>
      <c r="Q287" s="8">
        <f t="shared" si="106"/>
        <v>34646.382299999997</v>
      </c>
      <c r="R287" s="104">
        <f t="shared" si="107"/>
        <v>0</v>
      </c>
      <c r="S287" s="105">
        <f t="shared" si="108"/>
        <v>1</v>
      </c>
      <c r="T287" s="15">
        <f t="shared" si="109"/>
        <v>1.5</v>
      </c>
      <c r="U287" s="8">
        <f t="shared" si="110"/>
        <v>34646.382299999997</v>
      </c>
      <c r="V287" s="106">
        <f t="shared" si="111"/>
        <v>0</v>
      </c>
      <c r="W287" s="14">
        <f t="shared" si="112"/>
        <v>1</v>
      </c>
      <c r="X287" s="15">
        <f t="shared" si="113"/>
        <v>0.5</v>
      </c>
      <c r="Y287" s="8">
        <f t="shared" si="114"/>
        <v>11548.794099999999</v>
      </c>
      <c r="Z287" s="106">
        <f t="shared" si="127"/>
        <v>-23097.588199999998</v>
      </c>
      <c r="AA287" s="14">
        <f t="shared" si="128"/>
        <v>0.33333333333333331</v>
      </c>
      <c r="AB287" s="15">
        <f t="shared" si="115"/>
        <v>0.5</v>
      </c>
      <c r="AC287" s="8">
        <f t="shared" si="116"/>
        <v>11548.794099999999</v>
      </c>
      <c r="AD287" s="106">
        <f t="shared" si="117"/>
        <v>-23097.588199999998</v>
      </c>
      <c r="AE287" s="14">
        <f t="shared" si="118"/>
        <v>0.33333333333333331</v>
      </c>
      <c r="AF287" s="15">
        <f t="shared" si="119"/>
        <v>0.5</v>
      </c>
      <c r="AG287" s="8">
        <f t="shared" si="120"/>
        <v>11548.794099999999</v>
      </c>
      <c r="AH287" s="106">
        <f t="shared" si="121"/>
        <v>-23097.588199999998</v>
      </c>
      <c r="AI287" s="14">
        <f t="shared" si="122"/>
        <v>0.33333333333333331</v>
      </c>
      <c r="AJ287" s="15">
        <v>2</v>
      </c>
      <c r="AK287" s="8">
        <f t="shared" si="129"/>
        <v>46195.176399999997</v>
      </c>
      <c r="AL287" s="106">
        <f t="shared" si="123"/>
        <v>11548.794099999999</v>
      </c>
      <c r="AM287" s="14">
        <f t="shared" si="124"/>
        <v>1.3333333333333333</v>
      </c>
    </row>
    <row r="288" spans="2:39">
      <c r="B288" s="6">
        <v>283</v>
      </c>
      <c r="C288" s="122"/>
      <c r="D288" s="122" t="s">
        <v>29</v>
      </c>
      <c r="E288" s="108" t="s">
        <v>173</v>
      </c>
      <c r="F288" s="131" t="s">
        <v>28</v>
      </c>
      <c r="G288" s="16"/>
      <c r="H288" s="131" t="s">
        <v>1229</v>
      </c>
      <c r="I288" s="102">
        <v>143.9</v>
      </c>
      <c r="J288" s="14">
        <f t="shared" si="125"/>
        <v>7654.9300208478098</v>
      </c>
      <c r="K288" s="14">
        <v>1101544.43</v>
      </c>
      <c r="L288" s="15">
        <v>1</v>
      </c>
      <c r="M288" s="103">
        <f t="shared" si="104"/>
        <v>1.5</v>
      </c>
      <c r="N288" s="15">
        <v>12</v>
      </c>
      <c r="O288" s="8">
        <f t="shared" si="105"/>
        <v>16523.166449999997</v>
      </c>
      <c r="P288" s="15">
        <f t="shared" si="126"/>
        <v>1.5</v>
      </c>
      <c r="Q288" s="8">
        <f t="shared" si="106"/>
        <v>16523.166449999997</v>
      </c>
      <c r="R288" s="104">
        <f t="shared" si="107"/>
        <v>0</v>
      </c>
      <c r="S288" s="105">
        <f t="shared" si="108"/>
        <v>1</v>
      </c>
      <c r="T288" s="15">
        <f t="shared" si="109"/>
        <v>1.5</v>
      </c>
      <c r="U288" s="8">
        <f t="shared" si="110"/>
        <v>16523.166449999997</v>
      </c>
      <c r="V288" s="106">
        <f t="shared" si="111"/>
        <v>0</v>
      </c>
      <c r="W288" s="14">
        <f t="shared" si="112"/>
        <v>1</v>
      </c>
      <c r="X288" s="15">
        <f t="shared" si="113"/>
        <v>0.5</v>
      </c>
      <c r="Y288" s="8">
        <f t="shared" si="114"/>
        <v>5507.7221499999987</v>
      </c>
      <c r="Z288" s="106">
        <f t="shared" si="127"/>
        <v>-11015.444299999999</v>
      </c>
      <c r="AA288" s="14">
        <f t="shared" si="128"/>
        <v>0.33333333333333331</v>
      </c>
      <c r="AB288" s="15">
        <f t="shared" si="115"/>
        <v>0.5</v>
      </c>
      <c r="AC288" s="8">
        <f t="shared" si="116"/>
        <v>5507.7221499999987</v>
      </c>
      <c r="AD288" s="106">
        <f t="shared" si="117"/>
        <v>-11015.444299999999</v>
      </c>
      <c r="AE288" s="14">
        <f t="shared" si="118"/>
        <v>0.33333333333333331</v>
      </c>
      <c r="AF288" s="15">
        <f t="shared" si="119"/>
        <v>0.5</v>
      </c>
      <c r="AG288" s="8">
        <f t="shared" si="120"/>
        <v>5507.7221499999987</v>
      </c>
      <c r="AH288" s="106">
        <f t="shared" si="121"/>
        <v>-11015.444299999999</v>
      </c>
      <c r="AI288" s="14">
        <f t="shared" si="122"/>
        <v>0.33333333333333331</v>
      </c>
      <c r="AJ288" s="15">
        <v>2</v>
      </c>
      <c r="AK288" s="8">
        <f t="shared" si="129"/>
        <v>22030.888599999995</v>
      </c>
      <c r="AL288" s="106">
        <f t="shared" si="123"/>
        <v>5507.7221499999978</v>
      </c>
      <c r="AM288" s="14">
        <f t="shared" si="124"/>
        <v>1.3333333333333333</v>
      </c>
    </row>
    <row r="289" spans="2:39">
      <c r="B289" s="6">
        <v>284</v>
      </c>
      <c r="C289" s="122"/>
      <c r="D289" s="122" t="s">
        <v>31</v>
      </c>
      <c r="E289" s="108" t="s">
        <v>174</v>
      </c>
      <c r="F289" s="12" t="s">
        <v>30</v>
      </c>
      <c r="G289" s="16" t="s">
        <v>397</v>
      </c>
      <c r="H289" s="131" t="s">
        <v>991</v>
      </c>
      <c r="I289" s="102">
        <v>242.8</v>
      </c>
      <c r="J289" s="14">
        <f t="shared" si="125"/>
        <v>20671.949999999997</v>
      </c>
      <c r="K289" s="14">
        <v>5019149.46</v>
      </c>
      <c r="L289" s="15">
        <v>1</v>
      </c>
      <c r="M289" s="103">
        <f t="shared" si="104"/>
        <v>1.5</v>
      </c>
      <c r="N289" s="15">
        <v>12</v>
      </c>
      <c r="O289" s="8">
        <f t="shared" si="105"/>
        <v>75287.241899999994</v>
      </c>
      <c r="P289" s="15">
        <f t="shared" si="126"/>
        <v>1.5</v>
      </c>
      <c r="Q289" s="8">
        <f t="shared" si="106"/>
        <v>75287.241899999994</v>
      </c>
      <c r="R289" s="104">
        <f t="shared" si="107"/>
        <v>0</v>
      </c>
      <c r="S289" s="105">
        <f t="shared" si="108"/>
        <v>1</v>
      </c>
      <c r="T289" s="15">
        <f t="shared" si="109"/>
        <v>1.5</v>
      </c>
      <c r="U289" s="8">
        <f t="shared" si="110"/>
        <v>75287.241899999994</v>
      </c>
      <c r="V289" s="106">
        <f t="shared" si="111"/>
        <v>0</v>
      </c>
      <c r="W289" s="14">
        <f t="shared" si="112"/>
        <v>1</v>
      </c>
      <c r="X289" s="15">
        <f t="shared" si="113"/>
        <v>1.5</v>
      </c>
      <c r="Y289" s="8">
        <f t="shared" si="114"/>
        <v>75287.241899999994</v>
      </c>
      <c r="Z289" s="106">
        <f t="shared" si="127"/>
        <v>0</v>
      </c>
      <c r="AA289" s="14">
        <f t="shared" si="128"/>
        <v>1</v>
      </c>
      <c r="AB289" s="15">
        <f t="shared" si="115"/>
        <v>0.5</v>
      </c>
      <c r="AC289" s="8">
        <f t="shared" si="116"/>
        <v>25095.747299999999</v>
      </c>
      <c r="AD289" s="106">
        <f t="shared" si="117"/>
        <v>-50191.494599999991</v>
      </c>
      <c r="AE289" s="14">
        <f t="shared" si="118"/>
        <v>0.33333333333333337</v>
      </c>
      <c r="AF289" s="15">
        <f t="shared" si="119"/>
        <v>0.5</v>
      </c>
      <c r="AG289" s="8">
        <f t="shared" si="120"/>
        <v>25095.747299999999</v>
      </c>
      <c r="AH289" s="106">
        <f t="shared" si="121"/>
        <v>-50191.494599999991</v>
      </c>
      <c r="AI289" s="14">
        <f t="shared" si="122"/>
        <v>0.33333333333333337</v>
      </c>
      <c r="AJ289" s="15">
        <v>2</v>
      </c>
      <c r="AK289" s="8">
        <f t="shared" si="129"/>
        <v>100382.9892</v>
      </c>
      <c r="AL289" s="106">
        <f t="shared" si="123"/>
        <v>25095.747300000003</v>
      </c>
      <c r="AM289" s="14">
        <f t="shared" si="124"/>
        <v>1.3333333333333335</v>
      </c>
    </row>
    <row r="290" spans="2:39" ht="26.25">
      <c r="B290" s="6">
        <v>285</v>
      </c>
      <c r="C290" s="107"/>
      <c r="D290" s="107" t="s">
        <v>293</v>
      </c>
      <c r="E290" s="108" t="s">
        <v>294</v>
      </c>
      <c r="F290" s="131" t="s">
        <v>1235</v>
      </c>
      <c r="G290" s="16"/>
      <c r="H290" s="131" t="s">
        <v>1019</v>
      </c>
      <c r="I290" s="102">
        <v>40.9</v>
      </c>
      <c r="J290" s="14">
        <f t="shared" si="125"/>
        <v>17046.120048899757</v>
      </c>
      <c r="K290" s="14">
        <v>697186.31</v>
      </c>
      <c r="L290" s="15">
        <v>1</v>
      </c>
      <c r="M290" s="103">
        <f t="shared" si="104"/>
        <v>1.5</v>
      </c>
      <c r="N290" s="15">
        <v>12</v>
      </c>
      <c r="O290" s="8">
        <f t="shared" si="105"/>
        <v>10457.79465</v>
      </c>
      <c r="P290" s="15">
        <f t="shared" si="126"/>
        <v>1.5</v>
      </c>
      <c r="Q290" s="8">
        <f t="shared" si="106"/>
        <v>10457.79465</v>
      </c>
      <c r="R290" s="104">
        <f t="shared" si="107"/>
        <v>0</v>
      </c>
      <c r="S290" s="105">
        <f t="shared" si="108"/>
        <v>1</v>
      </c>
      <c r="T290" s="15">
        <f t="shared" si="109"/>
        <v>0.5</v>
      </c>
      <c r="U290" s="8">
        <f t="shared" si="110"/>
        <v>3485.9315499999998</v>
      </c>
      <c r="V290" s="106">
        <f t="shared" si="111"/>
        <v>-6971.8631000000005</v>
      </c>
      <c r="W290" s="14">
        <f t="shared" si="112"/>
        <v>0.33333333333333331</v>
      </c>
      <c r="X290" s="15">
        <f t="shared" si="113"/>
        <v>0.5</v>
      </c>
      <c r="Y290" s="8">
        <f t="shared" si="114"/>
        <v>3485.9315499999998</v>
      </c>
      <c r="Z290" s="106">
        <f t="shared" si="127"/>
        <v>-6971.8631000000005</v>
      </c>
      <c r="AA290" s="14">
        <f t="shared" si="128"/>
        <v>0.33333333333333331</v>
      </c>
      <c r="AB290" s="15">
        <f t="shared" si="115"/>
        <v>0.5</v>
      </c>
      <c r="AC290" s="8">
        <f t="shared" si="116"/>
        <v>3485.9315499999998</v>
      </c>
      <c r="AD290" s="106">
        <f t="shared" si="117"/>
        <v>-6971.8631000000005</v>
      </c>
      <c r="AE290" s="14">
        <f t="shared" si="118"/>
        <v>0.33333333333333331</v>
      </c>
      <c r="AF290" s="15">
        <f t="shared" si="119"/>
        <v>0.5</v>
      </c>
      <c r="AG290" s="8">
        <f t="shared" si="120"/>
        <v>3485.9315499999998</v>
      </c>
      <c r="AH290" s="106">
        <f t="shared" si="121"/>
        <v>-6971.8631000000005</v>
      </c>
      <c r="AI290" s="14">
        <f t="shared" si="122"/>
        <v>0.33333333333333331</v>
      </c>
      <c r="AJ290" s="15">
        <v>2</v>
      </c>
      <c r="AK290" s="8">
        <f t="shared" si="129"/>
        <v>13943.726199999999</v>
      </c>
      <c r="AL290" s="106">
        <f t="shared" si="123"/>
        <v>3485.9315499999993</v>
      </c>
      <c r="AM290" s="14">
        <f t="shared" si="124"/>
        <v>1.3333333333333333</v>
      </c>
    </row>
    <row r="291" spans="2:39">
      <c r="B291" s="6">
        <v>286</v>
      </c>
      <c r="C291" s="107"/>
      <c r="D291" s="107" t="s">
        <v>295</v>
      </c>
      <c r="E291" s="108" t="s">
        <v>296</v>
      </c>
      <c r="F291" s="131" t="s">
        <v>1239</v>
      </c>
      <c r="G291" s="16"/>
      <c r="H291" s="131" t="s">
        <v>1238</v>
      </c>
      <c r="I291" s="102">
        <v>41.1</v>
      </c>
      <c r="J291" s="14">
        <f t="shared" si="125"/>
        <v>13808.519951338199</v>
      </c>
      <c r="K291" s="14">
        <v>567530.17000000004</v>
      </c>
      <c r="L291" s="15">
        <v>1</v>
      </c>
      <c r="M291" s="103">
        <f t="shared" si="104"/>
        <v>1.5</v>
      </c>
      <c r="N291" s="15">
        <v>12</v>
      </c>
      <c r="O291" s="8">
        <f t="shared" si="105"/>
        <v>8512.95255</v>
      </c>
      <c r="P291" s="15">
        <f t="shared" si="126"/>
        <v>1.5</v>
      </c>
      <c r="Q291" s="8">
        <f t="shared" si="106"/>
        <v>8512.95255</v>
      </c>
      <c r="R291" s="104">
        <f t="shared" si="107"/>
        <v>0</v>
      </c>
      <c r="S291" s="105">
        <f t="shared" si="108"/>
        <v>1</v>
      </c>
      <c r="T291" s="15">
        <f t="shared" si="109"/>
        <v>0.5</v>
      </c>
      <c r="U291" s="8">
        <f t="shared" si="110"/>
        <v>2837.6508500000004</v>
      </c>
      <c r="V291" s="106">
        <f t="shared" si="111"/>
        <v>-5675.3017</v>
      </c>
      <c r="W291" s="14">
        <f t="shared" si="112"/>
        <v>0.33333333333333337</v>
      </c>
      <c r="X291" s="15">
        <f t="shared" si="113"/>
        <v>0.5</v>
      </c>
      <c r="Y291" s="8">
        <f t="shared" si="114"/>
        <v>2837.6508500000004</v>
      </c>
      <c r="Z291" s="106">
        <f t="shared" si="127"/>
        <v>-5675.3017</v>
      </c>
      <c r="AA291" s="14">
        <f t="shared" si="128"/>
        <v>0.33333333333333337</v>
      </c>
      <c r="AB291" s="15">
        <f t="shared" si="115"/>
        <v>0.5</v>
      </c>
      <c r="AC291" s="8">
        <f t="shared" si="116"/>
        <v>2837.6508500000004</v>
      </c>
      <c r="AD291" s="106">
        <f t="shared" si="117"/>
        <v>-5675.3017</v>
      </c>
      <c r="AE291" s="14">
        <f t="shared" si="118"/>
        <v>0.33333333333333337</v>
      </c>
      <c r="AF291" s="15">
        <f t="shared" si="119"/>
        <v>0.5</v>
      </c>
      <c r="AG291" s="8">
        <f t="shared" si="120"/>
        <v>2837.6508500000004</v>
      </c>
      <c r="AH291" s="106">
        <f t="shared" si="121"/>
        <v>-5675.3017</v>
      </c>
      <c r="AI291" s="14">
        <f t="shared" si="122"/>
        <v>0.33333333333333337</v>
      </c>
      <c r="AJ291" s="15">
        <v>2</v>
      </c>
      <c r="AK291" s="8">
        <f t="shared" si="129"/>
        <v>11350.603400000002</v>
      </c>
      <c r="AL291" s="106">
        <f t="shared" si="123"/>
        <v>2837.6508500000018</v>
      </c>
      <c r="AM291" s="14">
        <f t="shared" si="124"/>
        <v>1.3333333333333335</v>
      </c>
    </row>
    <row r="292" spans="2:39" ht="26.25">
      <c r="B292" s="6">
        <v>287</v>
      </c>
      <c r="C292" s="107"/>
      <c r="D292" s="107" t="s">
        <v>286</v>
      </c>
      <c r="E292" s="108" t="s">
        <v>287</v>
      </c>
      <c r="F292" s="131" t="s">
        <v>1241</v>
      </c>
      <c r="G292" s="8"/>
      <c r="H292" s="131" t="s">
        <v>1240</v>
      </c>
      <c r="I292" s="102">
        <v>30.5</v>
      </c>
      <c r="J292" s="14">
        <f t="shared" si="125"/>
        <v>6589.5298360655743</v>
      </c>
      <c r="K292" s="14">
        <v>200980.66</v>
      </c>
      <c r="L292" s="15">
        <v>1</v>
      </c>
      <c r="M292" s="103">
        <f t="shared" si="104"/>
        <v>0.5</v>
      </c>
      <c r="N292" s="15">
        <v>12</v>
      </c>
      <c r="O292" s="8">
        <f t="shared" si="105"/>
        <v>1004.9033000000001</v>
      </c>
      <c r="P292" s="15">
        <f t="shared" si="126"/>
        <v>0.5</v>
      </c>
      <c r="Q292" s="8">
        <f t="shared" si="106"/>
        <v>1004.9033000000001</v>
      </c>
      <c r="R292" s="104">
        <f t="shared" si="107"/>
        <v>0</v>
      </c>
      <c r="S292" s="105">
        <f t="shared" si="108"/>
        <v>1</v>
      </c>
      <c r="T292" s="15">
        <f t="shared" si="109"/>
        <v>0.5</v>
      </c>
      <c r="U292" s="8">
        <f t="shared" si="110"/>
        <v>1004.9033000000001</v>
      </c>
      <c r="V292" s="106">
        <f t="shared" si="111"/>
        <v>0</v>
      </c>
      <c r="W292" s="14">
        <f t="shared" si="112"/>
        <v>1</v>
      </c>
      <c r="X292" s="15">
        <f t="shared" si="113"/>
        <v>0.5</v>
      </c>
      <c r="Y292" s="8">
        <f t="shared" si="114"/>
        <v>1004.9033000000001</v>
      </c>
      <c r="Z292" s="106">
        <f t="shared" si="127"/>
        <v>0</v>
      </c>
      <c r="AA292" s="14">
        <f t="shared" si="128"/>
        <v>1</v>
      </c>
      <c r="AB292" s="15">
        <f t="shared" si="115"/>
        <v>0.5</v>
      </c>
      <c r="AC292" s="8">
        <f t="shared" si="116"/>
        <v>1004.9033000000001</v>
      </c>
      <c r="AD292" s="106">
        <f t="shared" si="117"/>
        <v>0</v>
      </c>
      <c r="AE292" s="14">
        <f t="shared" si="118"/>
        <v>1</v>
      </c>
      <c r="AF292" s="15">
        <f t="shared" si="119"/>
        <v>0.5</v>
      </c>
      <c r="AG292" s="8">
        <f t="shared" si="120"/>
        <v>1004.9033000000001</v>
      </c>
      <c r="AH292" s="106">
        <f t="shared" si="121"/>
        <v>0</v>
      </c>
      <c r="AI292" s="14">
        <f t="shared" si="122"/>
        <v>1</v>
      </c>
      <c r="AJ292" s="15">
        <v>2</v>
      </c>
      <c r="AK292" s="8">
        <f t="shared" si="129"/>
        <v>4019.6132000000002</v>
      </c>
      <c r="AL292" s="106">
        <f t="shared" si="123"/>
        <v>3014.7099000000003</v>
      </c>
      <c r="AM292" s="14">
        <f t="shared" si="124"/>
        <v>4</v>
      </c>
    </row>
    <row r="293" spans="2:39">
      <c r="B293" s="6">
        <v>288</v>
      </c>
      <c r="C293" s="122"/>
      <c r="D293" s="122" t="s">
        <v>33</v>
      </c>
      <c r="E293" s="108" t="s">
        <v>175</v>
      </c>
      <c r="F293" s="131" t="s">
        <v>32</v>
      </c>
      <c r="G293" s="16"/>
      <c r="H293" s="131" t="s">
        <v>991</v>
      </c>
      <c r="I293" s="102">
        <v>42.8</v>
      </c>
      <c r="J293" s="14">
        <f t="shared" si="125"/>
        <v>17046.120093457943</v>
      </c>
      <c r="K293" s="14">
        <v>729573.94</v>
      </c>
      <c r="L293" s="15">
        <v>1</v>
      </c>
      <c r="M293" s="103">
        <f t="shared" si="104"/>
        <v>1.5</v>
      </c>
      <c r="N293" s="15">
        <v>12</v>
      </c>
      <c r="O293" s="8">
        <f t="shared" si="105"/>
        <v>10943.609099999996</v>
      </c>
      <c r="P293" s="15">
        <f t="shared" si="126"/>
        <v>1.5</v>
      </c>
      <c r="Q293" s="8">
        <f t="shared" si="106"/>
        <v>10943.609099999996</v>
      </c>
      <c r="R293" s="104">
        <f t="shared" si="107"/>
        <v>0</v>
      </c>
      <c r="S293" s="105">
        <f t="shared" si="108"/>
        <v>1</v>
      </c>
      <c r="T293" s="15">
        <f t="shared" si="109"/>
        <v>0.5</v>
      </c>
      <c r="U293" s="8">
        <f t="shared" si="110"/>
        <v>3647.8696999999997</v>
      </c>
      <c r="V293" s="106">
        <f t="shared" si="111"/>
        <v>-7295.7393999999967</v>
      </c>
      <c r="W293" s="14">
        <f t="shared" si="112"/>
        <v>0.33333333333333343</v>
      </c>
      <c r="X293" s="15">
        <f t="shared" si="113"/>
        <v>0.5</v>
      </c>
      <c r="Y293" s="8">
        <f t="shared" si="114"/>
        <v>3647.8696999999997</v>
      </c>
      <c r="Z293" s="106">
        <f t="shared" si="127"/>
        <v>-7295.7393999999967</v>
      </c>
      <c r="AA293" s="14">
        <f t="shared" si="128"/>
        <v>0.33333333333333343</v>
      </c>
      <c r="AB293" s="15">
        <f t="shared" si="115"/>
        <v>0.5</v>
      </c>
      <c r="AC293" s="8">
        <f t="shared" si="116"/>
        <v>3647.8696999999997</v>
      </c>
      <c r="AD293" s="106">
        <f t="shared" si="117"/>
        <v>-7295.7393999999967</v>
      </c>
      <c r="AE293" s="14">
        <f t="shared" si="118"/>
        <v>0.33333333333333343</v>
      </c>
      <c r="AF293" s="15">
        <f t="shared" si="119"/>
        <v>0.5</v>
      </c>
      <c r="AG293" s="8">
        <f t="shared" si="120"/>
        <v>3647.8696999999997</v>
      </c>
      <c r="AH293" s="106">
        <f t="shared" si="121"/>
        <v>-7295.7393999999967</v>
      </c>
      <c r="AI293" s="14">
        <f t="shared" si="122"/>
        <v>0.33333333333333343</v>
      </c>
      <c r="AJ293" s="15">
        <v>2</v>
      </c>
      <c r="AK293" s="8">
        <f t="shared" si="129"/>
        <v>14591.478799999999</v>
      </c>
      <c r="AL293" s="106">
        <f t="shared" si="123"/>
        <v>3647.8697000000029</v>
      </c>
      <c r="AM293" s="14">
        <f t="shared" si="124"/>
        <v>1.3333333333333337</v>
      </c>
    </row>
    <row r="294" spans="2:39">
      <c r="B294" s="6">
        <v>289</v>
      </c>
      <c r="C294" s="107"/>
      <c r="D294" s="107" t="s">
        <v>297</v>
      </c>
      <c r="E294" s="108" t="s">
        <v>298</v>
      </c>
      <c r="F294" s="131" t="s">
        <v>1242</v>
      </c>
      <c r="G294" s="16"/>
      <c r="H294" s="131" t="s">
        <v>1199</v>
      </c>
      <c r="I294" s="102">
        <v>39.6</v>
      </c>
      <c r="J294" s="14">
        <f t="shared" si="125"/>
        <v>11076.530050505051</v>
      </c>
      <c r="K294" s="14">
        <v>438630.59</v>
      </c>
      <c r="L294" s="15">
        <v>1</v>
      </c>
      <c r="M294" s="103">
        <f t="shared" si="104"/>
        <v>0.5</v>
      </c>
      <c r="N294" s="15">
        <v>12</v>
      </c>
      <c r="O294" s="8">
        <f t="shared" si="105"/>
        <v>2193.1529500000001</v>
      </c>
      <c r="P294" s="15">
        <f t="shared" si="126"/>
        <v>0.5</v>
      </c>
      <c r="Q294" s="8">
        <f t="shared" si="106"/>
        <v>2193.1529500000001</v>
      </c>
      <c r="R294" s="104">
        <f t="shared" si="107"/>
        <v>0</v>
      </c>
      <c r="S294" s="105">
        <f t="shared" si="108"/>
        <v>1</v>
      </c>
      <c r="T294" s="15">
        <f t="shared" si="109"/>
        <v>0.5</v>
      </c>
      <c r="U294" s="8">
        <f t="shared" si="110"/>
        <v>2193.1529500000001</v>
      </c>
      <c r="V294" s="106">
        <f t="shared" si="111"/>
        <v>0</v>
      </c>
      <c r="W294" s="14">
        <f t="shared" si="112"/>
        <v>1</v>
      </c>
      <c r="X294" s="15">
        <f t="shared" si="113"/>
        <v>0.5</v>
      </c>
      <c r="Y294" s="8">
        <f t="shared" si="114"/>
        <v>2193.1529500000001</v>
      </c>
      <c r="Z294" s="106">
        <f t="shared" si="127"/>
        <v>0</v>
      </c>
      <c r="AA294" s="14">
        <f t="shared" si="128"/>
        <v>1</v>
      </c>
      <c r="AB294" s="15">
        <f t="shared" si="115"/>
        <v>0.5</v>
      </c>
      <c r="AC294" s="8">
        <f t="shared" si="116"/>
        <v>2193.1529500000001</v>
      </c>
      <c r="AD294" s="106">
        <f t="shared" si="117"/>
        <v>0</v>
      </c>
      <c r="AE294" s="14">
        <f t="shared" si="118"/>
        <v>1</v>
      </c>
      <c r="AF294" s="15">
        <f t="shared" si="119"/>
        <v>0.5</v>
      </c>
      <c r="AG294" s="8">
        <f t="shared" si="120"/>
        <v>2193.1529500000001</v>
      </c>
      <c r="AH294" s="106">
        <f t="shared" si="121"/>
        <v>0</v>
      </c>
      <c r="AI294" s="14">
        <f t="shared" si="122"/>
        <v>1</v>
      </c>
      <c r="AJ294" s="15">
        <v>2</v>
      </c>
      <c r="AK294" s="8">
        <f t="shared" si="129"/>
        <v>8772.6118000000006</v>
      </c>
      <c r="AL294" s="106">
        <f t="shared" si="123"/>
        <v>6579.4588500000009</v>
      </c>
      <c r="AM294" s="14">
        <f t="shared" si="124"/>
        <v>4</v>
      </c>
    </row>
    <row r="295" spans="2:39" ht="31.5">
      <c r="B295" s="6">
        <v>290</v>
      </c>
      <c r="C295" s="107"/>
      <c r="D295" s="107" t="s">
        <v>711</v>
      </c>
      <c r="E295" s="108" t="s">
        <v>712</v>
      </c>
      <c r="F295" s="131" t="s">
        <v>1244</v>
      </c>
      <c r="G295" s="16"/>
      <c r="H295" s="131" t="s">
        <v>1243</v>
      </c>
      <c r="I295" s="102">
        <v>43.2</v>
      </c>
      <c r="J295" s="14">
        <f t="shared" si="125"/>
        <v>11076.530092592591</v>
      </c>
      <c r="K295" s="14">
        <v>478506.1</v>
      </c>
      <c r="L295" s="15">
        <v>1</v>
      </c>
      <c r="M295" s="103">
        <f t="shared" si="104"/>
        <v>0.5</v>
      </c>
      <c r="N295" s="15">
        <v>12</v>
      </c>
      <c r="O295" s="8">
        <f t="shared" si="105"/>
        <v>2392.5304999999998</v>
      </c>
      <c r="P295" s="15">
        <f t="shared" si="126"/>
        <v>0.5</v>
      </c>
      <c r="Q295" s="8">
        <f t="shared" si="106"/>
        <v>2392.5304999999998</v>
      </c>
      <c r="R295" s="104">
        <f t="shared" si="107"/>
        <v>0</v>
      </c>
      <c r="S295" s="105">
        <f t="shared" si="108"/>
        <v>1</v>
      </c>
      <c r="T295" s="15">
        <f t="shared" si="109"/>
        <v>0.5</v>
      </c>
      <c r="U295" s="8">
        <f t="shared" si="110"/>
        <v>2392.5304999999998</v>
      </c>
      <c r="V295" s="106">
        <f t="shared" si="111"/>
        <v>0</v>
      </c>
      <c r="W295" s="14">
        <f t="shared" si="112"/>
        <v>1</v>
      </c>
      <c r="X295" s="15">
        <f t="shared" si="113"/>
        <v>0.5</v>
      </c>
      <c r="Y295" s="8">
        <f t="shared" si="114"/>
        <v>2392.5304999999998</v>
      </c>
      <c r="Z295" s="106">
        <f t="shared" si="127"/>
        <v>0</v>
      </c>
      <c r="AA295" s="14">
        <f t="shared" si="128"/>
        <v>1</v>
      </c>
      <c r="AB295" s="15">
        <f t="shared" si="115"/>
        <v>0.5</v>
      </c>
      <c r="AC295" s="8">
        <f t="shared" si="116"/>
        <v>2392.5304999999998</v>
      </c>
      <c r="AD295" s="106">
        <f t="shared" si="117"/>
        <v>0</v>
      </c>
      <c r="AE295" s="14">
        <f t="shared" si="118"/>
        <v>1</v>
      </c>
      <c r="AF295" s="15">
        <f t="shared" si="119"/>
        <v>0.5</v>
      </c>
      <c r="AG295" s="8">
        <f t="shared" si="120"/>
        <v>2392.5304999999998</v>
      </c>
      <c r="AH295" s="106">
        <f t="shared" si="121"/>
        <v>0</v>
      </c>
      <c r="AI295" s="14">
        <f t="shared" si="122"/>
        <v>1</v>
      </c>
      <c r="AJ295" s="15">
        <v>2</v>
      </c>
      <c r="AK295" s="8">
        <f t="shared" si="129"/>
        <v>9570.1219999999994</v>
      </c>
      <c r="AL295" s="106">
        <f t="shared" si="123"/>
        <v>7177.5914999999995</v>
      </c>
      <c r="AM295" s="14">
        <f t="shared" si="124"/>
        <v>4</v>
      </c>
    </row>
    <row r="296" spans="2:39" s="119" customFormat="1">
      <c r="B296" s="6">
        <v>291</v>
      </c>
      <c r="C296" s="101"/>
      <c r="D296" s="122" t="s">
        <v>35</v>
      </c>
      <c r="E296" s="108" t="s">
        <v>176</v>
      </c>
      <c r="F296" s="131" t="s">
        <v>34</v>
      </c>
      <c r="G296" s="16"/>
      <c r="H296" s="131" t="s">
        <v>974</v>
      </c>
      <c r="I296" s="102">
        <v>41.4</v>
      </c>
      <c r="J296" s="14">
        <f t="shared" si="125"/>
        <v>17046.120048309178</v>
      </c>
      <c r="K296" s="14">
        <v>705709.37</v>
      </c>
      <c r="L296" s="15">
        <v>1</v>
      </c>
      <c r="M296" s="103">
        <f t="shared" si="104"/>
        <v>1.5</v>
      </c>
      <c r="N296" s="15">
        <v>12</v>
      </c>
      <c r="O296" s="8">
        <f t="shared" si="105"/>
        <v>10585.64055</v>
      </c>
      <c r="P296" s="15">
        <f t="shared" si="126"/>
        <v>1.5</v>
      </c>
      <c r="Q296" s="8">
        <f t="shared" si="106"/>
        <v>10585.64055</v>
      </c>
      <c r="R296" s="104">
        <f t="shared" si="107"/>
        <v>0</v>
      </c>
      <c r="S296" s="105">
        <f t="shared" si="108"/>
        <v>1</v>
      </c>
      <c r="T296" s="15">
        <f t="shared" si="109"/>
        <v>0.5</v>
      </c>
      <c r="U296" s="8">
        <f t="shared" si="110"/>
        <v>3528.5468500000002</v>
      </c>
      <c r="V296" s="106">
        <f t="shared" si="111"/>
        <v>-7057.0936999999994</v>
      </c>
      <c r="W296" s="14">
        <f t="shared" si="112"/>
        <v>0.33333333333333337</v>
      </c>
      <c r="X296" s="15">
        <f t="shared" si="113"/>
        <v>0.5</v>
      </c>
      <c r="Y296" s="8">
        <f t="shared" si="114"/>
        <v>3528.5468500000002</v>
      </c>
      <c r="Z296" s="106">
        <f t="shared" si="127"/>
        <v>-7057.0936999999994</v>
      </c>
      <c r="AA296" s="14">
        <f t="shared" si="128"/>
        <v>0.33333333333333337</v>
      </c>
      <c r="AB296" s="15">
        <f t="shared" si="115"/>
        <v>0.5</v>
      </c>
      <c r="AC296" s="8">
        <f t="shared" si="116"/>
        <v>3528.5468500000002</v>
      </c>
      <c r="AD296" s="106">
        <f t="shared" si="117"/>
        <v>-7057.0936999999994</v>
      </c>
      <c r="AE296" s="14">
        <f t="shared" si="118"/>
        <v>0.33333333333333337</v>
      </c>
      <c r="AF296" s="15">
        <f t="shared" si="119"/>
        <v>0.5</v>
      </c>
      <c r="AG296" s="8">
        <f t="shared" si="120"/>
        <v>3528.5468500000002</v>
      </c>
      <c r="AH296" s="106">
        <f t="shared" si="121"/>
        <v>-7057.0936999999994</v>
      </c>
      <c r="AI296" s="14">
        <f t="shared" si="122"/>
        <v>0.33333333333333337</v>
      </c>
      <c r="AJ296" s="15">
        <v>2</v>
      </c>
      <c r="AK296" s="8">
        <f t="shared" si="129"/>
        <v>14114.187400000001</v>
      </c>
      <c r="AL296" s="106">
        <f t="shared" si="123"/>
        <v>3528.5468500000006</v>
      </c>
      <c r="AM296" s="14">
        <f t="shared" si="124"/>
        <v>1.3333333333333335</v>
      </c>
    </row>
    <row r="297" spans="2:39">
      <c r="B297" s="6">
        <v>292</v>
      </c>
      <c r="C297" s="118"/>
      <c r="D297" s="111" t="s">
        <v>832</v>
      </c>
      <c r="E297" s="108" t="s">
        <v>833</v>
      </c>
      <c r="F297" s="131" t="s">
        <v>1245</v>
      </c>
      <c r="G297" s="16" t="s">
        <v>1246</v>
      </c>
      <c r="H297" s="131" t="s">
        <v>1185</v>
      </c>
      <c r="I297" s="102">
        <v>84.6</v>
      </c>
      <c r="J297" s="14">
        <f t="shared" si="125"/>
        <v>19063.430023640663</v>
      </c>
      <c r="K297" s="14">
        <v>1612766.18</v>
      </c>
      <c r="L297" s="15">
        <v>1</v>
      </c>
      <c r="M297" s="103">
        <f t="shared" si="104"/>
        <v>1.5</v>
      </c>
      <c r="N297" s="15">
        <v>12</v>
      </c>
      <c r="O297" s="8">
        <f t="shared" si="105"/>
        <v>24191.492699999999</v>
      </c>
      <c r="P297" s="15">
        <f t="shared" si="126"/>
        <v>1.5</v>
      </c>
      <c r="Q297" s="8">
        <f t="shared" si="106"/>
        <v>24191.492699999999</v>
      </c>
      <c r="R297" s="104">
        <f t="shared" si="107"/>
        <v>0</v>
      </c>
      <c r="S297" s="105">
        <f t="shared" si="108"/>
        <v>1</v>
      </c>
      <c r="T297" s="15">
        <f t="shared" si="109"/>
        <v>1.5</v>
      </c>
      <c r="U297" s="8">
        <f t="shared" si="110"/>
        <v>24191.492699999999</v>
      </c>
      <c r="V297" s="106">
        <f t="shared" si="111"/>
        <v>0</v>
      </c>
      <c r="W297" s="14">
        <f t="shared" si="112"/>
        <v>1</v>
      </c>
      <c r="X297" s="15">
        <f t="shared" si="113"/>
        <v>0.5</v>
      </c>
      <c r="Y297" s="8">
        <f t="shared" si="114"/>
        <v>8063.8308999999999</v>
      </c>
      <c r="Z297" s="106">
        <f t="shared" si="127"/>
        <v>-16127.661799999998</v>
      </c>
      <c r="AA297" s="14">
        <f t="shared" si="128"/>
        <v>0.33333333333333337</v>
      </c>
      <c r="AB297" s="15">
        <f t="shared" si="115"/>
        <v>0.5</v>
      </c>
      <c r="AC297" s="8">
        <f t="shared" si="116"/>
        <v>8063.8308999999999</v>
      </c>
      <c r="AD297" s="106">
        <f t="shared" si="117"/>
        <v>-16127.661799999998</v>
      </c>
      <c r="AE297" s="14">
        <f t="shared" si="118"/>
        <v>0.33333333333333337</v>
      </c>
      <c r="AF297" s="15">
        <f t="shared" si="119"/>
        <v>0.5</v>
      </c>
      <c r="AG297" s="8">
        <f t="shared" si="120"/>
        <v>8063.8308999999999</v>
      </c>
      <c r="AH297" s="106">
        <f t="shared" si="121"/>
        <v>-16127.661799999998</v>
      </c>
      <c r="AI297" s="14">
        <f t="shared" si="122"/>
        <v>0.33333333333333337</v>
      </c>
      <c r="AJ297" s="15">
        <v>2</v>
      </c>
      <c r="AK297" s="8">
        <f t="shared" si="129"/>
        <v>32255.3236</v>
      </c>
      <c r="AL297" s="106">
        <f t="shared" si="123"/>
        <v>8063.8309000000008</v>
      </c>
      <c r="AM297" s="14">
        <f t="shared" si="124"/>
        <v>1.3333333333333335</v>
      </c>
    </row>
    <row r="298" spans="2:39">
      <c r="B298" s="6">
        <v>293</v>
      </c>
      <c r="C298" s="107"/>
      <c r="D298" s="107" t="s">
        <v>356</v>
      </c>
      <c r="E298" s="108" t="s">
        <v>792</v>
      </c>
      <c r="F298" s="131" t="s">
        <v>1247</v>
      </c>
      <c r="G298" s="8" t="s">
        <v>1248</v>
      </c>
      <c r="H298" s="131" t="s">
        <v>1176</v>
      </c>
      <c r="I298" s="102">
        <v>1169.9000000000001</v>
      </c>
      <c r="J298" s="14">
        <f t="shared" si="125"/>
        <v>12129.710000854773</v>
      </c>
      <c r="K298" s="14">
        <v>14190547.73</v>
      </c>
      <c r="L298" s="15">
        <v>1</v>
      </c>
      <c r="M298" s="103">
        <f t="shared" si="104"/>
        <v>1.5</v>
      </c>
      <c r="N298" s="15">
        <v>12</v>
      </c>
      <c r="O298" s="8">
        <f t="shared" si="105"/>
        <v>212858.21595000001</v>
      </c>
      <c r="P298" s="15">
        <f t="shared" si="126"/>
        <v>1.5</v>
      </c>
      <c r="Q298" s="8">
        <f t="shared" si="106"/>
        <v>212858.21595000001</v>
      </c>
      <c r="R298" s="104">
        <f t="shared" si="107"/>
        <v>0</v>
      </c>
      <c r="S298" s="105">
        <f t="shared" si="108"/>
        <v>1</v>
      </c>
      <c r="T298" s="15">
        <f t="shared" si="109"/>
        <v>1.5</v>
      </c>
      <c r="U298" s="8">
        <f t="shared" si="110"/>
        <v>212858.21595000001</v>
      </c>
      <c r="V298" s="106">
        <f t="shared" si="111"/>
        <v>0</v>
      </c>
      <c r="W298" s="14">
        <f t="shared" si="112"/>
        <v>1</v>
      </c>
      <c r="X298" s="15">
        <f t="shared" si="113"/>
        <v>1.5</v>
      </c>
      <c r="Y298" s="8">
        <f t="shared" si="114"/>
        <v>212858.21595000001</v>
      </c>
      <c r="Z298" s="106">
        <f t="shared" si="127"/>
        <v>0</v>
      </c>
      <c r="AA298" s="14">
        <f t="shared" si="128"/>
        <v>1</v>
      </c>
      <c r="AB298" s="15">
        <f t="shared" si="115"/>
        <v>1.5</v>
      </c>
      <c r="AC298" s="8">
        <f t="shared" si="116"/>
        <v>212858.21595000001</v>
      </c>
      <c r="AD298" s="106">
        <f t="shared" si="117"/>
        <v>0</v>
      </c>
      <c r="AE298" s="14">
        <f t="shared" si="118"/>
        <v>1</v>
      </c>
      <c r="AF298" s="15">
        <f t="shared" si="119"/>
        <v>0.5</v>
      </c>
      <c r="AG298" s="8">
        <f t="shared" si="120"/>
        <v>70952.738649999999</v>
      </c>
      <c r="AH298" s="106">
        <f t="shared" si="121"/>
        <v>-141905.47730000003</v>
      </c>
      <c r="AI298" s="14">
        <f t="shared" si="122"/>
        <v>0.33333333333333331</v>
      </c>
      <c r="AJ298" s="15">
        <v>2</v>
      </c>
      <c r="AK298" s="8">
        <f t="shared" si="129"/>
        <v>283810.9546</v>
      </c>
      <c r="AL298" s="106">
        <f t="shared" si="123"/>
        <v>70952.738649999985</v>
      </c>
      <c r="AM298" s="14">
        <f t="shared" si="124"/>
        <v>1.3333333333333333</v>
      </c>
    </row>
    <row r="299" spans="2:39" ht="39">
      <c r="B299" s="6">
        <v>294</v>
      </c>
      <c r="C299" s="122"/>
      <c r="D299" s="122" t="s">
        <v>37</v>
      </c>
      <c r="E299" s="108" t="s">
        <v>177</v>
      </c>
      <c r="F299" s="131" t="s">
        <v>36</v>
      </c>
      <c r="G299" s="16"/>
      <c r="H299" s="131" t="s">
        <v>1249</v>
      </c>
      <c r="I299" s="102">
        <v>33.700000000000003</v>
      </c>
      <c r="J299" s="14">
        <f t="shared" si="125"/>
        <v>17046.119881305636</v>
      </c>
      <c r="K299" s="14">
        <v>574454.24</v>
      </c>
      <c r="L299" s="15">
        <v>1</v>
      </c>
      <c r="M299" s="103">
        <f t="shared" si="104"/>
        <v>1.5</v>
      </c>
      <c r="N299" s="15">
        <v>12</v>
      </c>
      <c r="O299" s="8">
        <f t="shared" si="105"/>
        <v>8616.8135999999995</v>
      </c>
      <c r="P299" s="15">
        <f t="shared" si="126"/>
        <v>1.5</v>
      </c>
      <c r="Q299" s="8">
        <f t="shared" si="106"/>
        <v>8616.8135999999995</v>
      </c>
      <c r="R299" s="104">
        <f t="shared" si="107"/>
        <v>0</v>
      </c>
      <c r="S299" s="105">
        <f t="shared" si="108"/>
        <v>1</v>
      </c>
      <c r="T299" s="15">
        <f t="shared" si="109"/>
        <v>0.5</v>
      </c>
      <c r="U299" s="8">
        <f t="shared" si="110"/>
        <v>2872.2712000000006</v>
      </c>
      <c r="V299" s="106">
        <f t="shared" si="111"/>
        <v>-5744.5423999999985</v>
      </c>
      <c r="W299" s="14">
        <f t="shared" si="112"/>
        <v>0.33333333333333343</v>
      </c>
      <c r="X299" s="15">
        <f t="shared" si="113"/>
        <v>0.5</v>
      </c>
      <c r="Y299" s="8">
        <f t="shared" si="114"/>
        <v>2872.2712000000006</v>
      </c>
      <c r="Z299" s="106">
        <f t="shared" si="127"/>
        <v>-5744.5423999999985</v>
      </c>
      <c r="AA299" s="14">
        <f t="shared" si="128"/>
        <v>0.33333333333333343</v>
      </c>
      <c r="AB299" s="15">
        <f t="shared" si="115"/>
        <v>0.5</v>
      </c>
      <c r="AC299" s="8">
        <f t="shared" si="116"/>
        <v>2872.2712000000006</v>
      </c>
      <c r="AD299" s="106">
        <f t="shared" si="117"/>
        <v>-5744.5423999999985</v>
      </c>
      <c r="AE299" s="14">
        <f t="shared" si="118"/>
        <v>0.33333333333333343</v>
      </c>
      <c r="AF299" s="15">
        <f t="shared" si="119"/>
        <v>0.5</v>
      </c>
      <c r="AG299" s="8">
        <f t="shared" si="120"/>
        <v>2872.2712000000006</v>
      </c>
      <c r="AH299" s="106">
        <f t="shared" si="121"/>
        <v>-5744.5423999999985</v>
      </c>
      <c r="AI299" s="14">
        <f t="shared" si="122"/>
        <v>0.33333333333333343</v>
      </c>
      <c r="AJ299" s="15">
        <v>2</v>
      </c>
      <c r="AK299" s="8">
        <f t="shared" si="129"/>
        <v>11489.084800000002</v>
      </c>
      <c r="AL299" s="106">
        <f t="shared" si="123"/>
        <v>2872.2712000000029</v>
      </c>
      <c r="AM299" s="14">
        <f t="shared" si="124"/>
        <v>1.3333333333333337</v>
      </c>
    </row>
    <row r="300" spans="2:39">
      <c r="B300" s="6">
        <v>295</v>
      </c>
      <c r="C300" s="122"/>
      <c r="D300" s="122" t="s">
        <v>39</v>
      </c>
      <c r="E300" s="108" t="s">
        <v>178</v>
      </c>
      <c r="F300" s="131" t="s">
        <v>38</v>
      </c>
      <c r="G300" s="16"/>
      <c r="H300" s="131" t="s">
        <v>1250</v>
      </c>
      <c r="I300" s="102">
        <v>62.5</v>
      </c>
      <c r="J300" s="14">
        <f t="shared" si="125"/>
        <v>17046.12</v>
      </c>
      <c r="K300" s="14">
        <v>1065382.5</v>
      </c>
      <c r="L300" s="15">
        <v>1</v>
      </c>
      <c r="M300" s="103">
        <f t="shared" si="104"/>
        <v>1.5</v>
      </c>
      <c r="N300" s="15">
        <v>12</v>
      </c>
      <c r="O300" s="8">
        <f t="shared" si="105"/>
        <v>15980.737499999997</v>
      </c>
      <c r="P300" s="15">
        <f t="shared" si="126"/>
        <v>1.5</v>
      </c>
      <c r="Q300" s="8">
        <f t="shared" si="106"/>
        <v>15980.737499999997</v>
      </c>
      <c r="R300" s="104">
        <f t="shared" si="107"/>
        <v>0</v>
      </c>
      <c r="S300" s="105">
        <f t="shared" si="108"/>
        <v>1</v>
      </c>
      <c r="T300" s="15">
        <f t="shared" si="109"/>
        <v>1.5</v>
      </c>
      <c r="U300" s="8">
        <f t="shared" si="110"/>
        <v>15980.737499999997</v>
      </c>
      <c r="V300" s="106">
        <f t="shared" si="111"/>
        <v>0</v>
      </c>
      <c r="W300" s="14">
        <f t="shared" si="112"/>
        <v>1</v>
      </c>
      <c r="X300" s="15">
        <f t="shared" si="113"/>
        <v>0.5</v>
      </c>
      <c r="Y300" s="8">
        <f t="shared" si="114"/>
        <v>5326.9125000000004</v>
      </c>
      <c r="Z300" s="106">
        <f t="shared" si="127"/>
        <v>-10653.824999999997</v>
      </c>
      <c r="AA300" s="14">
        <f t="shared" si="128"/>
        <v>0.33333333333333343</v>
      </c>
      <c r="AB300" s="15">
        <f t="shared" si="115"/>
        <v>0.5</v>
      </c>
      <c r="AC300" s="8">
        <f t="shared" si="116"/>
        <v>5326.9125000000004</v>
      </c>
      <c r="AD300" s="106">
        <f t="shared" si="117"/>
        <v>-10653.824999999997</v>
      </c>
      <c r="AE300" s="14">
        <f t="shared" si="118"/>
        <v>0.33333333333333343</v>
      </c>
      <c r="AF300" s="15">
        <f t="shared" si="119"/>
        <v>0.5</v>
      </c>
      <c r="AG300" s="8">
        <f t="shared" si="120"/>
        <v>5326.9125000000004</v>
      </c>
      <c r="AH300" s="106">
        <f t="shared" si="121"/>
        <v>-10653.824999999997</v>
      </c>
      <c r="AI300" s="14">
        <f t="shared" si="122"/>
        <v>0.33333333333333343</v>
      </c>
      <c r="AJ300" s="15">
        <v>2</v>
      </c>
      <c r="AK300" s="8">
        <f t="shared" si="129"/>
        <v>21307.65</v>
      </c>
      <c r="AL300" s="106">
        <f t="shared" si="123"/>
        <v>5326.912500000004</v>
      </c>
      <c r="AM300" s="14">
        <f t="shared" si="124"/>
        <v>1.3333333333333337</v>
      </c>
    </row>
    <row r="301" spans="2:39" ht="31.5">
      <c r="B301" s="6">
        <v>296</v>
      </c>
      <c r="C301" s="122"/>
      <c r="D301" s="111" t="s">
        <v>836</v>
      </c>
      <c r="E301" s="108" t="s">
        <v>837</v>
      </c>
      <c r="F301" s="131" t="s">
        <v>8</v>
      </c>
      <c r="G301" s="16" t="s">
        <v>1121</v>
      </c>
      <c r="H301" s="131" t="s">
        <v>1237</v>
      </c>
      <c r="I301" s="102">
        <v>173.7</v>
      </c>
      <c r="J301" s="14">
        <f t="shared" si="125"/>
        <v>19063.42999424295</v>
      </c>
      <c r="K301" s="14">
        <v>3311317.79</v>
      </c>
      <c r="L301" s="15">
        <v>1</v>
      </c>
      <c r="M301" s="103">
        <f t="shared" si="104"/>
        <v>1.5</v>
      </c>
      <c r="N301" s="15">
        <v>12</v>
      </c>
      <c r="O301" s="8">
        <f t="shared" si="105"/>
        <v>49669.766849999993</v>
      </c>
      <c r="P301" s="15">
        <f t="shared" si="126"/>
        <v>1.5</v>
      </c>
      <c r="Q301" s="8">
        <f t="shared" si="106"/>
        <v>49669.766849999993</v>
      </c>
      <c r="R301" s="104">
        <f t="shared" si="107"/>
        <v>0</v>
      </c>
      <c r="S301" s="105">
        <f t="shared" si="108"/>
        <v>1</v>
      </c>
      <c r="T301" s="15">
        <f t="shared" si="109"/>
        <v>1.5</v>
      </c>
      <c r="U301" s="8">
        <f t="shared" si="110"/>
        <v>49669.766849999993</v>
      </c>
      <c r="V301" s="106">
        <f t="shared" si="111"/>
        <v>0</v>
      </c>
      <c r="W301" s="14">
        <f t="shared" si="112"/>
        <v>1</v>
      </c>
      <c r="X301" s="15">
        <f t="shared" si="113"/>
        <v>0.5</v>
      </c>
      <c r="Y301" s="8">
        <f t="shared" si="114"/>
        <v>16556.588950000001</v>
      </c>
      <c r="Z301" s="106">
        <f t="shared" si="127"/>
        <v>-33113.177899999995</v>
      </c>
      <c r="AA301" s="14">
        <f t="shared" si="128"/>
        <v>0.33333333333333343</v>
      </c>
      <c r="AB301" s="15">
        <f t="shared" si="115"/>
        <v>0.5</v>
      </c>
      <c r="AC301" s="8">
        <f t="shared" si="116"/>
        <v>16556.588950000001</v>
      </c>
      <c r="AD301" s="106">
        <f t="shared" si="117"/>
        <v>-33113.177899999995</v>
      </c>
      <c r="AE301" s="14">
        <f t="shared" si="118"/>
        <v>0.33333333333333343</v>
      </c>
      <c r="AF301" s="15">
        <f t="shared" si="119"/>
        <v>0.5</v>
      </c>
      <c r="AG301" s="8">
        <f t="shared" si="120"/>
        <v>16556.588950000001</v>
      </c>
      <c r="AH301" s="106">
        <f t="shared" si="121"/>
        <v>-33113.177899999995</v>
      </c>
      <c r="AI301" s="14">
        <f t="shared" si="122"/>
        <v>0.33333333333333343</v>
      </c>
      <c r="AJ301" s="15">
        <v>2</v>
      </c>
      <c r="AK301" s="8">
        <f t="shared" si="129"/>
        <v>66226.355800000005</v>
      </c>
      <c r="AL301" s="106">
        <f t="shared" si="123"/>
        <v>16556.588950000012</v>
      </c>
      <c r="AM301" s="14">
        <f t="shared" si="124"/>
        <v>1.3333333333333337</v>
      </c>
    </row>
    <row r="302" spans="2:39" ht="26.25">
      <c r="B302" s="6">
        <v>297</v>
      </c>
      <c r="C302" s="122"/>
      <c r="D302" s="111" t="s">
        <v>834</v>
      </c>
      <c r="E302" s="108" t="s">
        <v>835</v>
      </c>
      <c r="F302" s="131" t="s">
        <v>88</v>
      </c>
      <c r="G302" s="16" t="s">
        <v>395</v>
      </c>
      <c r="H302" s="131" t="s">
        <v>1251</v>
      </c>
      <c r="I302" s="102">
        <v>127.8</v>
      </c>
      <c r="J302" s="14">
        <f t="shared" si="125"/>
        <v>19063.429968701097</v>
      </c>
      <c r="K302" s="14">
        <v>2436306.35</v>
      </c>
      <c r="L302" s="15">
        <v>1</v>
      </c>
      <c r="M302" s="103">
        <f t="shared" si="104"/>
        <v>1.5</v>
      </c>
      <c r="N302" s="15">
        <v>12</v>
      </c>
      <c r="O302" s="8">
        <f t="shared" si="105"/>
        <v>36544.595249999998</v>
      </c>
      <c r="P302" s="15">
        <f t="shared" si="126"/>
        <v>1.5</v>
      </c>
      <c r="Q302" s="8">
        <f t="shared" si="106"/>
        <v>36544.595249999998</v>
      </c>
      <c r="R302" s="104">
        <f t="shared" si="107"/>
        <v>0</v>
      </c>
      <c r="S302" s="105">
        <f t="shared" si="108"/>
        <v>1</v>
      </c>
      <c r="T302" s="15">
        <f t="shared" si="109"/>
        <v>1.5</v>
      </c>
      <c r="U302" s="8">
        <f t="shared" si="110"/>
        <v>36544.595249999998</v>
      </c>
      <c r="V302" s="106">
        <f t="shared" si="111"/>
        <v>0</v>
      </c>
      <c r="W302" s="14">
        <f t="shared" si="112"/>
        <v>1</v>
      </c>
      <c r="X302" s="15">
        <f t="shared" si="113"/>
        <v>0.5</v>
      </c>
      <c r="Y302" s="8">
        <f t="shared" si="114"/>
        <v>12181.53175</v>
      </c>
      <c r="Z302" s="106">
        <f t="shared" si="127"/>
        <v>-24363.063499999997</v>
      </c>
      <c r="AA302" s="14">
        <f t="shared" si="128"/>
        <v>0.33333333333333337</v>
      </c>
      <c r="AB302" s="15">
        <f t="shared" si="115"/>
        <v>0.5</v>
      </c>
      <c r="AC302" s="8">
        <f t="shared" si="116"/>
        <v>12181.53175</v>
      </c>
      <c r="AD302" s="106">
        <f t="shared" si="117"/>
        <v>-24363.063499999997</v>
      </c>
      <c r="AE302" s="14">
        <f t="shared" si="118"/>
        <v>0.33333333333333337</v>
      </c>
      <c r="AF302" s="15">
        <f t="shared" si="119"/>
        <v>0.5</v>
      </c>
      <c r="AG302" s="8">
        <f t="shared" si="120"/>
        <v>12181.53175</v>
      </c>
      <c r="AH302" s="106">
        <f t="shared" si="121"/>
        <v>-24363.063499999997</v>
      </c>
      <c r="AI302" s="14">
        <f t="shared" si="122"/>
        <v>0.33333333333333337</v>
      </c>
      <c r="AJ302" s="15">
        <v>2</v>
      </c>
      <c r="AK302" s="8">
        <f t="shared" si="129"/>
        <v>48726.127</v>
      </c>
      <c r="AL302" s="106">
        <f t="shared" si="123"/>
        <v>12181.531750000002</v>
      </c>
      <c r="AM302" s="14">
        <f t="shared" si="124"/>
        <v>1.3333333333333335</v>
      </c>
    </row>
    <row r="303" spans="2:39" ht="90">
      <c r="B303" s="6">
        <v>298</v>
      </c>
      <c r="C303" s="122"/>
      <c r="D303" s="111" t="s">
        <v>830</v>
      </c>
      <c r="E303" s="108" t="s">
        <v>831</v>
      </c>
      <c r="F303" s="131" t="s">
        <v>1253</v>
      </c>
      <c r="G303" s="16" t="s">
        <v>1254</v>
      </c>
      <c r="H303" s="131" t="s">
        <v>1252</v>
      </c>
      <c r="I303" s="102">
        <v>152.4</v>
      </c>
      <c r="J303" s="14">
        <f t="shared" si="125"/>
        <v>19063.429986876639</v>
      </c>
      <c r="K303" s="14">
        <v>2905266.73</v>
      </c>
      <c r="L303" s="15">
        <v>1</v>
      </c>
      <c r="M303" s="103">
        <f t="shared" si="104"/>
        <v>1.5</v>
      </c>
      <c r="N303" s="15">
        <v>12</v>
      </c>
      <c r="O303" s="8">
        <f t="shared" si="105"/>
        <v>43579.000950000001</v>
      </c>
      <c r="P303" s="15">
        <f t="shared" si="126"/>
        <v>1.5</v>
      </c>
      <c r="Q303" s="8">
        <f t="shared" si="106"/>
        <v>43579.000950000001</v>
      </c>
      <c r="R303" s="104">
        <f t="shared" si="107"/>
        <v>0</v>
      </c>
      <c r="S303" s="105">
        <f t="shared" si="108"/>
        <v>1</v>
      </c>
      <c r="T303" s="15">
        <f t="shared" si="109"/>
        <v>1.5</v>
      </c>
      <c r="U303" s="8">
        <f t="shared" si="110"/>
        <v>43579.000950000001</v>
      </c>
      <c r="V303" s="106">
        <f t="shared" si="111"/>
        <v>0</v>
      </c>
      <c r="W303" s="14">
        <f t="shared" si="112"/>
        <v>1</v>
      </c>
      <c r="X303" s="15">
        <f t="shared" si="113"/>
        <v>0.5</v>
      </c>
      <c r="Y303" s="8">
        <f t="shared" si="114"/>
        <v>14526.33365</v>
      </c>
      <c r="Z303" s="106">
        <f t="shared" si="127"/>
        <v>-29052.667300000001</v>
      </c>
      <c r="AA303" s="14">
        <f t="shared" si="128"/>
        <v>0.33333333333333331</v>
      </c>
      <c r="AB303" s="15">
        <f t="shared" si="115"/>
        <v>0.5</v>
      </c>
      <c r="AC303" s="8">
        <f t="shared" si="116"/>
        <v>14526.33365</v>
      </c>
      <c r="AD303" s="106">
        <f t="shared" si="117"/>
        <v>-29052.667300000001</v>
      </c>
      <c r="AE303" s="14">
        <f t="shared" si="118"/>
        <v>0.33333333333333331</v>
      </c>
      <c r="AF303" s="15">
        <f t="shared" si="119"/>
        <v>0.5</v>
      </c>
      <c r="AG303" s="8">
        <f t="shared" si="120"/>
        <v>14526.33365</v>
      </c>
      <c r="AH303" s="106">
        <f t="shared" si="121"/>
        <v>-29052.667300000001</v>
      </c>
      <c r="AI303" s="14">
        <f t="shared" si="122"/>
        <v>0.33333333333333331</v>
      </c>
      <c r="AJ303" s="15">
        <v>2</v>
      </c>
      <c r="AK303" s="8">
        <f t="shared" si="129"/>
        <v>58105.334600000002</v>
      </c>
      <c r="AL303" s="106">
        <f t="shared" si="123"/>
        <v>14526.33365</v>
      </c>
      <c r="AM303" s="14">
        <f t="shared" si="124"/>
        <v>1.3333333333333333</v>
      </c>
    </row>
    <row r="304" spans="2:39">
      <c r="B304" s="6">
        <v>299</v>
      </c>
      <c r="C304" s="122"/>
      <c r="D304" s="122" t="s">
        <v>42</v>
      </c>
      <c r="E304" s="108" t="s">
        <v>179</v>
      </c>
      <c r="F304" s="131" t="s">
        <v>41</v>
      </c>
      <c r="G304" s="16"/>
      <c r="H304" s="131" t="s">
        <v>1062</v>
      </c>
      <c r="I304" s="102">
        <v>124.9</v>
      </c>
      <c r="J304" s="14">
        <f t="shared" si="125"/>
        <v>17046.12001601281</v>
      </c>
      <c r="K304" s="14">
        <v>2129060.39</v>
      </c>
      <c r="L304" s="15">
        <v>1</v>
      </c>
      <c r="M304" s="103">
        <f t="shared" si="104"/>
        <v>1.5</v>
      </c>
      <c r="N304" s="15">
        <v>12</v>
      </c>
      <c r="O304" s="8">
        <f t="shared" si="105"/>
        <v>31935.905849999999</v>
      </c>
      <c r="P304" s="15">
        <f t="shared" si="126"/>
        <v>1.5</v>
      </c>
      <c r="Q304" s="8">
        <f t="shared" si="106"/>
        <v>31935.905849999999</v>
      </c>
      <c r="R304" s="104">
        <f t="shared" si="107"/>
        <v>0</v>
      </c>
      <c r="S304" s="105">
        <f t="shared" si="108"/>
        <v>1</v>
      </c>
      <c r="T304" s="15">
        <f t="shared" si="109"/>
        <v>1.5</v>
      </c>
      <c r="U304" s="8">
        <f t="shared" si="110"/>
        <v>31935.905849999999</v>
      </c>
      <c r="V304" s="106">
        <f t="shared" si="111"/>
        <v>0</v>
      </c>
      <c r="W304" s="14">
        <f t="shared" si="112"/>
        <v>1</v>
      </c>
      <c r="X304" s="15">
        <f t="shared" si="113"/>
        <v>0.5</v>
      </c>
      <c r="Y304" s="8">
        <f t="shared" si="114"/>
        <v>10645.301950000001</v>
      </c>
      <c r="Z304" s="106">
        <f t="shared" si="127"/>
        <v>-21290.603899999998</v>
      </c>
      <c r="AA304" s="14">
        <f t="shared" si="128"/>
        <v>0.33333333333333337</v>
      </c>
      <c r="AB304" s="15">
        <f t="shared" si="115"/>
        <v>0.5</v>
      </c>
      <c r="AC304" s="8">
        <f t="shared" si="116"/>
        <v>10645.301950000001</v>
      </c>
      <c r="AD304" s="106">
        <f t="shared" si="117"/>
        <v>-21290.603899999998</v>
      </c>
      <c r="AE304" s="14">
        <f t="shared" si="118"/>
        <v>0.33333333333333337</v>
      </c>
      <c r="AF304" s="15">
        <f t="shared" si="119"/>
        <v>0.5</v>
      </c>
      <c r="AG304" s="8">
        <f t="shared" si="120"/>
        <v>10645.301950000001</v>
      </c>
      <c r="AH304" s="106">
        <f t="shared" si="121"/>
        <v>-21290.603899999998</v>
      </c>
      <c r="AI304" s="14">
        <f t="shared" si="122"/>
        <v>0.33333333333333337</v>
      </c>
      <c r="AJ304" s="15">
        <v>2</v>
      </c>
      <c r="AK304" s="8">
        <f t="shared" si="129"/>
        <v>42581.207800000004</v>
      </c>
      <c r="AL304" s="106">
        <f t="shared" si="123"/>
        <v>10645.301950000005</v>
      </c>
      <c r="AM304" s="14">
        <f t="shared" si="124"/>
        <v>1.3333333333333335</v>
      </c>
    </row>
    <row r="305" spans="2:39">
      <c r="B305" s="6">
        <v>300</v>
      </c>
      <c r="C305" s="122"/>
      <c r="D305" s="122" t="s">
        <v>43</v>
      </c>
      <c r="E305" s="108" t="s">
        <v>180</v>
      </c>
      <c r="F305" s="131" t="s">
        <v>1171</v>
      </c>
      <c r="G305" s="16"/>
      <c r="H305" s="131" t="s">
        <v>1277</v>
      </c>
      <c r="I305" s="102">
        <v>44.6</v>
      </c>
      <c r="J305" s="14">
        <f t="shared" si="125"/>
        <v>17046.119955156948</v>
      </c>
      <c r="K305" s="14">
        <v>760256.95</v>
      </c>
      <c r="L305" s="15">
        <v>1</v>
      </c>
      <c r="M305" s="103">
        <f t="shared" si="104"/>
        <v>1.5</v>
      </c>
      <c r="N305" s="15">
        <v>12</v>
      </c>
      <c r="O305" s="8">
        <f t="shared" si="105"/>
        <v>11403.854249999999</v>
      </c>
      <c r="P305" s="15">
        <f t="shared" si="126"/>
        <v>1.5</v>
      </c>
      <c r="Q305" s="8">
        <f t="shared" si="106"/>
        <v>11403.854249999999</v>
      </c>
      <c r="R305" s="104">
        <f t="shared" si="107"/>
        <v>0</v>
      </c>
      <c r="S305" s="105">
        <f t="shared" si="108"/>
        <v>1</v>
      </c>
      <c r="T305" s="15">
        <f t="shared" si="109"/>
        <v>0.5</v>
      </c>
      <c r="U305" s="8">
        <f t="shared" si="110"/>
        <v>3801.2847500000003</v>
      </c>
      <c r="V305" s="106">
        <f t="shared" si="111"/>
        <v>-7602.5694999999978</v>
      </c>
      <c r="W305" s="14">
        <f t="shared" si="112"/>
        <v>0.33333333333333343</v>
      </c>
      <c r="X305" s="15">
        <f t="shared" si="113"/>
        <v>0.5</v>
      </c>
      <c r="Y305" s="8">
        <f t="shared" si="114"/>
        <v>3801.2847500000003</v>
      </c>
      <c r="Z305" s="106">
        <f t="shared" si="127"/>
        <v>-7602.5694999999978</v>
      </c>
      <c r="AA305" s="14">
        <f t="shared" si="128"/>
        <v>0.33333333333333343</v>
      </c>
      <c r="AB305" s="15">
        <f t="shared" si="115"/>
        <v>0.5</v>
      </c>
      <c r="AC305" s="8">
        <f t="shared" si="116"/>
        <v>3801.2847500000003</v>
      </c>
      <c r="AD305" s="106">
        <f t="shared" si="117"/>
        <v>-7602.5694999999978</v>
      </c>
      <c r="AE305" s="14">
        <f t="shared" si="118"/>
        <v>0.33333333333333343</v>
      </c>
      <c r="AF305" s="15">
        <f t="shared" si="119"/>
        <v>0.5</v>
      </c>
      <c r="AG305" s="8">
        <f t="shared" si="120"/>
        <v>3801.2847500000003</v>
      </c>
      <c r="AH305" s="106">
        <f t="shared" si="121"/>
        <v>-7602.5694999999978</v>
      </c>
      <c r="AI305" s="14">
        <f t="shared" si="122"/>
        <v>0.33333333333333343</v>
      </c>
      <c r="AJ305" s="15">
        <v>2</v>
      </c>
      <c r="AK305" s="8">
        <f t="shared" si="129"/>
        <v>15205.139000000001</v>
      </c>
      <c r="AL305" s="106">
        <f t="shared" si="123"/>
        <v>3801.2847500000025</v>
      </c>
      <c r="AM305" s="14">
        <f t="shared" si="124"/>
        <v>1.3333333333333337</v>
      </c>
    </row>
    <row r="306" spans="2:39" ht="32.25" customHeight="1">
      <c r="B306" s="6">
        <v>301</v>
      </c>
      <c r="C306" s="122"/>
      <c r="D306" s="122" t="s">
        <v>45</v>
      </c>
      <c r="E306" s="108" t="s">
        <v>678</v>
      </c>
      <c r="F306" s="131" t="s">
        <v>44</v>
      </c>
      <c r="G306" s="131" t="s">
        <v>1247</v>
      </c>
      <c r="H306" s="131" t="s">
        <v>991</v>
      </c>
      <c r="I306" s="102">
        <v>150.9</v>
      </c>
      <c r="J306" s="14">
        <f t="shared" si="125"/>
        <v>12129.710006626905</v>
      </c>
      <c r="K306" s="14">
        <v>1830373.24</v>
      </c>
      <c r="L306" s="15">
        <v>1</v>
      </c>
      <c r="M306" s="103">
        <f t="shared" si="104"/>
        <v>1.5</v>
      </c>
      <c r="N306" s="15">
        <v>12</v>
      </c>
      <c r="O306" s="8">
        <f t="shared" si="105"/>
        <v>27455.598599999998</v>
      </c>
      <c r="P306" s="15">
        <f t="shared" si="126"/>
        <v>1.5</v>
      </c>
      <c r="Q306" s="8">
        <f t="shared" si="106"/>
        <v>27455.598599999998</v>
      </c>
      <c r="R306" s="104">
        <f t="shared" si="107"/>
        <v>0</v>
      </c>
      <c r="S306" s="105">
        <f t="shared" si="108"/>
        <v>1</v>
      </c>
      <c r="T306" s="15">
        <f t="shared" si="109"/>
        <v>1.5</v>
      </c>
      <c r="U306" s="8">
        <f t="shared" si="110"/>
        <v>27455.598599999998</v>
      </c>
      <c r="V306" s="106">
        <f t="shared" si="111"/>
        <v>0</v>
      </c>
      <c r="W306" s="14">
        <f t="shared" si="112"/>
        <v>1</v>
      </c>
      <c r="X306" s="15">
        <f t="shared" si="113"/>
        <v>0.5</v>
      </c>
      <c r="Y306" s="8">
        <f t="shared" si="114"/>
        <v>9151.8662000000004</v>
      </c>
      <c r="Z306" s="106">
        <f t="shared" si="127"/>
        <v>-18303.732399999997</v>
      </c>
      <c r="AA306" s="14">
        <f t="shared" si="128"/>
        <v>0.33333333333333337</v>
      </c>
      <c r="AB306" s="15">
        <f t="shared" si="115"/>
        <v>0.5</v>
      </c>
      <c r="AC306" s="8">
        <f t="shared" si="116"/>
        <v>9151.8662000000004</v>
      </c>
      <c r="AD306" s="106">
        <f t="shared" si="117"/>
        <v>-18303.732399999997</v>
      </c>
      <c r="AE306" s="14">
        <f t="shared" si="118"/>
        <v>0.33333333333333337</v>
      </c>
      <c r="AF306" s="15">
        <f t="shared" si="119"/>
        <v>0.5</v>
      </c>
      <c r="AG306" s="8">
        <f t="shared" si="120"/>
        <v>9151.8662000000004</v>
      </c>
      <c r="AH306" s="106">
        <f t="shared" si="121"/>
        <v>-18303.732399999997</v>
      </c>
      <c r="AI306" s="14">
        <f t="shared" si="122"/>
        <v>0.33333333333333337</v>
      </c>
      <c r="AJ306" s="15">
        <v>2</v>
      </c>
      <c r="AK306" s="8">
        <f t="shared" si="129"/>
        <v>36607.464800000002</v>
      </c>
      <c r="AL306" s="106">
        <f t="shared" si="123"/>
        <v>9151.866200000004</v>
      </c>
      <c r="AM306" s="14">
        <f t="shared" si="124"/>
        <v>1.3333333333333335</v>
      </c>
    </row>
    <row r="307" spans="2:39" ht="31.5">
      <c r="B307" s="6">
        <v>302</v>
      </c>
      <c r="C307" s="122"/>
      <c r="D307" s="122" t="s">
        <v>46</v>
      </c>
      <c r="E307" s="108" t="s">
        <v>181</v>
      </c>
      <c r="F307" s="131" t="s">
        <v>383</v>
      </c>
      <c r="G307" s="16" t="s">
        <v>398</v>
      </c>
      <c r="H307" s="131" t="s">
        <v>1278</v>
      </c>
      <c r="I307" s="102">
        <v>31.6</v>
      </c>
      <c r="J307" s="14">
        <f t="shared" si="125"/>
        <v>17046.119936708859</v>
      </c>
      <c r="K307" s="14">
        <v>538657.39</v>
      </c>
      <c r="L307" s="15">
        <v>1</v>
      </c>
      <c r="M307" s="103">
        <f t="shared" si="104"/>
        <v>1.5</v>
      </c>
      <c r="N307" s="15">
        <v>12</v>
      </c>
      <c r="O307" s="8">
        <f t="shared" si="105"/>
        <v>8079.86085</v>
      </c>
      <c r="P307" s="15">
        <f t="shared" si="126"/>
        <v>1.5</v>
      </c>
      <c r="Q307" s="8">
        <f t="shared" si="106"/>
        <v>8079.86085</v>
      </c>
      <c r="R307" s="104">
        <f t="shared" si="107"/>
        <v>0</v>
      </c>
      <c r="S307" s="105">
        <f t="shared" si="108"/>
        <v>1</v>
      </c>
      <c r="T307" s="15">
        <f t="shared" si="109"/>
        <v>0.5</v>
      </c>
      <c r="U307" s="8">
        <f t="shared" si="110"/>
        <v>2693.2869500000002</v>
      </c>
      <c r="V307" s="106">
        <f t="shared" si="111"/>
        <v>-5386.5738999999994</v>
      </c>
      <c r="W307" s="14">
        <f t="shared" si="112"/>
        <v>0.33333333333333337</v>
      </c>
      <c r="X307" s="15">
        <f t="shared" si="113"/>
        <v>0.5</v>
      </c>
      <c r="Y307" s="8">
        <f t="shared" si="114"/>
        <v>2693.2869500000002</v>
      </c>
      <c r="Z307" s="106">
        <f t="shared" si="127"/>
        <v>-5386.5738999999994</v>
      </c>
      <c r="AA307" s="14">
        <f t="shared" si="128"/>
        <v>0.33333333333333337</v>
      </c>
      <c r="AB307" s="15">
        <f t="shared" si="115"/>
        <v>0.5</v>
      </c>
      <c r="AC307" s="8">
        <f t="shared" si="116"/>
        <v>2693.2869500000002</v>
      </c>
      <c r="AD307" s="106">
        <f t="shared" si="117"/>
        <v>-5386.5738999999994</v>
      </c>
      <c r="AE307" s="14">
        <f t="shared" si="118"/>
        <v>0.33333333333333337</v>
      </c>
      <c r="AF307" s="15">
        <f t="shared" si="119"/>
        <v>0.5</v>
      </c>
      <c r="AG307" s="8">
        <f t="shared" si="120"/>
        <v>2693.2869500000002</v>
      </c>
      <c r="AH307" s="106">
        <f t="shared" si="121"/>
        <v>-5386.5738999999994</v>
      </c>
      <c r="AI307" s="14">
        <f t="shared" si="122"/>
        <v>0.33333333333333337</v>
      </c>
      <c r="AJ307" s="15">
        <v>2</v>
      </c>
      <c r="AK307" s="8">
        <f t="shared" si="129"/>
        <v>10773.147800000001</v>
      </c>
      <c r="AL307" s="106">
        <f t="shared" si="123"/>
        <v>2693.2869500000006</v>
      </c>
      <c r="AM307" s="14">
        <f t="shared" si="124"/>
        <v>1.3333333333333335</v>
      </c>
    </row>
    <row r="308" spans="2:39">
      <c r="B308" s="6">
        <v>303</v>
      </c>
      <c r="C308" s="122"/>
      <c r="D308" s="122" t="s">
        <v>47</v>
      </c>
      <c r="E308" s="108" t="s">
        <v>182</v>
      </c>
      <c r="F308" s="131" t="s">
        <v>1279</v>
      </c>
      <c r="G308" s="16"/>
      <c r="H308" s="131" t="s">
        <v>991</v>
      </c>
      <c r="I308" s="102">
        <v>144.5</v>
      </c>
      <c r="J308" s="14">
        <f t="shared" si="125"/>
        <v>12129.710034602076</v>
      </c>
      <c r="K308" s="14">
        <v>1752743.1</v>
      </c>
      <c r="L308" s="15">
        <v>1</v>
      </c>
      <c r="M308" s="103">
        <f t="shared" si="104"/>
        <v>1.5</v>
      </c>
      <c r="N308" s="15">
        <v>12</v>
      </c>
      <c r="O308" s="8">
        <f t="shared" si="105"/>
        <v>26291.146499999999</v>
      </c>
      <c r="P308" s="15">
        <f t="shared" si="126"/>
        <v>1.5</v>
      </c>
      <c r="Q308" s="8">
        <f t="shared" si="106"/>
        <v>26291.146499999999</v>
      </c>
      <c r="R308" s="104">
        <f t="shared" si="107"/>
        <v>0</v>
      </c>
      <c r="S308" s="105">
        <f t="shared" si="108"/>
        <v>1</v>
      </c>
      <c r="T308" s="15">
        <f t="shared" si="109"/>
        <v>1.5</v>
      </c>
      <c r="U308" s="8">
        <f t="shared" si="110"/>
        <v>26291.146499999999</v>
      </c>
      <c r="V308" s="106">
        <f t="shared" si="111"/>
        <v>0</v>
      </c>
      <c r="W308" s="14">
        <f t="shared" si="112"/>
        <v>1</v>
      </c>
      <c r="X308" s="15">
        <f t="shared" si="113"/>
        <v>0.5</v>
      </c>
      <c r="Y308" s="8">
        <f t="shared" si="114"/>
        <v>8763.7155000000002</v>
      </c>
      <c r="Z308" s="106">
        <f t="shared" si="127"/>
        <v>-17527.430999999997</v>
      </c>
      <c r="AA308" s="14">
        <f t="shared" si="128"/>
        <v>0.33333333333333337</v>
      </c>
      <c r="AB308" s="15">
        <f t="shared" si="115"/>
        <v>0.5</v>
      </c>
      <c r="AC308" s="8">
        <f t="shared" si="116"/>
        <v>8763.7155000000002</v>
      </c>
      <c r="AD308" s="106">
        <f t="shared" si="117"/>
        <v>-17527.430999999997</v>
      </c>
      <c r="AE308" s="14">
        <f t="shared" si="118"/>
        <v>0.33333333333333337</v>
      </c>
      <c r="AF308" s="15">
        <f t="shared" si="119"/>
        <v>0.5</v>
      </c>
      <c r="AG308" s="8">
        <f t="shared" si="120"/>
        <v>8763.7155000000002</v>
      </c>
      <c r="AH308" s="106">
        <f t="shared" si="121"/>
        <v>-17527.430999999997</v>
      </c>
      <c r="AI308" s="14">
        <f t="shared" si="122"/>
        <v>0.33333333333333337</v>
      </c>
      <c r="AJ308" s="15">
        <v>2</v>
      </c>
      <c r="AK308" s="8">
        <f t="shared" si="129"/>
        <v>35054.862000000001</v>
      </c>
      <c r="AL308" s="106">
        <f t="shared" si="123"/>
        <v>8763.7155000000021</v>
      </c>
      <c r="AM308" s="14">
        <f t="shared" si="124"/>
        <v>1.3333333333333335</v>
      </c>
    </row>
    <row r="309" spans="2:39">
      <c r="B309" s="6">
        <v>304</v>
      </c>
      <c r="C309" s="107"/>
      <c r="D309" s="107" t="s">
        <v>357</v>
      </c>
      <c r="E309" s="108" t="s">
        <v>358</v>
      </c>
      <c r="F309" s="131" t="s">
        <v>1280</v>
      </c>
      <c r="G309" s="16"/>
      <c r="H309" s="131" t="s">
        <v>1176</v>
      </c>
      <c r="I309" s="102">
        <v>150.6</v>
      </c>
      <c r="J309" s="14">
        <f t="shared" si="125"/>
        <v>11587.980013280214</v>
      </c>
      <c r="K309" s="14">
        <v>1745149.79</v>
      </c>
      <c r="L309" s="15">
        <v>1</v>
      </c>
      <c r="M309" s="103">
        <f t="shared" si="104"/>
        <v>1.5</v>
      </c>
      <c r="N309" s="15">
        <v>12</v>
      </c>
      <c r="O309" s="8">
        <f t="shared" si="105"/>
        <v>26177.24685</v>
      </c>
      <c r="P309" s="15">
        <f t="shared" si="126"/>
        <v>1.5</v>
      </c>
      <c r="Q309" s="8">
        <f t="shared" si="106"/>
        <v>26177.24685</v>
      </c>
      <c r="R309" s="104">
        <f t="shared" si="107"/>
        <v>0</v>
      </c>
      <c r="S309" s="105">
        <f t="shared" si="108"/>
        <v>1</v>
      </c>
      <c r="T309" s="15">
        <f t="shared" si="109"/>
        <v>1.5</v>
      </c>
      <c r="U309" s="8">
        <f t="shared" si="110"/>
        <v>26177.24685</v>
      </c>
      <c r="V309" s="106">
        <f t="shared" si="111"/>
        <v>0</v>
      </c>
      <c r="W309" s="14">
        <f t="shared" si="112"/>
        <v>1</v>
      </c>
      <c r="X309" s="15">
        <f t="shared" si="113"/>
        <v>0.5</v>
      </c>
      <c r="Y309" s="8">
        <f t="shared" si="114"/>
        <v>8725.7489500000011</v>
      </c>
      <c r="Z309" s="106">
        <f t="shared" si="127"/>
        <v>-17451.497899999998</v>
      </c>
      <c r="AA309" s="14">
        <f t="shared" si="128"/>
        <v>0.33333333333333337</v>
      </c>
      <c r="AB309" s="15">
        <f t="shared" si="115"/>
        <v>0.5</v>
      </c>
      <c r="AC309" s="8">
        <f t="shared" si="116"/>
        <v>8725.7489500000011</v>
      </c>
      <c r="AD309" s="106">
        <f t="shared" si="117"/>
        <v>-17451.497899999998</v>
      </c>
      <c r="AE309" s="14">
        <f t="shared" si="118"/>
        <v>0.33333333333333337</v>
      </c>
      <c r="AF309" s="15">
        <f t="shared" si="119"/>
        <v>0.5</v>
      </c>
      <c r="AG309" s="8">
        <f t="shared" si="120"/>
        <v>8725.7489500000011</v>
      </c>
      <c r="AH309" s="106">
        <f t="shared" si="121"/>
        <v>-17451.497899999998</v>
      </c>
      <c r="AI309" s="14">
        <f t="shared" si="122"/>
        <v>0.33333333333333337</v>
      </c>
      <c r="AJ309" s="15">
        <v>2</v>
      </c>
      <c r="AK309" s="8">
        <f t="shared" si="129"/>
        <v>34902.995800000004</v>
      </c>
      <c r="AL309" s="106">
        <f t="shared" si="123"/>
        <v>8725.7489500000047</v>
      </c>
      <c r="AM309" s="14">
        <f t="shared" si="124"/>
        <v>1.3333333333333335</v>
      </c>
    </row>
    <row r="310" spans="2:39">
      <c r="B310" s="6">
        <v>305</v>
      </c>
      <c r="C310" s="107"/>
      <c r="D310" s="107" t="s">
        <v>359</v>
      </c>
      <c r="E310" s="108" t="s">
        <v>360</v>
      </c>
      <c r="F310" s="131" t="s">
        <v>1281</v>
      </c>
      <c r="G310" s="16"/>
      <c r="H310" s="131" t="s">
        <v>1176</v>
      </c>
      <c r="I310" s="102">
        <v>168.3</v>
      </c>
      <c r="J310" s="14">
        <f t="shared" si="125"/>
        <v>11587.979976232917</v>
      </c>
      <c r="K310" s="14">
        <v>1950257.03</v>
      </c>
      <c r="L310" s="15">
        <v>1</v>
      </c>
      <c r="M310" s="103">
        <f t="shared" si="104"/>
        <v>1.5</v>
      </c>
      <c r="N310" s="15">
        <v>12</v>
      </c>
      <c r="O310" s="8">
        <f t="shared" si="105"/>
        <v>29253.855449999999</v>
      </c>
      <c r="P310" s="15">
        <f t="shared" si="126"/>
        <v>1.5</v>
      </c>
      <c r="Q310" s="8">
        <f t="shared" si="106"/>
        <v>29253.855449999999</v>
      </c>
      <c r="R310" s="104">
        <f t="shared" si="107"/>
        <v>0</v>
      </c>
      <c r="S310" s="105">
        <f t="shared" si="108"/>
        <v>1</v>
      </c>
      <c r="T310" s="15">
        <f t="shared" si="109"/>
        <v>1.5</v>
      </c>
      <c r="U310" s="8">
        <f t="shared" si="110"/>
        <v>29253.855449999999</v>
      </c>
      <c r="V310" s="106">
        <f t="shared" si="111"/>
        <v>0</v>
      </c>
      <c r="W310" s="14">
        <f t="shared" si="112"/>
        <v>1</v>
      </c>
      <c r="X310" s="15">
        <f t="shared" si="113"/>
        <v>0.5</v>
      </c>
      <c r="Y310" s="8">
        <f t="shared" si="114"/>
        <v>9751.2851499999997</v>
      </c>
      <c r="Z310" s="106">
        <f t="shared" si="127"/>
        <v>-19502.570299999999</v>
      </c>
      <c r="AA310" s="14">
        <f t="shared" si="128"/>
        <v>0.33333333333333331</v>
      </c>
      <c r="AB310" s="15">
        <f t="shared" si="115"/>
        <v>0.5</v>
      </c>
      <c r="AC310" s="8">
        <f t="shared" si="116"/>
        <v>9751.2851499999997</v>
      </c>
      <c r="AD310" s="106">
        <f t="shared" si="117"/>
        <v>-19502.570299999999</v>
      </c>
      <c r="AE310" s="14">
        <f t="shared" si="118"/>
        <v>0.33333333333333331</v>
      </c>
      <c r="AF310" s="15">
        <f t="shared" si="119"/>
        <v>0.5</v>
      </c>
      <c r="AG310" s="8">
        <f t="shared" si="120"/>
        <v>9751.2851499999997</v>
      </c>
      <c r="AH310" s="106">
        <f t="shared" si="121"/>
        <v>-19502.570299999999</v>
      </c>
      <c r="AI310" s="14">
        <f t="shared" si="122"/>
        <v>0.33333333333333331</v>
      </c>
      <c r="AJ310" s="15">
        <v>2</v>
      </c>
      <c r="AK310" s="8">
        <f t="shared" si="129"/>
        <v>39005.140599999999</v>
      </c>
      <c r="AL310" s="106">
        <f t="shared" si="123"/>
        <v>9751.2851499999997</v>
      </c>
      <c r="AM310" s="14">
        <f t="shared" si="124"/>
        <v>1.3333333333333333</v>
      </c>
    </row>
    <row r="311" spans="2:39">
      <c r="B311" s="6">
        <v>306</v>
      </c>
      <c r="C311" s="107"/>
      <c r="D311" s="107" t="s">
        <v>361</v>
      </c>
      <c r="E311" s="108" t="s">
        <v>362</v>
      </c>
      <c r="F311" s="131" t="s">
        <v>1281</v>
      </c>
      <c r="G311" s="16"/>
      <c r="H311" s="131" t="s">
        <v>1176</v>
      </c>
      <c r="I311" s="102">
        <v>99</v>
      </c>
      <c r="J311" s="14">
        <f t="shared" si="125"/>
        <v>11587.98</v>
      </c>
      <c r="K311" s="14">
        <v>1147210.02</v>
      </c>
      <c r="L311" s="15">
        <v>1</v>
      </c>
      <c r="M311" s="103">
        <f t="shared" si="104"/>
        <v>1.5</v>
      </c>
      <c r="N311" s="15">
        <v>12</v>
      </c>
      <c r="O311" s="8">
        <f t="shared" si="105"/>
        <v>17208.150300000001</v>
      </c>
      <c r="P311" s="15">
        <f t="shared" si="126"/>
        <v>1.5</v>
      </c>
      <c r="Q311" s="8">
        <f t="shared" si="106"/>
        <v>17208.150300000001</v>
      </c>
      <c r="R311" s="104">
        <f t="shared" si="107"/>
        <v>0</v>
      </c>
      <c r="S311" s="105">
        <f t="shared" si="108"/>
        <v>1</v>
      </c>
      <c r="T311" s="15">
        <f t="shared" si="109"/>
        <v>1.5</v>
      </c>
      <c r="U311" s="8">
        <f t="shared" si="110"/>
        <v>17208.150300000001</v>
      </c>
      <c r="V311" s="106">
        <f t="shared" si="111"/>
        <v>0</v>
      </c>
      <c r="W311" s="14">
        <f t="shared" si="112"/>
        <v>1</v>
      </c>
      <c r="X311" s="15">
        <f t="shared" si="113"/>
        <v>0.5</v>
      </c>
      <c r="Y311" s="8">
        <f t="shared" si="114"/>
        <v>5736.0501000000004</v>
      </c>
      <c r="Z311" s="106">
        <f t="shared" si="127"/>
        <v>-11472.100200000001</v>
      </c>
      <c r="AA311" s="14">
        <f t="shared" si="128"/>
        <v>0.33333333333333331</v>
      </c>
      <c r="AB311" s="15">
        <f t="shared" si="115"/>
        <v>0.5</v>
      </c>
      <c r="AC311" s="8">
        <f t="shared" si="116"/>
        <v>5736.0501000000004</v>
      </c>
      <c r="AD311" s="106">
        <f t="shared" si="117"/>
        <v>-11472.100200000001</v>
      </c>
      <c r="AE311" s="14">
        <f t="shared" si="118"/>
        <v>0.33333333333333331</v>
      </c>
      <c r="AF311" s="15">
        <f t="shared" si="119"/>
        <v>0.5</v>
      </c>
      <c r="AG311" s="8">
        <f t="shared" si="120"/>
        <v>5736.0501000000004</v>
      </c>
      <c r="AH311" s="106">
        <f t="shared" si="121"/>
        <v>-11472.100200000001</v>
      </c>
      <c r="AI311" s="14">
        <f t="shared" si="122"/>
        <v>0.33333333333333331</v>
      </c>
      <c r="AJ311" s="15">
        <v>2</v>
      </c>
      <c r="AK311" s="8">
        <f t="shared" si="129"/>
        <v>22944.200400000002</v>
      </c>
      <c r="AL311" s="106">
        <f t="shared" si="123"/>
        <v>5736.0501000000004</v>
      </c>
      <c r="AM311" s="14">
        <f t="shared" si="124"/>
        <v>1.3333333333333333</v>
      </c>
    </row>
    <row r="312" spans="2:39" ht="31.5">
      <c r="B312" s="6">
        <v>307</v>
      </c>
      <c r="C312" s="107"/>
      <c r="D312" s="107" t="s">
        <v>363</v>
      </c>
      <c r="E312" s="108" t="s">
        <v>364</v>
      </c>
      <c r="F312" s="131" t="s">
        <v>404</v>
      </c>
      <c r="G312" s="16"/>
      <c r="H312" s="131" t="s">
        <v>1237</v>
      </c>
      <c r="I312" s="102">
        <v>190.9</v>
      </c>
      <c r="J312" s="14">
        <f t="shared" si="125"/>
        <v>10326.389994761656</v>
      </c>
      <c r="K312" s="14">
        <v>1971307.85</v>
      </c>
      <c r="L312" s="15">
        <v>1</v>
      </c>
      <c r="M312" s="103">
        <f t="shared" si="104"/>
        <v>1.5</v>
      </c>
      <c r="N312" s="15">
        <v>12</v>
      </c>
      <c r="O312" s="8">
        <f t="shared" si="105"/>
        <v>29569.617750000001</v>
      </c>
      <c r="P312" s="15">
        <f t="shared" si="126"/>
        <v>1.5</v>
      </c>
      <c r="Q312" s="8">
        <f t="shared" si="106"/>
        <v>29569.617750000001</v>
      </c>
      <c r="R312" s="104">
        <f t="shared" si="107"/>
        <v>0</v>
      </c>
      <c r="S312" s="105">
        <f t="shared" si="108"/>
        <v>1</v>
      </c>
      <c r="T312" s="15">
        <f t="shared" si="109"/>
        <v>1.5</v>
      </c>
      <c r="U312" s="8">
        <f t="shared" si="110"/>
        <v>29569.617750000001</v>
      </c>
      <c r="V312" s="106">
        <f t="shared" si="111"/>
        <v>0</v>
      </c>
      <c r="W312" s="14">
        <f t="shared" si="112"/>
        <v>1</v>
      </c>
      <c r="X312" s="15">
        <f t="shared" si="113"/>
        <v>0.5</v>
      </c>
      <c r="Y312" s="8">
        <f t="shared" si="114"/>
        <v>9856.5392499999998</v>
      </c>
      <c r="Z312" s="106">
        <f t="shared" si="127"/>
        <v>-19713.078500000003</v>
      </c>
      <c r="AA312" s="14">
        <f t="shared" si="128"/>
        <v>0.33333333333333331</v>
      </c>
      <c r="AB312" s="15">
        <f t="shared" si="115"/>
        <v>0.5</v>
      </c>
      <c r="AC312" s="8">
        <f t="shared" si="116"/>
        <v>9856.5392499999998</v>
      </c>
      <c r="AD312" s="106">
        <f t="shared" si="117"/>
        <v>-19713.078500000003</v>
      </c>
      <c r="AE312" s="14">
        <f t="shared" si="118"/>
        <v>0.33333333333333331</v>
      </c>
      <c r="AF312" s="15">
        <f t="shared" si="119"/>
        <v>0.5</v>
      </c>
      <c r="AG312" s="8">
        <f t="shared" si="120"/>
        <v>9856.5392499999998</v>
      </c>
      <c r="AH312" s="106">
        <f t="shared" si="121"/>
        <v>-19713.078500000003</v>
      </c>
      <c r="AI312" s="14">
        <f t="shared" si="122"/>
        <v>0.33333333333333331</v>
      </c>
      <c r="AJ312" s="15">
        <v>2</v>
      </c>
      <c r="AK312" s="8">
        <f t="shared" si="129"/>
        <v>39426.156999999999</v>
      </c>
      <c r="AL312" s="106">
        <f t="shared" si="123"/>
        <v>9856.539249999998</v>
      </c>
      <c r="AM312" s="14">
        <f t="shared" si="124"/>
        <v>1.3333333333333333</v>
      </c>
    </row>
    <row r="313" spans="2:39" ht="31.5">
      <c r="B313" s="6">
        <v>308</v>
      </c>
      <c r="C313" s="107"/>
      <c r="D313" s="107" t="s">
        <v>288</v>
      </c>
      <c r="E313" s="108" t="s">
        <v>713</v>
      </c>
      <c r="F313" s="131" t="s">
        <v>1269</v>
      </c>
      <c r="G313" s="16"/>
      <c r="H313" s="131" t="s">
        <v>1268</v>
      </c>
      <c r="I313" s="102">
        <v>44.3</v>
      </c>
      <c r="J313" s="14">
        <f t="shared" si="125"/>
        <v>42482.220090293456</v>
      </c>
      <c r="K313" s="14">
        <v>1881962.35</v>
      </c>
      <c r="L313" s="15">
        <v>1</v>
      </c>
      <c r="M313" s="103">
        <f t="shared" si="104"/>
        <v>1.5</v>
      </c>
      <c r="N313" s="15">
        <v>12</v>
      </c>
      <c r="O313" s="8">
        <f t="shared" si="105"/>
        <v>28229.435249999999</v>
      </c>
      <c r="P313" s="15">
        <f t="shared" si="126"/>
        <v>1.5</v>
      </c>
      <c r="Q313" s="8">
        <f t="shared" si="106"/>
        <v>28229.435249999999</v>
      </c>
      <c r="R313" s="104">
        <f t="shared" si="107"/>
        <v>0</v>
      </c>
      <c r="S313" s="105">
        <f t="shared" si="108"/>
        <v>1</v>
      </c>
      <c r="T313" s="15">
        <f t="shared" si="109"/>
        <v>1.5</v>
      </c>
      <c r="U313" s="8">
        <f t="shared" si="110"/>
        <v>28229.435249999999</v>
      </c>
      <c r="V313" s="106">
        <f t="shared" si="111"/>
        <v>0</v>
      </c>
      <c r="W313" s="14">
        <f t="shared" si="112"/>
        <v>1</v>
      </c>
      <c r="X313" s="15">
        <f t="shared" si="113"/>
        <v>0.5</v>
      </c>
      <c r="Y313" s="8">
        <f t="shared" si="114"/>
        <v>9409.8117500000008</v>
      </c>
      <c r="Z313" s="106">
        <f t="shared" si="127"/>
        <v>-18819.623499999998</v>
      </c>
      <c r="AA313" s="14">
        <f t="shared" si="128"/>
        <v>0.33333333333333337</v>
      </c>
      <c r="AB313" s="15">
        <f t="shared" si="115"/>
        <v>0.5</v>
      </c>
      <c r="AC313" s="8">
        <f t="shared" si="116"/>
        <v>9409.8117500000008</v>
      </c>
      <c r="AD313" s="106">
        <f t="shared" si="117"/>
        <v>-18819.623499999998</v>
      </c>
      <c r="AE313" s="14">
        <f t="shared" si="118"/>
        <v>0.33333333333333337</v>
      </c>
      <c r="AF313" s="15">
        <f t="shared" si="119"/>
        <v>0.5</v>
      </c>
      <c r="AG313" s="8">
        <f t="shared" si="120"/>
        <v>9409.8117500000008</v>
      </c>
      <c r="AH313" s="106">
        <f t="shared" si="121"/>
        <v>-18819.623499999998</v>
      </c>
      <c r="AI313" s="14">
        <f t="shared" si="122"/>
        <v>0.33333333333333337</v>
      </c>
      <c r="AJ313" s="15">
        <v>2</v>
      </c>
      <c r="AK313" s="8">
        <f t="shared" si="129"/>
        <v>37639.247000000003</v>
      </c>
      <c r="AL313" s="106">
        <f t="shared" si="123"/>
        <v>9409.8117500000044</v>
      </c>
      <c r="AM313" s="14">
        <f t="shared" si="124"/>
        <v>1.3333333333333335</v>
      </c>
    </row>
    <row r="314" spans="2:39" ht="31.5">
      <c r="B314" s="6">
        <v>309</v>
      </c>
      <c r="C314" s="122"/>
      <c r="D314" s="122" t="s">
        <v>49</v>
      </c>
      <c r="E314" s="108" t="s">
        <v>183</v>
      </c>
      <c r="F314" s="131" t="s">
        <v>48</v>
      </c>
      <c r="G314" s="16" t="s">
        <v>1271</v>
      </c>
      <c r="H314" s="131" t="s">
        <v>1270</v>
      </c>
      <c r="I314" s="102">
        <v>111.4</v>
      </c>
      <c r="J314" s="14">
        <f t="shared" si="125"/>
        <v>12129.709964093356</v>
      </c>
      <c r="K314" s="14">
        <v>1351249.69</v>
      </c>
      <c r="L314" s="15">
        <v>1</v>
      </c>
      <c r="M314" s="103">
        <f t="shared" si="104"/>
        <v>1.5</v>
      </c>
      <c r="N314" s="15">
        <v>12</v>
      </c>
      <c r="O314" s="8">
        <f t="shared" si="105"/>
        <v>20268.745349999997</v>
      </c>
      <c r="P314" s="15">
        <f t="shared" si="126"/>
        <v>1.5</v>
      </c>
      <c r="Q314" s="8">
        <f t="shared" si="106"/>
        <v>20268.745349999997</v>
      </c>
      <c r="R314" s="104">
        <f t="shared" si="107"/>
        <v>0</v>
      </c>
      <c r="S314" s="105">
        <f t="shared" si="108"/>
        <v>1</v>
      </c>
      <c r="T314" s="15">
        <f t="shared" si="109"/>
        <v>1.5</v>
      </c>
      <c r="U314" s="8">
        <f t="shared" si="110"/>
        <v>20268.745349999997</v>
      </c>
      <c r="V314" s="106">
        <f t="shared" si="111"/>
        <v>0</v>
      </c>
      <c r="W314" s="14">
        <f t="shared" si="112"/>
        <v>1</v>
      </c>
      <c r="X314" s="15">
        <f t="shared" si="113"/>
        <v>0.5</v>
      </c>
      <c r="Y314" s="8">
        <f t="shared" si="114"/>
        <v>6756.24845</v>
      </c>
      <c r="Z314" s="106">
        <f t="shared" si="127"/>
        <v>-13512.496899999998</v>
      </c>
      <c r="AA314" s="14">
        <f t="shared" si="128"/>
        <v>0.33333333333333337</v>
      </c>
      <c r="AB314" s="15">
        <f t="shared" si="115"/>
        <v>0.5</v>
      </c>
      <c r="AC314" s="8">
        <f t="shared" si="116"/>
        <v>6756.24845</v>
      </c>
      <c r="AD314" s="106">
        <f t="shared" si="117"/>
        <v>-13512.496899999998</v>
      </c>
      <c r="AE314" s="14">
        <f t="shared" si="118"/>
        <v>0.33333333333333337</v>
      </c>
      <c r="AF314" s="15">
        <f t="shared" si="119"/>
        <v>0.5</v>
      </c>
      <c r="AG314" s="8">
        <f t="shared" si="120"/>
        <v>6756.24845</v>
      </c>
      <c r="AH314" s="106">
        <f t="shared" si="121"/>
        <v>-13512.496899999998</v>
      </c>
      <c r="AI314" s="14">
        <f t="shared" si="122"/>
        <v>0.33333333333333337</v>
      </c>
      <c r="AJ314" s="15">
        <v>2</v>
      </c>
      <c r="AK314" s="8">
        <f t="shared" si="129"/>
        <v>27024.9938</v>
      </c>
      <c r="AL314" s="106">
        <f t="shared" si="123"/>
        <v>6756.2484500000028</v>
      </c>
      <c r="AM314" s="14">
        <f t="shared" si="124"/>
        <v>1.3333333333333335</v>
      </c>
    </row>
    <row r="315" spans="2:39" ht="39">
      <c r="B315" s="6">
        <v>310</v>
      </c>
      <c r="C315" s="122"/>
      <c r="D315" s="122" t="s">
        <v>50</v>
      </c>
      <c r="E315" s="108" t="s">
        <v>714</v>
      </c>
      <c r="F315" s="131" t="s">
        <v>1272</v>
      </c>
      <c r="G315" s="16"/>
      <c r="H315" s="131" t="s">
        <v>1174</v>
      </c>
      <c r="I315" s="102">
        <v>30.5</v>
      </c>
      <c r="J315" s="14">
        <f t="shared" si="125"/>
        <v>6589.5298360655743</v>
      </c>
      <c r="K315" s="14">
        <v>200980.66</v>
      </c>
      <c r="L315" s="15">
        <v>1</v>
      </c>
      <c r="M315" s="103">
        <f t="shared" si="104"/>
        <v>0.5</v>
      </c>
      <c r="N315" s="15">
        <v>12</v>
      </c>
      <c r="O315" s="8">
        <f t="shared" si="105"/>
        <v>1004.9033000000001</v>
      </c>
      <c r="P315" s="15">
        <f t="shared" si="126"/>
        <v>0.5</v>
      </c>
      <c r="Q315" s="8">
        <f t="shared" si="106"/>
        <v>1004.9033000000001</v>
      </c>
      <c r="R315" s="104">
        <f t="shared" si="107"/>
        <v>0</v>
      </c>
      <c r="S315" s="105">
        <f t="shared" si="108"/>
        <v>1</v>
      </c>
      <c r="T315" s="15">
        <f t="shared" si="109"/>
        <v>0.5</v>
      </c>
      <c r="U315" s="8">
        <f t="shared" si="110"/>
        <v>1004.9033000000001</v>
      </c>
      <c r="V315" s="106">
        <f t="shared" si="111"/>
        <v>0</v>
      </c>
      <c r="W315" s="14">
        <f t="shared" si="112"/>
        <v>1</v>
      </c>
      <c r="X315" s="15">
        <f t="shared" si="113"/>
        <v>0.5</v>
      </c>
      <c r="Y315" s="8">
        <f t="shared" si="114"/>
        <v>1004.9033000000001</v>
      </c>
      <c r="Z315" s="106">
        <f t="shared" si="127"/>
        <v>0</v>
      </c>
      <c r="AA315" s="14">
        <f t="shared" si="128"/>
        <v>1</v>
      </c>
      <c r="AB315" s="15">
        <f t="shared" si="115"/>
        <v>0.5</v>
      </c>
      <c r="AC315" s="8">
        <f t="shared" si="116"/>
        <v>1004.9033000000001</v>
      </c>
      <c r="AD315" s="106">
        <f t="shared" si="117"/>
        <v>0</v>
      </c>
      <c r="AE315" s="14">
        <f t="shared" si="118"/>
        <v>1</v>
      </c>
      <c r="AF315" s="15">
        <f t="shared" si="119"/>
        <v>0.5</v>
      </c>
      <c r="AG315" s="8">
        <f t="shared" si="120"/>
        <v>1004.9033000000001</v>
      </c>
      <c r="AH315" s="106">
        <f t="shared" si="121"/>
        <v>0</v>
      </c>
      <c r="AI315" s="14">
        <f t="shared" si="122"/>
        <v>1</v>
      </c>
      <c r="AJ315" s="15">
        <v>2</v>
      </c>
      <c r="AK315" s="8">
        <f t="shared" si="129"/>
        <v>4019.6132000000002</v>
      </c>
      <c r="AL315" s="106">
        <f t="shared" si="123"/>
        <v>3014.7099000000003</v>
      </c>
      <c r="AM315" s="14">
        <f t="shared" si="124"/>
        <v>4</v>
      </c>
    </row>
    <row r="316" spans="2:39" ht="31.5">
      <c r="B316" s="6">
        <v>311</v>
      </c>
      <c r="C316" s="122"/>
      <c r="D316" s="122" t="s">
        <v>51</v>
      </c>
      <c r="E316" s="108" t="s">
        <v>184</v>
      </c>
      <c r="F316" s="131" t="s">
        <v>1273</v>
      </c>
      <c r="G316" s="16"/>
      <c r="H316" s="131" t="s">
        <v>974</v>
      </c>
      <c r="I316" s="102">
        <v>72.8</v>
      </c>
      <c r="J316" s="14">
        <f t="shared" si="125"/>
        <v>13329.410027472528</v>
      </c>
      <c r="K316" s="14">
        <v>970381.05</v>
      </c>
      <c r="L316" s="15">
        <v>1</v>
      </c>
      <c r="M316" s="103">
        <f t="shared" si="104"/>
        <v>1.5</v>
      </c>
      <c r="N316" s="15">
        <v>12</v>
      </c>
      <c r="O316" s="8">
        <f t="shared" si="105"/>
        <v>14555.715749999998</v>
      </c>
      <c r="P316" s="15">
        <f t="shared" si="126"/>
        <v>1.5</v>
      </c>
      <c r="Q316" s="8">
        <f t="shared" si="106"/>
        <v>14555.715749999998</v>
      </c>
      <c r="R316" s="104">
        <f t="shared" si="107"/>
        <v>0</v>
      </c>
      <c r="S316" s="105">
        <f t="shared" si="108"/>
        <v>1</v>
      </c>
      <c r="T316" s="15">
        <f t="shared" si="109"/>
        <v>0.5</v>
      </c>
      <c r="U316" s="8">
        <f t="shared" si="110"/>
        <v>4851.9052500000007</v>
      </c>
      <c r="V316" s="106">
        <f t="shared" si="111"/>
        <v>-9703.810499999996</v>
      </c>
      <c r="W316" s="14">
        <f t="shared" si="112"/>
        <v>0.33333333333333343</v>
      </c>
      <c r="X316" s="15">
        <f t="shared" si="113"/>
        <v>0.5</v>
      </c>
      <c r="Y316" s="8">
        <f t="shared" si="114"/>
        <v>4851.9052500000007</v>
      </c>
      <c r="Z316" s="106">
        <f t="shared" si="127"/>
        <v>-9703.810499999996</v>
      </c>
      <c r="AA316" s="14">
        <f t="shared" si="128"/>
        <v>0.33333333333333343</v>
      </c>
      <c r="AB316" s="15">
        <f t="shared" si="115"/>
        <v>0.5</v>
      </c>
      <c r="AC316" s="8">
        <f t="shared" si="116"/>
        <v>4851.9052500000007</v>
      </c>
      <c r="AD316" s="106">
        <f t="shared" si="117"/>
        <v>-9703.810499999996</v>
      </c>
      <c r="AE316" s="14">
        <f t="shared" si="118"/>
        <v>0.33333333333333343</v>
      </c>
      <c r="AF316" s="15">
        <f t="shared" si="119"/>
        <v>0.5</v>
      </c>
      <c r="AG316" s="8">
        <f t="shared" si="120"/>
        <v>4851.9052500000007</v>
      </c>
      <c r="AH316" s="106">
        <f t="shared" si="121"/>
        <v>-9703.810499999996</v>
      </c>
      <c r="AI316" s="14">
        <f t="shared" si="122"/>
        <v>0.33333333333333343</v>
      </c>
      <c r="AJ316" s="15">
        <v>2</v>
      </c>
      <c r="AK316" s="8">
        <f t="shared" si="129"/>
        <v>19407.621000000003</v>
      </c>
      <c r="AL316" s="106">
        <f t="shared" si="123"/>
        <v>4851.9052500000053</v>
      </c>
      <c r="AM316" s="14">
        <f t="shared" si="124"/>
        <v>1.3333333333333337</v>
      </c>
    </row>
    <row r="317" spans="2:39">
      <c r="B317" s="6">
        <v>312</v>
      </c>
      <c r="C317" s="122"/>
      <c r="D317" s="122" t="s">
        <v>52</v>
      </c>
      <c r="E317" s="108" t="s">
        <v>185</v>
      </c>
      <c r="F317" s="131" t="s">
        <v>40</v>
      </c>
      <c r="G317" s="16" t="s">
        <v>395</v>
      </c>
      <c r="H317" s="131" t="s">
        <v>1168</v>
      </c>
      <c r="I317" s="102">
        <v>89.6</v>
      </c>
      <c r="J317" s="14">
        <f t="shared" si="125"/>
        <v>17046.119977678572</v>
      </c>
      <c r="K317" s="14">
        <v>1527332.35</v>
      </c>
      <c r="L317" s="15">
        <v>1</v>
      </c>
      <c r="M317" s="103">
        <f t="shared" si="104"/>
        <v>1.5</v>
      </c>
      <c r="N317" s="15">
        <v>12</v>
      </c>
      <c r="O317" s="8">
        <f t="shared" si="105"/>
        <v>22909.985250000002</v>
      </c>
      <c r="P317" s="15">
        <f t="shared" si="126"/>
        <v>1.5</v>
      </c>
      <c r="Q317" s="8">
        <f t="shared" si="106"/>
        <v>22909.985250000002</v>
      </c>
      <c r="R317" s="104">
        <f t="shared" si="107"/>
        <v>0</v>
      </c>
      <c r="S317" s="105">
        <f t="shared" si="108"/>
        <v>1</v>
      </c>
      <c r="T317" s="15">
        <f t="shared" si="109"/>
        <v>1.5</v>
      </c>
      <c r="U317" s="8">
        <f t="shared" si="110"/>
        <v>22909.985250000002</v>
      </c>
      <c r="V317" s="106">
        <f t="shared" si="111"/>
        <v>0</v>
      </c>
      <c r="W317" s="14">
        <f t="shared" si="112"/>
        <v>1</v>
      </c>
      <c r="X317" s="15">
        <f t="shared" si="113"/>
        <v>0.5</v>
      </c>
      <c r="Y317" s="8">
        <f t="shared" si="114"/>
        <v>7636.6617500000002</v>
      </c>
      <c r="Z317" s="106">
        <f t="shared" si="127"/>
        <v>-15273.323500000002</v>
      </c>
      <c r="AA317" s="14">
        <f t="shared" si="128"/>
        <v>0.33333333333333331</v>
      </c>
      <c r="AB317" s="15">
        <f t="shared" si="115"/>
        <v>0.5</v>
      </c>
      <c r="AC317" s="8">
        <f t="shared" si="116"/>
        <v>7636.6617500000002</v>
      </c>
      <c r="AD317" s="106">
        <f t="shared" si="117"/>
        <v>-15273.323500000002</v>
      </c>
      <c r="AE317" s="14">
        <f t="shared" si="118"/>
        <v>0.33333333333333331</v>
      </c>
      <c r="AF317" s="15">
        <f t="shared" si="119"/>
        <v>0.5</v>
      </c>
      <c r="AG317" s="8">
        <f t="shared" si="120"/>
        <v>7636.6617500000002</v>
      </c>
      <c r="AH317" s="106">
        <f t="shared" si="121"/>
        <v>-15273.323500000002</v>
      </c>
      <c r="AI317" s="14">
        <f t="shared" si="122"/>
        <v>0.33333333333333331</v>
      </c>
      <c r="AJ317" s="15">
        <v>2</v>
      </c>
      <c r="AK317" s="8">
        <f t="shared" si="129"/>
        <v>30546.647000000001</v>
      </c>
      <c r="AL317" s="106">
        <f t="shared" si="123"/>
        <v>7636.6617499999993</v>
      </c>
      <c r="AM317" s="14">
        <f t="shared" si="124"/>
        <v>1.3333333333333333</v>
      </c>
    </row>
    <row r="318" spans="2:39">
      <c r="B318" s="6">
        <v>313</v>
      </c>
      <c r="C318" s="122"/>
      <c r="D318" s="122" t="s">
        <v>54</v>
      </c>
      <c r="E318" s="108" t="s">
        <v>186</v>
      </c>
      <c r="F318" s="131" t="s">
        <v>53</v>
      </c>
      <c r="G318" s="16"/>
      <c r="H318" s="131" t="s">
        <v>1199</v>
      </c>
      <c r="I318" s="102">
        <v>43.3</v>
      </c>
      <c r="J318" s="14">
        <f t="shared" si="125"/>
        <v>11076.530023094689</v>
      </c>
      <c r="K318" s="14">
        <v>479613.75</v>
      </c>
      <c r="L318" s="15">
        <v>1</v>
      </c>
      <c r="M318" s="103">
        <f t="shared" si="104"/>
        <v>0.5</v>
      </c>
      <c r="N318" s="15">
        <v>12</v>
      </c>
      <c r="O318" s="8">
        <f t="shared" si="105"/>
        <v>2398.0687499999999</v>
      </c>
      <c r="P318" s="15">
        <f t="shared" si="126"/>
        <v>0.5</v>
      </c>
      <c r="Q318" s="8">
        <f t="shared" si="106"/>
        <v>2398.0687499999999</v>
      </c>
      <c r="R318" s="104">
        <f t="shared" si="107"/>
        <v>0</v>
      </c>
      <c r="S318" s="105">
        <f t="shared" si="108"/>
        <v>1</v>
      </c>
      <c r="T318" s="15">
        <f t="shared" si="109"/>
        <v>0.5</v>
      </c>
      <c r="U318" s="8">
        <f t="shared" si="110"/>
        <v>2398.0687499999999</v>
      </c>
      <c r="V318" s="106">
        <f t="shared" si="111"/>
        <v>0</v>
      </c>
      <c r="W318" s="14">
        <f t="shared" si="112"/>
        <v>1</v>
      </c>
      <c r="X318" s="15">
        <f t="shared" si="113"/>
        <v>0.5</v>
      </c>
      <c r="Y318" s="8">
        <f t="shared" si="114"/>
        <v>2398.0687499999999</v>
      </c>
      <c r="Z318" s="106">
        <f t="shared" si="127"/>
        <v>0</v>
      </c>
      <c r="AA318" s="14">
        <f t="shared" si="128"/>
        <v>1</v>
      </c>
      <c r="AB318" s="15">
        <f t="shared" si="115"/>
        <v>0.5</v>
      </c>
      <c r="AC318" s="8">
        <f t="shared" si="116"/>
        <v>2398.0687499999999</v>
      </c>
      <c r="AD318" s="106">
        <f t="shared" si="117"/>
        <v>0</v>
      </c>
      <c r="AE318" s="14">
        <f t="shared" si="118"/>
        <v>1</v>
      </c>
      <c r="AF318" s="15">
        <f t="shared" si="119"/>
        <v>0.5</v>
      </c>
      <c r="AG318" s="8">
        <f t="shared" si="120"/>
        <v>2398.0687499999999</v>
      </c>
      <c r="AH318" s="106">
        <f t="shared" si="121"/>
        <v>0</v>
      </c>
      <c r="AI318" s="14">
        <f t="shared" si="122"/>
        <v>1</v>
      </c>
      <c r="AJ318" s="15">
        <v>2</v>
      </c>
      <c r="AK318" s="8">
        <f t="shared" si="129"/>
        <v>9592.2749999999996</v>
      </c>
      <c r="AL318" s="106">
        <f t="shared" si="123"/>
        <v>7194.2062499999993</v>
      </c>
      <c r="AM318" s="14">
        <f t="shared" si="124"/>
        <v>4</v>
      </c>
    </row>
    <row r="319" spans="2:39">
      <c r="B319" s="6">
        <v>314</v>
      </c>
      <c r="C319" s="122"/>
      <c r="D319" s="122" t="s">
        <v>56</v>
      </c>
      <c r="E319" s="108" t="s">
        <v>187</v>
      </c>
      <c r="F319" s="131" t="s">
        <v>55</v>
      </c>
      <c r="G319" s="16"/>
      <c r="H319" s="131" t="s">
        <v>974</v>
      </c>
      <c r="I319" s="102">
        <v>43.1</v>
      </c>
      <c r="J319" s="14">
        <f t="shared" si="125"/>
        <v>24240.919953596287</v>
      </c>
      <c r="K319" s="14">
        <v>1044783.65</v>
      </c>
      <c r="L319" s="15">
        <v>1</v>
      </c>
      <c r="M319" s="103">
        <f t="shared" si="104"/>
        <v>1.5</v>
      </c>
      <c r="N319" s="15">
        <v>12</v>
      </c>
      <c r="O319" s="8">
        <f t="shared" si="105"/>
        <v>15671.75475</v>
      </c>
      <c r="P319" s="15">
        <f t="shared" si="126"/>
        <v>1.5</v>
      </c>
      <c r="Q319" s="8">
        <f t="shared" si="106"/>
        <v>15671.75475</v>
      </c>
      <c r="R319" s="104">
        <f t="shared" si="107"/>
        <v>0</v>
      </c>
      <c r="S319" s="105">
        <f t="shared" si="108"/>
        <v>1</v>
      </c>
      <c r="T319" s="15">
        <f t="shared" si="109"/>
        <v>1.5</v>
      </c>
      <c r="U319" s="8">
        <f t="shared" si="110"/>
        <v>15671.75475</v>
      </c>
      <c r="V319" s="106">
        <f t="shared" si="111"/>
        <v>0</v>
      </c>
      <c r="W319" s="14">
        <f t="shared" si="112"/>
        <v>1</v>
      </c>
      <c r="X319" s="15">
        <f t="shared" si="113"/>
        <v>0.5</v>
      </c>
      <c r="Y319" s="8">
        <f t="shared" si="114"/>
        <v>5223.9182500000006</v>
      </c>
      <c r="Z319" s="106">
        <f t="shared" si="127"/>
        <v>-10447.836499999999</v>
      </c>
      <c r="AA319" s="14">
        <f t="shared" si="128"/>
        <v>0.33333333333333337</v>
      </c>
      <c r="AB319" s="15">
        <f t="shared" si="115"/>
        <v>0.5</v>
      </c>
      <c r="AC319" s="8">
        <f t="shared" si="116"/>
        <v>5223.9182500000006</v>
      </c>
      <c r="AD319" s="106">
        <f t="shared" si="117"/>
        <v>-10447.836499999999</v>
      </c>
      <c r="AE319" s="14">
        <f t="shared" si="118"/>
        <v>0.33333333333333337</v>
      </c>
      <c r="AF319" s="15">
        <f t="shared" si="119"/>
        <v>0.5</v>
      </c>
      <c r="AG319" s="8">
        <f t="shared" si="120"/>
        <v>5223.9182500000006</v>
      </c>
      <c r="AH319" s="106">
        <f t="shared" si="121"/>
        <v>-10447.836499999999</v>
      </c>
      <c r="AI319" s="14">
        <f t="shared" si="122"/>
        <v>0.33333333333333337</v>
      </c>
      <c r="AJ319" s="15">
        <v>2</v>
      </c>
      <c r="AK319" s="8">
        <f t="shared" si="129"/>
        <v>20895.673000000003</v>
      </c>
      <c r="AL319" s="106">
        <f t="shared" si="123"/>
        <v>5223.9182500000024</v>
      </c>
      <c r="AM319" s="14">
        <f t="shared" si="124"/>
        <v>1.3333333333333335</v>
      </c>
    </row>
    <row r="320" spans="2:39" ht="32.25" customHeight="1">
      <c r="B320" s="6">
        <v>315</v>
      </c>
      <c r="C320" s="107"/>
      <c r="D320" s="107" t="s">
        <v>289</v>
      </c>
      <c r="E320" s="108" t="s">
        <v>715</v>
      </c>
      <c r="F320" s="131" t="s">
        <v>1275</v>
      </c>
      <c r="G320" s="16"/>
      <c r="H320" s="131" t="s">
        <v>1274</v>
      </c>
      <c r="I320" s="102">
        <v>33.1</v>
      </c>
      <c r="J320" s="14">
        <f t="shared" si="125"/>
        <v>42482.219939577037</v>
      </c>
      <c r="K320" s="14">
        <v>1406161.48</v>
      </c>
      <c r="L320" s="15">
        <v>1</v>
      </c>
      <c r="M320" s="103">
        <f t="shared" si="104"/>
        <v>1.5</v>
      </c>
      <c r="N320" s="15">
        <v>12</v>
      </c>
      <c r="O320" s="8">
        <f t="shared" si="105"/>
        <v>21092.422199999997</v>
      </c>
      <c r="P320" s="15">
        <f t="shared" si="126"/>
        <v>1.5</v>
      </c>
      <c r="Q320" s="8">
        <f t="shared" si="106"/>
        <v>21092.422199999997</v>
      </c>
      <c r="R320" s="104">
        <f t="shared" si="107"/>
        <v>0</v>
      </c>
      <c r="S320" s="105">
        <f t="shared" si="108"/>
        <v>1</v>
      </c>
      <c r="T320" s="15">
        <f t="shared" si="109"/>
        <v>1.5</v>
      </c>
      <c r="U320" s="8">
        <f t="shared" si="110"/>
        <v>21092.422199999997</v>
      </c>
      <c r="V320" s="106">
        <f t="shared" si="111"/>
        <v>0</v>
      </c>
      <c r="W320" s="14">
        <f t="shared" si="112"/>
        <v>1</v>
      </c>
      <c r="X320" s="15">
        <f t="shared" si="113"/>
        <v>0.5</v>
      </c>
      <c r="Y320" s="8">
        <f t="shared" si="114"/>
        <v>7030.8074000000006</v>
      </c>
      <c r="Z320" s="106">
        <f t="shared" si="127"/>
        <v>-14061.614799999996</v>
      </c>
      <c r="AA320" s="14">
        <f t="shared" si="128"/>
        <v>0.33333333333333343</v>
      </c>
      <c r="AB320" s="15">
        <f t="shared" si="115"/>
        <v>0.5</v>
      </c>
      <c r="AC320" s="8">
        <f t="shared" si="116"/>
        <v>7030.8074000000006</v>
      </c>
      <c r="AD320" s="106">
        <f t="shared" si="117"/>
        <v>-14061.614799999996</v>
      </c>
      <c r="AE320" s="14">
        <f t="shared" si="118"/>
        <v>0.33333333333333343</v>
      </c>
      <c r="AF320" s="15">
        <f t="shared" si="119"/>
        <v>0.5</v>
      </c>
      <c r="AG320" s="8">
        <f t="shared" si="120"/>
        <v>7030.8074000000006</v>
      </c>
      <c r="AH320" s="106">
        <f t="shared" si="121"/>
        <v>-14061.614799999996</v>
      </c>
      <c r="AI320" s="14">
        <f t="shared" si="122"/>
        <v>0.33333333333333343</v>
      </c>
      <c r="AJ320" s="15">
        <v>2</v>
      </c>
      <c r="AK320" s="8">
        <f t="shared" si="129"/>
        <v>28123.229600000002</v>
      </c>
      <c r="AL320" s="106">
        <f t="shared" si="123"/>
        <v>7030.8074000000051</v>
      </c>
      <c r="AM320" s="14">
        <f t="shared" si="124"/>
        <v>1.3333333333333337</v>
      </c>
    </row>
    <row r="321" spans="2:39" ht="31.5">
      <c r="B321" s="6">
        <v>316</v>
      </c>
      <c r="C321" s="107"/>
      <c r="D321" s="107" t="s">
        <v>299</v>
      </c>
      <c r="E321" s="108" t="s">
        <v>716</v>
      </c>
      <c r="F321" s="131" t="s">
        <v>1265</v>
      </c>
      <c r="G321" s="120"/>
      <c r="H321" s="131" t="s">
        <v>1152</v>
      </c>
      <c r="I321" s="102">
        <v>43</v>
      </c>
      <c r="J321" s="14">
        <f t="shared" si="125"/>
        <v>14361.789999999999</v>
      </c>
      <c r="K321" s="14">
        <v>617556.97</v>
      </c>
      <c r="L321" s="15">
        <v>1</v>
      </c>
      <c r="M321" s="103">
        <f t="shared" si="104"/>
        <v>1.5</v>
      </c>
      <c r="N321" s="15">
        <v>12</v>
      </c>
      <c r="O321" s="8">
        <f t="shared" si="105"/>
        <v>9263.35455</v>
      </c>
      <c r="P321" s="15">
        <f t="shared" si="126"/>
        <v>1.5</v>
      </c>
      <c r="Q321" s="8">
        <f t="shared" si="106"/>
        <v>9263.35455</v>
      </c>
      <c r="R321" s="104">
        <f t="shared" si="107"/>
        <v>0</v>
      </c>
      <c r="S321" s="105">
        <f t="shared" si="108"/>
        <v>1</v>
      </c>
      <c r="T321" s="15">
        <f t="shared" si="109"/>
        <v>0.5</v>
      </c>
      <c r="U321" s="8">
        <f t="shared" si="110"/>
        <v>3087.78485</v>
      </c>
      <c r="V321" s="106">
        <f t="shared" si="111"/>
        <v>-6175.5697</v>
      </c>
      <c r="W321" s="14">
        <f t="shared" si="112"/>
        <v>0.33333333333333331</v>
      </c>
      <c r="X321" s="15">
        <f t="shared" si="113"/>
        <v>0.5</v>
      </c>
      <c r="Y321" s="8">
        <f t="shared" si="114"/>
        <v>3087.78485</v>
      </c>
      <c r="Z321" s="106">
        <f t="shared" si="127"/>
        <v>-6175.5697</v>
      </c>
      <c r="AA321" s="14">
        <f t="shared" si="128"/>
        <v>0.33333333333333331</v>
      </c>
      <c r="AB321" s="15">
        <f t="shared" si="115"/>
        <v>0.5</v>
      </c>
      <c r="AC321" s="8">
        <f t="shared" si="116"/>
        <v>3087.78485</v>
      </c>
      <c r="AD321" s="106">
        <f t="shared" si="117"/>
        <v>-6175.5697</v>
      </c>
      <c r="AE321" s="14">
        <f t="shared" si="118"/>
        <v>0.33333333333333331</v>
      </c>
      <c r="AF321" s="15">
        <f t="shared" si="119"/>
        <v>0.5</v>
      </c>
      <c r="AG321" s="8">
        <f t="shared" si="120"/>
        <v>3087.78485</v>
      </c>
      <c r="AH321" s="106">
        <f t="shared" si="121"/>
        <v>-6175.5697</v>
      </c>
      <c r="AI321" s="14">
        <f t="shared" si="122"/>
        <v>0.33333333333333331</v>
      </c>
      <c r="AJ321" s="15">
        <v>2</v>
      </c>
      <c r="AK321" s="8">
        <f t="shared" si="129"/>
        <v>12351.1394</v>
      </c>
      <c r="AL321" s="106">
        <f t="shared" si="123"/>
        <v>3087.78485</v>
      </c>
      <c r="AM321" s="14">
        <f t="shared" si="124"/>
        <v>1.3333333333333333</v>
      </c>
    </row>
    <row r="322" spans="2:39">
      <c r="B322" s="6">
        <v>317</v>
      </c>
      <c r="C322" s="122"/>
      <c r="D322" s="122" t="s">
        <v>57</v>
      </c>
      <c r="E322" s="108" t="s">
        <v>188</v>
      </c>
      <c r="F322" s="131" t="s">
        <v>387</v>
      </c>
      <c r="G322" s="16"/>
      <c r="H322" s="131" t="s">
        <v>974</v>
      </c>
      <c r="I322" s="102">
        <v>42.8</v>
      </c>
      <c r="J322" s="14">
        <f t="shared" si="125"/>
        <v>20671.95</v>
      </c>
      <c r="K322" s="14">
        <v>884759.46</v>
      </c>
      <c r="L322" s="15">
        <v>1</v>
      </c>
      <c r="M322" s="103">
        <f t="shared" si="104"/>
        <v>1.5</v>
      </c>
      <c r="N322" s="15">
        <v>12</v>
      </c>
      <c r="O322" s="8">
        <f t="shared" si="105"/>
        <v>13271.391899999997</v>
      </c>
      <c r="P322" s="15">
        <f t="shared" si="126"/>
        <v>1.5</v>
      </c>
      <c r="Q322" s="8">
        <f t="shared" si="106"/>
        <v>13271.391899999997</v>
      </c>
      <c r="R322" s="104">
        <f t="shared" si="107"/>
        <v>0</v>
      </c>
      <c r="S322" s="105">
        <f t="shared" si="108"/>
        <v>1</v>
      </c>
      <c r="T322" s="15">
        <f t="shared" si="109"/>
        <v>0.5</v>
      </c>
      <c r="U322" s="8">
        <f t="shared" si="110"/>
        <v>4423.7973000000002</v>
      </c>
      <c r="V322" s="106">
        <f t="shared" si="111"/>
        <v>-8847.5945999999967</v>
      </c>
      <c r="W322" s="14">
        <f t="shared" si="112"/>
        <v>0.33333333333333343</v>
      </c>
      <c r="X322" s="15">
        <f t="shared" si="113"/>
        <v>0.5</v>
      </c>
      <c r="Y322" s="8">
        <f t="shared" si="114"/>
        <v>4423.7973000000002</v>
      </c>
      <c r="Z322" s="106">
        <f t="shared" si="127"/>
        <v>-8847.5945999999967</v>
      </c>
      <c r="AA322" s="14">
        <f t="shared" si="128"/>
        <v>0.33333333333333343</v>
      </c>
      <c r="AB322" s="15">
        <f t="shared" si="115"/>
        <v>0.5</v>
      </c>
      <c r="AC322" s="8">
        <f t="shared" si="116"/>
        <v>4423.7973000000002</v>
      </c>
      <c r="AD322" s="106">
        <f t="shared" si="117"/>
        <v>-8847.5945999999967</v>
      </c>
      <c r="AE322" s="14">
        <f t="shared" si="118"/>
        <v>0.33333333333333343</v>
      </c>
      <c r="AF322" s="15">
        <f t="shared" si="119"/>
        <v>0.5</v>
      </c>
      <c r="AG322" s="8">
        <f t="shared" si="120"/>
        <v>4423.7973000000002</v>
      </c>
      <c r="AH322" s="106">
        <f t="shared" si="121"/>
        <v>-8847.5945999999967</v>
      </c>
      <c r="AI322" s="14">
        <f t="shared" si="122"/>
        <v>0.33333333333333343</v>
      </c>
      <c r="AJ322" s="15">
        <v>2</v>
      </c>
      <c r="AK322" s="8">
        <f t="shared" si="129"/>
        <v>17695.189200000001</v>
      </c>
      <c r="AL322" s="106">
        <f t="shared" si="123"/>
        <v>4423.7973000000038</v>
      </c>
      <c r="AM322" s="14">
        <f t="shared" si="124"/>
        <v>1.3333333333333337</v>
      </c>
    </row>
    <row r="323" spans="2:39">
      <c r="B323" s="6">
        <v>318</v>
      </c>
      <c r="C323" s="122"/>
      <c r="D323" s="122" t="s">
        <v>59</v>
      </c>
      <c r="E323" s="108" t="s">
        <v>189</v>
      </c>
      <c r="F323" s="131" t="s">
        <v>388</v>
      </c>
      <c r="G323" s="16"/>
      <c r="H323" s="131" t="s">
        <v>1237</v>
      </c>
      <c r="I323" s="102">
        <v>89</v>
      </c>
      <c r="J323" s="14">
        <f t="shared" si="125"/>
        <v>7014.0804494382028</v>
      </c>
      <c r="K323" s="14">
        <v>624253.16</v>
      </c>
      <c r="L323" s="15">
        <v>1</v>
      </c>
      <c r="M323" s="103">
        <f t="shared" si="104"/>
        <v>1.5</v>
      </c>
      <c r="N323" s="15">
        <v>12</v>
      </c>
      <c r="O323" s="8">
        <f t="shared" si="105"/>
        <v>9363.7973999999995</v>
      </c>
      <c r="P323" s="15">
        <f t="shared" si="126"/>
        <v>1.5</v>
      </c>
      <c r="Q323" s="8">
        <f t="shared" si="106"/>
        <v>9363.7973999999995</v>
      </c>
      <c r="R323" s="104">
        <f t="shared" si="107"/>
        <v>0</v>
      </c>
      <c r="S323" s="105">
        <f t="shared" si="108"/>
        <v>1</v>
      </c>
      <c r="T323" s="15">
        <f t="shared" si="109"/>
        <v>0.5</v>
      </c>
      <c r="U323" s="8">
        <f t="shared" si="110"/>
        <v>3121.2657999999997</v>
      </c>
      <c r="V323" s="106">
        <f t="shared" si="111"/>
        <v>-6242.5316000000003</v>
      </c>
      <c r="W323" s="14">
        <f t="shared" si="112"/>
        <v>0.33333333333333331</v>
      </c>
      <c r="X323" s="15">
        <f t="shared" si="113"/>
        <v>0.5</v>
      </c>
      <c r="Y323" s="8">
        <f t="shared" si="114"/>
        <v>3121.2657999999997</v>
      </c>
      <c r="Z323" s="106">
        <f t="shared" si="127"/>
        <v>-6242.5316000000003</v>
      </c>
      <c r="AA323" s="14">
        <f t="shared" si="128"/>
        <v>0.33333333333333331</v>
      </c>
      <c r="AB323" s="15">
        <f t="shared" si="115"/>
        <v>0.5</v>
      </c>
      <c r="AC323" s="8">
        <f t="shared" si="116"/>
        <v>3121.2657999999997</v>
      </c>
      <c r="AD323" s="106">
        <f t="shared" si="117"/>
        <v>-6242.5316000000003</v>
      </c>
      <c r="AE323" s="14">
        <f t="shared" si="118"/>
        <v>0.33333333333333331</v>
      </c>
      <c r="AF323" s="15">
        <f t="shared" si="119"/>
        <v>0.5</v>
      </c>
      <c r="AG323" s="8">
        <f t="shared" si="120"/>
        <v>3121.2657999999997</v>
      </c>
      <c r="AH323" s="106">
        <f t="shared" si="121"/>
        <v>-6242.5316000000003</v>
      </c>
      <c r="AI323" s="14">
        <f t="shared" si="122"/>
        <v>0.33333333333333331</v>
      </c>
      <c r="AJ323" s="15">
        <v>2</v>
      </c>
      <c r="AK323" s="8">
        <f t="shared" si="129"/>
        <v>12485.063199999999</v>
      </c>
      <c r="AL323" s="106">
        <f t="shared" si="123"/>
        <v>3121.2657999999992</v>
      </c>
      <c r="AM323" s="14">
        <f t="shared" si="124"/>
        <v>1.3333333333333333</v>
      </c>
    </row>
    <row r="324" spans="2:39">
      <c r="B324" s="6">
        <v>319</v>
      </c>
      <c r="C324" s="122"/>
      <c r="D324" s="122" t="s">
        <v>62</v>
      </c>
      <c r="E324" s="108" t="s">
        <v>191</v>
      </c>
      <c r="F324" s="131" t="s">
        <v>61</v>
      </c>
      <c r="G324" s="16"/>
      <c r="H324" s="131" t="s">
        <v>1276</v>
      </c>
      <c r="I324" s="102">
        <v>282.3</v>
      </c>
      <c r="J324" s="14">
        <f t="shared" si="125"/>
        <v>11113.379985830676</v>
      </c>
      <c r="K324" s="14">
        <v>3137307.17</v>
      </c>
      <c r="L324" s="15">
        <v>1</v>
      </c>
      <c r="M324" s="103">
        <f t="shared" si="104"/>
        <v>1.5</v>
      </c>
      <c r="N324" s="15">
        <v>12</v>
      </c>
      <c r="O324" s="8">
        <f t="shared" si="105"/>
        <v>47059.607549999993</v>
      </c>
      <c r="P324" s="15">
        <f t="shared" si="126"/>
        <v>1.5</v>
      </c>
      <c r="Q324" s="8">
        <f t="shared" si="106"/>
        <v>47059.607549999993</v>
      </c>
      <c r="R324" s="104">
        <f t="shared" si="107"/>
        <v>0</v>
      </c>
      <c r="S324" s="105">
        <f t="shared" si="108"/>
        <v>1</v>
      </c>
      <c r="T324" s="15">
        <f t="shared" si="109"/>
        <v>1.5</v>
      </c>
      <c r="U324" s="8">
        <f t="shared" si="110"/>
        <v>47059.607549999993</v>
      </c>
      <c r="V324" s="106">
        <f t="shared" si="111"/>
        <v>0</v>
      </c>
      <c r="W324" s="14">
        <f t="shared" si="112"/>
        <v>1</v>
      </c>
      <c r="X324" s="15">
        <f t="shared" si="113"/>
        <v>0.5</v>
      </c>
      <c r="Y324" s="8">
        <f t="shared" si="114"/>
        <v>15686.53585</v>
      </c>
      <c r="Z324" s="106">
        <f t="shared" si="127"/>
        <v>-31373.071699999993</v>
      </c>
      <c r="AA324" s="14">
        <f t="shared" si="128"/>
        <v>0.33333333333333337</v>
      </c>
      <c r="AB324" s="15">
        <f t="shared" si="115"/>
        <v>0.5</v>
      </c>
      <c r="AC324" s="8">
        <f t="shared" si="116"/>
        <v>15686.53585</v>
      </c>
      <c r="AD324" s="106">
        <f t="shared" si="117"/>
        <v>-31373.071699999993</v>
      </c>
      <c r="AE324" s="14">
        <f t="shared" si="118"/>
        <v>0.33333333333333337</v>
      </c>
      <c r="AF324" s="15">
        <f t="shared" si="119"/>
        <v>0.5</v>
      </c>
      <c r="AG324" s="8">
        <f t="shared" si="120"/>
        <v>15686.53585</v>
      </c>
      <c r="AH324" s="106">
        <f t="shared" si="121"/>
        <v>-31373.071699999993</v>
      </c>
      <c r="AI324" s="14">
        <f t="shared" si="122"/>
        <v>0.33333333333333337</v>
      </c>
      <c r="AJ324" s="15">
        <v>2</v>
      </c>
      <c r="AK324" s="8">
        <f t="shared" si="129"/>
        <v>62746.143400000001</v>
      </c>
      <c r="AL324" s="106">
        <f t="shared" si="123"/>
        <v>15686.535850000007</v>
      </c>
      <c r="AM324" s="14">
        <f t="shared" si="124"/>
        <v>1.3333333333333335</v>
      </c>
    </row>
    <row r="325" spans="2:39" ht="26.25">
      <c r="B325" s="6">
        <v>320</v>
      </c>
      <c r="C325" s="107"/>
      <c r="D325" s="107" t="s">
        <v>300</v>
      </c>
      <c r="E325" s="108" t="s">
        <v>301</v>
      </c>
      <c r="F325" s="131" t="s">
        <v>412</v>
      </c>
      <c r="G325" s="16"/>
      <c r="H325" s="131" t="s">
        <v>1298</v>
      </c>
      <c r="I325" s="102">
        <v>100.7</v>
      </c>
      <c r="J325" s="14">
        <f t="shared" si="125"/>
        <v>7126.4400198609728</v>
      </c>
      <c r="K325" s="14">
        <v>717632.51</v>
      </c>
      <c r="L325" s="15">
        <v>1</v>
      </c>
      <c r="M325" s="103">
        <f t="shared" si="104"/>
        <v>1.5</v>
      </c>
      <c r="N325" s="15">
        <v>12</v>
      </c>
      <c r="O325" s="8">
        <f t="shared" si="105"/>
        <v>10764.487649999999</v>
      </c>
      <c r="P325" s="15">
        <f t="shared" si="126"/>
        <v>1.5</v>
      </c>
      <c r="Q325" s="8">
        <f t="shared" si="106"/>
        <v>10764.487649999999</v>
      </c>
      <c r="R325" s="104">
        <f t="shared" si="107"/>
        <v>0</v>
      </c>
      <c r="S325" s="105">
        <f t="shared" si="108"/>
        <v>1</v>
      </c>
      <c r="T325" s="15">
        <f t="shared" si="109"/>
        <v>0.5</v>
      </c>
      <c r="U325" s="8">
        <f t="shared" si="110"/>
        <v>3588.1625499999996</v>
      </c>
      <c r="V325" s="106">
        <f t="shared" si="111"/>
        <v>-7176.3251</v>
      </c>
      <c r="W325" s="14">
        <f t="shared" si="112"/>
        <v>0.33333333333333331</v>
      </c>
      <c r="X325" s="15">
        <f t="shared" si="113"/>
        <v>0.5</v>
      </c>
      <c r="Y325" s="8">
        <f t="shared" si="114"/>
        <v>3588.1625499999996</v>
      </c>
      <c r="Z325" s="106">
        <f t="shared" si="127"/>
        <v>-7176.3251</v>
      </c>
      <c r="AA325" s="14">
        <f t="shared" si="128"/>
        <v>0.33333333333333331</v>
      </c>
      <c r="AB325" s="15">
        <f t="shared" si="115"/>
        <v>0.5</v>
      </c>
      <c r="AC325" s="8">
        <f t="shared" si="116"/>
        <v>3588.1625499999996</v>
      </c>
      <c r="AD325" s="106">
        <f t="shared" si="117"/>
        <v>-7176.3251</v>
      </c>
      <c r="AE325" s="14">
        <f t="shared" si="118"/>
        <v>0.33333333333333331</v>
      </c>
      <c r="AF325" s="15">
        <f t="shared" si="119"/>
        <v>0.5</v>
      </c>
      <c r="AG325" s="8">
        <f t="shared" si="120"/>
        <v>3588.1625499999996</v>
      </c>
      <c r="AH325" s="106">
        <f t="shared" si="121"/>
        <v>-7176.3251</v>
      </c>
      <c r="AI325" s="14">
        <f t="shared" si="122"/>
        <v>0.33333333333333331</v>
      </c>
      <c r="AJ325" s="15">
        <v>2</v>
      </c>
      <c r="AK325" s="8">
        <f t="shared" si="129"/>
        <v>14352.650199999998</v>
      </c>
      <c r="AL325" s="106">
        <f t="shared" si="123"/>
        <v>3588.1625499999991</v>
      </c>
      <c r="AM325" s="14">
        <f t="shared" si="124"/>
        <v>1.3333333333333333</v>
      </c>
    </row>
    <row r="326" spans="2:39" ht="26.25">
      <c r="B326" s="6">
        <v>321</v>
      </c>
      <c r="C326" s="107"/>
      <c r="D326" s="107" t="s">
        <v>302</v>
      </c>
      <c r="E326" s="108" t="s">
        <v>303</v>
      </c>
      <c r="F326" s="131" t="s">
        <v>1300</v>
      </c>
      <c r="G326" s="16"/>
      <c r="H326" s="131" t="s">
        <v>1299</v>
      </c>
      <c r="I326" s="102">
        <v>97</v>
      </c>
      <c r="J326" s="14">
        <f t="shared" si="125"/>
        <v>7126.4400000000005</v>
      </c>
      <c r="K326" s="14">
        <v>691264.68</v>
      </c>
      <c r="L326" s="15">
        <v>1</v>
      </c>
      <c r="M326" s="103">
        <f t="shared" ref="M326:M389" si="130">IF(AND(ISNUMBER(SEARCH("Железногорск-Илимск",E326)),K326&gt;500000),1.5,IF(OR(AND(ISNUMBER(SEARCH("Березняк",E326)),K326&gt;300000000),AND(ISNUMBER(SEARCH("п. Игирма",E326)),K326&gt;300000000),AND(ISNUMBER(SEARCH("поселок Игирма",E326)),K326&gt;300000000),AND(ISNUMBER(SEARCH("Шестаков",E326)),K326&gt;300000000),AND(ISNUMBER(SEARCH("Хребтов",E326)),K326&gt;300000000),AND(ISNUMBER(SEARCH("Суворовск",E326)),K326&gt;300000000),ISNUMBER(SEARCH("Заморск",E326)),AND(ISNUMBER(SEARCH("Дальн",E326)),K326&gt;300000000)),2,IF(OR(AND(ISNUMBER(SEARCH("Хребтов",E326)),K326&lt;=300000000),AND(ISNUMBER(SEARCH("Березняк",E326)),K326&lt;=300000000),AND(ISNUMBER(SEARCH("п. Игирма",E326)),K326&lt;=300000000),AND(ISNUMBER(SEARCH("поселок Игирма",E326)),K326&lt;=300000000),AND(ISNUMBER(SEARCH("Дальн",E326)),K326&lt;=300000000)),0.75,IF(OR(AND(ISNUMBER(SEARCH("Видим",E326)),K326&gt;300000000),AND(ISNUMBER(SEARCH("Участок Сохатый",E326)),K326&gt;300000000),AND(ISNUMBER(SEARCH("Чистополянск",E326)),K326&gt;300000000),AND(ISNUMBER(SEARCH("Каймонов",E326)),K326&gt;300000000),AND(ISNUMBER(SEARCH("Соцгород",E326)),K326&gt;300000000),AND(ISNUMBER(SEARCH("Семигорск",E326)),K326&gt;300000000),AND(ISNUMBER(SEARCH("Речуш",E326)),K326&gt;300000000),AND(ISNUMBER(SEARCH("Янгель",E326)),K326&gt;300000000),AND(ISNUMBER(SEARCH("Брусничный",E326)),K326&gt;300000000),AND(ISNUMBER(SEARCH("Коршуновск",E326)),K326&gt;300000000)),2.5,IF(OR(AND(ISNUMBER(SEARCH("Видим",E326)),K326&lt;=300000000),AND(ISNUMBER(SEARCH("Чистополянск",E326)),K326&lt;=300000000),AND(ISNUMBER(SEARCH("Каймонов",E326)),K326&lt;=300000000),AND(ISNUMBER(SEARCH("Участок Сохатый",E326)),K326&lt;=300000000),AND(ISNUMBER(SEARCH("Соцгород",E326)),K326&lt;=300000000),AND(ISNUMBER(SEARCH("Семигорск",E326)),K326&lt;=300000000),AND(ISNUMBER(SEARCH("Речуш",E326)),K326&lt;=300000000),AND(ISNUMBER(SEARCH("Янгель",E326)),K326&lt;=300000000),AND(ISNUMBER(SEARCH("Коршуновск",E326)),K326&lt;=300000000),AND(ISNUMBER(SEARCH("Брусничный",E326)),K326&lt;=300000000)),2,0.5)))))</f>
        <v>1.5</v>
      </c>
      <c r="N326" s="15">
        <v>12</v>
      </c>
      <c r="O326" s="8">
        <f t="shared" ref="O326:O389" si="131">K326*L326*M326%*N326/12</f>
        <v>10368.9702</v>
      </c>
      <c r="P326" s="15">
        <f t="shared" si="126"/>
        <v>1.5</v>
      </c>
      <c r="Q326" s="8">
        <f t="shared" ref="Q326:Q389" si="132">$K326*$L326*$P326%*$N326/12</f>
        <v>10368.9702</v>
      </c>
      <c r="R326" s="104">
        <f t="shared" ref="R326:R389" si="133">Q326-O326</f>
        <v>0</v>
      </c>
      <c r="S326" s="105">
        <f t="shared" ref="S326:S389" si="134">Q326/O326</f>
        <v>1</v>
      </c>
      <c r="T326" s="15">
        <f t="shared" ref="T326:T389" si="135">IF($K326&lt;=1000000,0.5,1.5)</f>
        <v>0.5</v>
      </c>
      <c r="U326" s="8">
        <f t="shared" ref="U326:U389" si="136">$K326*$L326*$T326%*$N326/12</f>
        <v>3456.3233999999998</v>
      </c>
      <c r="V326" s="106">
        <f t="shared" ref="V326:V389" si="137">U326-O326</f>
        <v>-6912.6468000000004</v>
      </c>
      <c r="W326" s="14">
        <f t="shared" ref="W326:W389" si="138">U326/O326</f>
        <v>0.33333333333333331</v>
      </c>
      <c r="X326" s="15">
        <f t="shared" ref="X326:X389" si="139">IF($K326&lt;=5000000,0.5,1.5)</f>
        <v>0.5</v>
      </c>
      <c r="Y326" s="8">
        <f t="shared" ref="Y326:Y389" si="140">$K326*$L326*$X326%*$N326/12</f>
        <v>3456.3233999999998</v>
      </c>
      <c r="Z326" s="106">
        <f t="shared" si="127"/>
        <v>-6912.6468000000004</v>
      </c>
      <c r="AA326" s="14">
        <f t="shared" si="128"/>
        <v>0.33333333333333331</v>
      </c>
      <c r="AB326" s="15">
        <f t="shared" ref="AB326:AB389" si="141">IF($K326&lt;=10000000,0.5,1.5)</f>
        <v>0.5</v>
      </c>
      <c r="AC326" s="8">
        <f t="shared" ref="AC326:AC389" si="142">$K326*$L326*$AB326%*$N326/12</f>
        <v>3456.3233999999998</v>
      </c>
      <c r="AD326" s="106">
        <f t="shared" ref="AD326:AD389" si="143">AC326-$O326</f>
        <v>-6912.6468000000004</v>
      </c>
      <c r="AE326" s="14">
        <f t="shared" ref="AE326:AE389" si="144">AC326/$O326</f>
        <v>0.33333333333333331</v>
      </c>
      <c r="AF326" s="15">
        <f t="shared" ref="AF326:AF389" si="145">IF($K326&lt;=300000000,0.5,2)</f>
        <v>0.5</v>
      </c>
      <c r="AG326" s="8">
        <f t="shared" ref="AG326:AG389" si="146">$K326*$L326*$AF326%*$N326/12</f>
        <v>3456.3233999999998</v>
      </c>
      <c r="AH326" s="106">
        <f t="shared" ref="AH326:AH389" si="147">AG326-$O326</f>
        <v>-6912.6468000000004</v>
      </c>
      <c r="AI326" s="14">
        <f t="shared" ref="AI326:AI389" si="148">AG326/$O326</f>
        <v>0.33333333333333331</v>
      </c>
      <c r="AJ326" s="15">
        <v>2</v>
      </c>
      <c r="AK326" s="8">
        <f t="shared" si="129"/>
        <v>13825.293599999999</v>
      </c>
      <c r="AL326" s="106">
        <f t="shared" ref="AL326:AL389" si="149">AK326-$O326</f>
        <v>3456.3233999999993</v>
      </c>
      <c r="AM326" s="14">
        <f t="shared" ref="AM326:AM389" si="150">AK326/$O326</f>
        <v>1.3333333333333333</v>
      </c>
    </row>
    <row r="327" spans="2:39" ht="28.5" customHeight="1">
      <c r="B327" s="6">
        <v>322</v>
      </c>
      <c r="C327" s="107"/>
      <c r="D327" s="107" t="s">
        <v>304</v>
      </c>
      <c r="E327" s="108" t="s">
        <v>305</v>
      </c>
      <c r="F327" s="131" t="s">
        <v>3</v>
      </c>
      <c r="G327" s="16"/>
      <c r="H327" s="131" t="s">
        <v>1301</v>
      </c>
      <c r="I327" s="102">
        <v>27.6</v>
      </c>
      <c r="J327" s="14">
        <f t="shared" ref="J327:J390" si="151">K327/I327</f>
        <v>7126.4398550724627</v>
      </c>
      <c r="K327" s="14">
        <v>196689.74</v>
      </c>
      <c r="L327" s="15">
        <v>1</v>
      </c>
      <c r="M327" s="103">
        <f t="shared" si="130"/>
        <v>0.5</v>
      </c>
      <c r="N327" s="15">
        <v>12</v>
      </c>
      <c r="O327" s="8">
        <f t="shared" si="131"/>
        <v>983.44869999999992</v>
      </c>
      <c r="P327" s="15">
        <f t="shared" ref="P327:P390" si="152">IF(K327&lt;=500000,0.5,1.5)</f>
        <v>0.5</v>
      </c>
      <c r="Q327" s="8">
        <f t="shared" si="132"/>
        <v>983.44869999999992</v>
      </c>
      <c r="R327" s="104">
        <f t="shared" si="133"/>
        <v>0</v>
      </c>
      <c r="S327" s="105">
        <f t="shared" si="134"/>
        <v>1</v>
      </c>
      <c r="T327" s="15">
        <f t="shared" si="135"/>
        <v>0.5</v>
      </c>
      <c r="U327" s="8">
        <f t="shared" si="136"/>
        <v>983.44869999999992</v>
      </c>
      <c r="V327" s="106">
        <f t="shared" si="137"/>
        <v>0</v>
      </c>
      <c r="W327" s="14">
        <f t="shared" si="138"/>
        <v>1</v>
      </c>
      <c r="X327" s="15">
        <f t="shared" si="139"/>
        <v>0.5</v>
      </c>
      <c r="Y327" s="8">
        <f t="shared" si="140"/>
        <v>983.44869999999992</v>
      </c>
      <c r="Z327" s="106">
        <f t="shared" ref="Z327:Z390" si="153">Y327-O327</f>
        <v>0</v>
      </c>
      <c r="AA327" s="14">
        <f t="shared" ref="AA327:AA390" si="154">Y327/O327</f>
        <v>1</v>
      </c>
      <c r="AB327" s="15">
        <f t="shared" si="141"/>
        <v>0.5</v>
      </c>
      <c r="AC327" s="8">
        <f t="shared" si="142"/>
        <v>983.44869999999992</v>
      </c>
      <c r="AD327" s="106">
        <f t="shared" si="143"/>
        <v>0</v>
      </c>
      <c r="AE327" s="14">
        <f t="shared" si="144"/>
        <v>1</v>
      </c>
      <c r="AF327" s="15">
        <f t="shared" si="145"/>
        <v>0.5</v>
      </c>
      <c r="AG327" s="8">
        <f t="shared" si="146"/>
        <v>983.44869999999992</v>
      </c>
      <c r="AH327" s="106">
        <f t="shared" si="147"/>
        <v>0</v>
      </c>
      <c r="AI327" s="14">
        <f t="shared" si="148"/>
        <v>1</v>
      </c>
      <c r="AJ327" s="15">
        <v>2</v>
      </c>
      <c r="AK327" s="8">
        <f t="shared" ref="AK327:AK390" si="155">$K327*$L327*$AJ327%*$N327/12</f>
        <v>3933.7947999999997</v>
      </c>
      <c r="AL327" s="106">
        <f t="shared" si="149"/>
        <v>2950.3460999999998</v>
      </c>
      <c r="AM327" s="14">
        <f t="shared" si="150"/>
        <v>4</v>
      </c>
    </row>
    <row r="328" spans="2:39" ht="26.25">
      <c r="B328" s="6">
        <v>323</v>
      </c>
      <c r="C328" s="107"/>
      <c r="D328" s="107" t="s">
        <v>306</v>
      </c>
      <c r="E328" s="108" t="s">
        <v>307</v>
      </c>
      <c r="F328" s="131" t="s">
        <v>406</v>
      </c>
      <c r="G328" s="16"/>
      <c r="H328" s="131" t="s">
        <v>1302</v>
      </c>
      <c r="I328" s="102">
        <v>149.5</v>
      </c>
      <c r="J328" s="14">
        <f t="shared" si="151"/>
        <v>7126.4400000000005</v>
      </c>
      <c r="K328" s="14">
        <v>1065402.78</v>
      </c>
      <c r="L328" s="15">
        <v>1</v>
      </c>
      <c r="M328" s="103">
        <f t="shared" si="130"/>
        <v>1.5</v>
      </c>
      <c r="N328" s="15">
        <v>12</v>
      </c>
      <c r="O328" s="8">
        <f t="shared" si="131"/>
        <v>15981.0417</v>
      </c>
      <c r="P328" s="15">
        <f t="shared" si="152"/>
        <v>1.5</v>
      </c>
      <c r="Q328" s="8">
        <f t="shared" si="132"/>
        <v>15981.0417</v>
      </c>
      <c r="R328" s="104">
        <f t="shared" si="133"/>
        <v>0</v>
      </c>
      <c r="S328" s="105">
        <f t="shared" si="134"/>
        <v>1</v>
      </c>
      <c r="T328" s="15">
        <f t="shared" si="135"/>
        <v>1.5</v>
      </c>
      <c r="U328" s="8">
        <f t="shared" si="136"/>
        <v>15981.0417</v>
      </c>
      <c r="V328" s="106">
        <f t="shared" si="137"/>
        <v>0</v>
      </c>
      <c r="W328" s="14">
        <f t="shared" si="138"/>
        <v>1</v>
      </c>
      <c r="X328" s="15">
        <f t="shared" si="139"/>
        <v>0.5</v>
      </c>
      <c r="Y328" s="8">
        <f t="shared" si="140"/>
        <v>5327.0138999999999</v>
      </c>
      <c r="Z328" s="106">
        <f t="shared" si="153"/>
        <v>-10654.0278</v>
      </c>
      <c r="AA328" s="14">
        <f t="shared" si="154"/>
        <v>0.33333333333333331</v>
      </c>
      <c r="AB328" s="15">
        <f t="shared" si="141"/>
        <v>0.5</v>
      </c>
      <c r="AC328" s="8">
        <f t="shared" si="142"/>
        <v>5327.0138999999999</v>
      </c>
      <c r="AD328" s="106">
        <f t="shared" si="143"/>
        <v>-10654.0278</v>
      </c>
      <c r="AE328" s="14">
        <f t="shared" si="144"/>
        <v>0.33333333333333331</v>
      </c>
      <c r="AF328" s="15">
        <f t="shared" si="145"/>
        <v>0.5</v>
      </c>
      <c r="AG328" s="8">
        <f t="shared" si="146"/>
        <v>5327.0138999999999</v>
      </c>
      <c r="AH328" s="106">
        <f t="shared" si="147"/>
        <v>-10654.0278</v>
      </c>
      <c r="AI328" s="14">
        <f t="shared" si="148"/>
        <v>0.33333333333333331</v>
      </c>
      <c r="AJ328" s="15">
        <v>2</v>
      </c>
      <c r="AK328" s="8">
        <f t="shared" si="155"/>
        <v>21308.0556</v>
      </c>
      <c r="AL328" s="106">
        <f t="shared" si="149"/>
        <v>5327.0138999999999</v>
      </c>
      <c r="AM328" s="14">
        <f t="shared" si="150"/>
        <v>1.3333333333333333</v>
      </c>
    </row>
    <row r="329" spans="2:39" ht="26.25">
      <c r="B329" s="6">
        <v>324</v>
      </c>
      <c r="C329" s="122"/>
      <c r="D329" s="122" t="s">
        <v>60</v>
      </c>
      <c r="E329" s="108" t="s">
        <v>190</v>
      </c>
      <c r="F329" s="131" t="s">
        <v>1303</v>
      </c>
      <c r="G329" s="16"/>
      <c r="H329" s="131" t="s">
        <v>1150</v>
      </c>
      <c r="I329" s="102">
        <v>1025.2</v>
      </c>
      <c r="J329" s="14">
        <f t="shared" si="151"/>
        <v>7126.4400019508385</v>
      </c>
      <c r="K329" s="14">
        <v>7306026.29</v>
      </c>
      <c r="L329" s="15">
        <v>1</v>
      </c>
      <c r="M329" s="103">
        <f t="shared" si="130"/>
        <v>1.5</v>
      </c>
      <c r="N329" s="15">
        <v>12</v>
      </c>
      <c r="O329" s="8">
        <f t="shared" si="131"/>
        <v>109590.39435</v>
      </c>
      <c r="P329" s="15">
        <f t="shared" si="152"/>
        <v>1.5</v>
      </c>
      <c r="Q329" s="8">
        <f t="shared" si="132"/>
        <v>109590.39435</v>
      </c>
      <c r="R329" s="104">
        <f t="shared" si="133"/>
        <v>0</v>
      </c>
      <c r="S329" s="105">
        <f t="shared" si="134"/>
        <v>1</v>
      </c>
      <c r="T329" s="15">
        <f t="shared" si="135"/>
        <v>1.5</v>
      </c>
      <c r="U329" s="8">
        <f t="shared" si="136"/>
        <v>109590.39435</v>
      </c>
      <c r="V329" s="106">
        <f t="shared" si="137"/>
        <v>0</v>
      </c>
      <c r="W329" s="14">
        <f t="shared" si="138"/>
        <v>1</v>
      </c>
      <c r="X329" s="15">
        <f t="shared" si="139"/>
        <v>1.5</v>
      </c>
      <c r="Y329" s="8">
        <f t="shared" si="140"/>
        <v>109590.39435</v>
      </c>
      <c r="Z329" s="106">
        <f t="shared" si="153"/>
        <v>0</v>
      </c>
      <c r="AA329" s="14">
        <f t="shared" si="154"/>
        <v>1</v>
      </c>
      <c r="AB329" s="15">
        <f t="shared" si="141"/>
        <v>0.5</v>
      </c>
      <c r="AC329" s="8">
        <f t="shared" si="142"/>
        <v>36530.131450000001</v>
      </c>
      <c r="AD329" s="106">
        <f t="shared" si="143"/>
        <v>-73060.262900000002</v>
      </c>
      <c r="AE329" s="14">
        <f t="shared" si="144"/>
        <v>0.33333333333333331</v>
      </c>
      <c r="AF329" s="15">
        <f t="shared" si="145"/>
        <v>0.5</v>
      </c>
      <c r="AG329" s="8">
        <f t="shared" si="146"/>
        <v>36530.131450000001</v>
      </c>
      <c r="AH329" s="106">
        <f t="shared" si="147"/>
        <v>-73060.262900000002</v>
      </c>
      <c r="AI329" s="14">
        <f t="shared" si="148"/>
        <v>0.33333333333333331</v>
      </c>
      <c r="AJ329" s="15">
        <v>2</v>
      </c>
      <c r="AK329" s="8">
        <f t="shared" si="155"/>
        <v>146120.5258</v>
      </c>
      <c r="AL329" s="106">
        <f t="shared" si="149"/>
        <v>36530.131450000001</v>
      </c>
      <c r="AM329" s="14">
        <f t="shared" si="150"/>
        <v>1.3333333333333333</v>
      </c>
    </row>
    <row r="330" spans="2:39">
      <c r="B330" s="6">
        <v>325</v>
      </c>
      <c r="C330" s="107"/>
      <c r="D330" s="107" t="s">
        <v>308</v>
      </c>
      <c r="E330" s="108" t="s">
        <v>309</v>
      </c>
      <c r="F330" s="131" t="s">
        <v>145</v>
      </c>
      <c r="G330" s="16"/>
      <c r="H330" s="131" t="s">
        <v>1304</v>
      </c>
      <c r="I330" s="102">
        <v>439.2</v>
      </c>
      <c r="J330" s="14">
        <f t="shared" si="151"/>
        <v>5335.1800091074683</v>
      </c>
      <c r="K330" s="14">
        <v>2343211.06</v>
      </c>
      <c r="L330" s="15">
        <v>1</v>
      </c>
      <c r="M330" s="103">
        <f t="shared" si="130"/>
        <v>1.5</v>
      </c>
      <c r="N330" s="15">
        <v>12</v>
      </c>
      <c r="O330" s="8">
        <f t="shared" si="131"/>
        <v>35148.1659</v>
      </c>
      <c r="P330" s="15">
        <f t="shared" si="152"/>
        <v>1.5</v>
      </c>
      <c r="Q330" s="8">
        <f t="shared" si="132"/>
        <v>35148.1659</v>
      </c>
      <c r="R330" s="104">
        <f t="shared" si="133"/>
        <v>0</v>
      </c>
      <c r="S330" s="105">
        <f t="shared" si="134"/>
        <v>1</v>
      </c>
      <c r="T330" s="15">
        <f t="shared" si="135"/>
        <v>1.5</v>
      </c>
      <c r="U330" s="8">
        <f t="shared" si="136"/>
        <v>35148.1659</v>
      </c>
      <c r="V330" s="106">
        <f t="shared" si="137"/>
        <v>0</v>
      </c>
      <c r="W330" s="14">
        <f t="shared" si="138"/>
        <v>1</v>
      </c>
      <c r="X330" s="15">
        <f t="shared" si="139"/>
        <v>0.5</v>
      </c>
      <c r="Y330" s="8">
        <f t="shared" si="140"/>
        <v>11716.0553</v>
      </c>
      <c r="Z330" s="106">
        <f t="shared" si="153"/>
        <v>-23432.1106</v>
      </c>
      <c r="AA330" s="14">
        <f t="shared" si="154"/>
        <v>0.33333333333333331</v>
      </c>
      <c r="AB330" s="15">
        <f t="shared" si="141"/>
        <v>0.5</v>
      </c>
      <c r="AC330" s="8">
        <f t="shared" si="142"/>
        <v>11716.0553</v>
      </c>
      <c r="AD330" s="106">
        <f t="shared" si="143"/>
        <v>-23432.1106</v>
      </c>
      <c r="AE330" s="14">
        <f t="shared" si="144"/>
        <v>0.33333333333333331</v>
      </c>
      <c r="AF330" s="15">
        <f t="shared" si="145"/>
        <v>0.5</v>
      </c>
      <c r="AG330" s="8">
        <f t="shared" si="146"/>
        <v>11716.0553</v>
      </c>
      <c r="AH330" s="106">
        <f t="shared" si="147"/>
        <v>-23432.1106</v>
      </c>
      <c r="AI330" s="14">
        <f t="shared" si="148"/>
        <v>0.33333333333333331</v>
      </c>
      <c r="AJ330" s="15">
        <v>2</v>
      </c>
      <c r="AK330" s="8">
        <f t="shared" si="155"/>
        <v>46864.2212</v>
      </c>
      <c r="AL330" s="106">
        <f t="shared" si="149"/>
        <v>11716.0553</v>
      </c>
      <c r="AM330" s="14">
        <f t="shared" si="150"/>
        <v>1.3333333333333333</v>
      </c>
    </row>
    <row r="331" spans="2:39">
      <c r="B331" s="6">
        <v>326</v>
      </c>
      <c r="C331" s="107"/>
      <c r="D331" s="107" t="s">
        <v>310</v>
      </c>
      <c r="E331" s="108" t="s">
        <v>309</v>
      </c>
      <c r="F331" s="131" t="s">
        <v>409</v>
      </c>
      <c r="G331" s="16" t="s">
        <v>410</v>
      </c>
      <c r="H331" s="131" t="s">
        <v>1304</v>
      </c>
      <c r="I331" s="102">
        <v>880.6</v>
      </c>
      <c r="J331" s="14">
        <f t="shared" si="151"/>
        <v>5335.1800022711786</v>
      </c>
      <c r="K331" s="14">
        <v>4698159.51</v>
      </c>
      <c r="L331" s="15">
        <v>1</v>
      </c>
      <c r="M331" s="103">
        <f t="shared" si="130"/>
        <v>1.5</v>
      </c>
      <c r="N331" s="15">
        <v>12</v>
      </c>
      <c r="O331" s="8">
        <f t="shared" si="131"/>
        <v>70472.392649999994</v>
      </c>
      <c r="P331" s="15">
        <f t="shared" si="152"/>
        <v>1.5</v>
      </c>
      <c r="Q331" s="8">
        <f t="shared" si="132"/>
        <v>70472.392649999994</v>
      </c>
      <c r="R331" s="104">
        <f t="shared" si="133"/>
        <v>0</v>
      </c>
      <c r="S331" s="105">
        <f t="shared" si="134"/>
        <v>1</v>
      </c>
      <c r="T331" s="15">
        <f t="shared" si="135"/>
        <v>1.5</v>
      </c>
      <c r="U331" s="8">
        <f t="shared" si="136"/>
        <v>70472.392649999994</v>
      </c>
      <c r="V331" s="106">
        <f t="shared" si="137"/>
        <v>0</v>
      </c>
      <c r="W331" s="14">
        <f t="shared" si="138"/>
        <v>1</v>
      </c>
      <c r="X331" s="15">
        <f t="shared" si="139"/>
        <v>0.5</v>
      </c>
      <c r="Y331" s="8">
        <f t="shared" si="140"/>
        <v>23490.797549999999</v>
      </c>
      <c r="Z331" s="106">
        <f t="shared" si="153"/>
        <v>-46981.595099999991</v>
      </c>
      <c r="AA331" s="14">
        <f t="shared" si="154"/>
        <v>0.33333333333333337</v>
      </c>
      <c r="AB331" s="15">
        <f t="shared" si="141"/>
        <v>0.5</v>
      </c>
      <c r="AC331" s="8">
        <f t="shared" si="142"/>
        <v>23490.797549999999</v>
      </c>
      <c r="AD331" s="106">
        <f t="shared" si="143"/>
        <v>-46981.595099999991</v>
      </c>
      <c r="AE331" s="14">
        <f t="shared" si="144"/>
        <v>0.33333333333333337</v>
      </c>
      <c r="AF331" s="15">
        <f t="shared" si="145"/>
        <v>0.5</v>
      </c>
      <c r="AG331" s="8">
        <f t="shared" si="146"/>
        <v>23490.797549999999</v>
      </c>
      <c r="AH331" s="106">
        <f t="shared" si="147"/>
        <v>-46981.595099999991</v>
      </c>
      <c r="AI331" s="14">
        <f t="shared" si="148"/>
        <v>0.33333333333333337</v>
      </c>
      <c r="AJ331" s="15">
        <v>2</v>
      </c>
      <c r="AK331" s="8">
        <f t="shared" si="155"/>
        <v>93963.190199999997</v>
      </c>
      <c r="AL331" s="106">
        <f t="shared" si="149"/>
        <v>23490.797550000003</v>
      </c>
      <c r="AM331" s="14">
        <f t="shared" si="150"/>
        <v>1.3333333333333335</v>
      </c>
    </row>
    <row r="332" spans="2:39">
      <c r="B332" s="6">
        <v>327</v>
      </c>
      <c r="C332" s="122"/>
      <c r="D332" s="122" t="s">
        <v>63</v>
      </c>
      <c r="E332" s="108" t="s">
        <v>192</v>
      </c>
      <c r="F332" s="131" t="s">
        <v>3</v>
      </c>
      <c r="G332" s="16"/>
      <c r="H332" s="131" t="s">
        <v>1019</v>
      </c>
      <c r="I332" s="102">
        <v>58.4</v>
      </c>
      <c r="J332" s="14">
        <f t="shared" si="151"/>
        <v>24240.920034246577</v>
      </c>
      <c r="K332" s="14">
        <v>1415669.73</v>
      </c>
      <c r="L332" s="15">
        <v>1</v>
      </c>
      <c r="M332" s="103">
        <f t="shared" si="130"/>
        <v>1.5</v>
      </c>
      <c r="N332" s="15">
        <v>12</v>
      </c>
      <c r="O332" s="8">
        <f t="shared" si="131"/>
        <v>21235.04595</v>
      </c>
      <c r="P332" s="15">
        <f t="shared" si="152"/>
        <v>1.5</v>
      </c>
      <c r="Q332" s="8">
        <f t="shared" si="132"/>
        <v>21235.04595</v>
      </c>
      <c r="R332" s="104">
        <f t="shared" si="133"/>
        <v>0</v>
      </c>
      <c r="S332" s="105">
        <f t="shared" si="134"/>
        <v>1</v>
      </c>
      <c r="T332" s="15">
        <f t="shared" si="135"/>
        <v>1.5</v>
      </c>
      <c r="U332" s="8">
        <f t="shared" si="136"/>
        <v>21235.04595</v>
      </c>
      <c r="V332" s="106">
        <f t="shared" si="137"/>
        <v>0</v>
      </c>
      <c r="W332" s="14">
        <f t="shared" si="138"/>
        <v>1</v>
      </c>
      <c r="X332" s="15">
        <f t="shared" si="139"/>
        <v>0.5</v>
      </c>
      <c r="Y332" s="8">
        <f t="shared" si="140"/>
        <v>7078.3486499999999</v>
      </c>
      <c r="Z332" s="106">
        <f t="shared" si="153"/>
        <v>-14156.6973</v>
      </c>
      <c r="AA332" s="14">
        <f t="shared" si="154"/>
        <v>0.33333333333333331</v>
      </c>
      <c r="AB332" s="15">
        <f t="shared" si="141"/>
        <v>0.5</v>
      </c>
      <c r="AC332" s="8">
        <f t="shared" si="142"/>
        <v>7078.3486499999999</v>
      </c>
      <c r="AD332" s="106">
        <f t="shared" si="143"/>
        <v>-14156.6973</v>
      </c>
      <c r="AE332" s="14">
        <f t="shared" si="144"/>
        <v>0.33333333333333331</v>
      </c>
      <c r="AF332" s="15">
        <f t="shared" si="145"/>
        <v>0.5</v>
      </c>
      <c r="AG332" s="8">
        <f t="shared" si="146"/>
        <v>7078.3486499999999</v>
      </c>
      <c r="AH332" s="106">
        <f t="shared" si="147"/>
        <v>-14156.6973</v>
      </c>
      <c r="AI332" s="14">
        <f t="shared" si="148"/>
        <v>0.33333333333333331</v>
      </c>
      <c r="AJ332" s="15">
        <v>2</v>
      </c>
      <c r="AK332" s="8">
        <f t="shared" si="155"/>
        <v>28313.3946</v>
      </c>
      <c r="AL332" s="106">
        <f t="shared" si="149"/>
        <v>7078.3486499999999</v>
      </c>
      <c r="AM332" s="14">
        <f t="shared" si="150"/>
        <v>1.3333333333333333</v>
      </c>
    </row>
    <row r="333" spans="2:39" ht="31.5">
      <c r="B333" s="6">
        <v>328</v>
      </c>
      <c r="C333" s="107"/>
      <c r="D333" s="107" t="s">
        <v>311</v>
      </c>
      <c r="E333" s="108" t="s">
        <v>793</v>
      </c>
      <c r="F333" s="131" t="s">
        <v>3</v>
      </c>
      <c r="G333" s="16" t="s">
        <v>1306</v>
      </c>
      <c r="H333" s="131" t="s">
        <v>1305</v>
      </c>
      <c r="I333" s="102">
        <v>676.5</v>
      </c>
      <c r="J333" s="14">
        <f t="shared" si="151"/>
        <v>7126.4400000000005</v>
      </c>
      <c r="K333" s="14">
        <v>4821036.66</v>
      </c>
      <c r="L333" s="15">
        <v>1</v>
      </c>
      <c r="M333" s="103">
        <f t="shared" si="130"/>
        <v>1.5</v>
      </c>
      <c r="N333" s="15">
        <v>12</v>
      </c>
      <c r="O333" s="8">
        <f t="shared" si="131"/>
        <v>72315.549899999998</v>
      </c>
      <c r="P333" s="15">
        <f t="shared" si="152"/>
        <v>1.5</v>
      </c>
      <c r="Q333" s="8">
        <f t="shared" si="132"/>
        <v>72315.549899999998</v>
      </c>
      <c r="R333" s="104">
        <f t="shared" si="133"/>
        <v>0</v>
      </c>
      <c r="S333" s="105">
        <f t="shared" si="134"/>
        <v>1</v>
      </c>
      <c r="T333" s="15">
        <f t="shared" si="135"/>
        <v>1.5</v>
      </c>
      <c r="U333" s="8">
        <f t="shared" si="136"/>
        <v>72315.549899999998</v>
      </c>
      <c r="V333" s="106">
        <f t="shared" si="137"/>
        <v>0</v>
      </c>
      <c r="W333" s="14">
        <f t="shared" si="138"/>
        <v>1</v>
      </c>
      <c r="X333" s="15">
        <f t="shared" si="139"/>
        <v>0.5</v>
      </c>
      <c r="Y333" s="8">
        <f t="shared" si="140"/>
        <v>24105.183300000001</v>
      </c>
      <c r="Z333" s="106">
        <f t="shared" si="153"/>
        <v>-48210.366599999994</v>
      </c>
      <c r="AA333" s="14">
        <f t="shared" si="154"/>
        <v>0.33333333333333337</v>
      </c>
      <c r="AB333" s="15">
        <f t="shared" si="141"/>
        <v>0.5</v>
      </c>
      <c r="AC333" s="8">
        <f t="shared" si="142"/>
        <v>24105.183300000001</v>
      </c>
      <c r="AD333" s="106">
        <f t="shared" si="143"/>
        <v>-48210.366599999994</v>
      </c>
      <c r="AE333" s="14">
        <f t="shared" si="144"/>
        <v>0.33333333333333337</v>
      </c>
      <c r="AF333" s="15">
        <f t="shared" si="145"/>
        <v>0.5</v>
      </c>
      <c r="AG333" s="8">
        <f t="shared" si="146"/>
        <v>24105.183300000001</v>
      </c>
      <c r="AH333" s="106">
        <f t="shared" si="147"/>
        <v>-48210.366599999994</v>
      </c>
      <c r="AI333" s="14">
        <f t="shared" si="148"/>
        <v>0.33333333333333337</v>
      </c>
      <c r="AJ333" s="15">
        <v>2</v>
      </c>
      <c r="AK333" s="8">
        <f t="shared" si="155"/>
        <v>96420.733200000002</v>
      </c>
      <c r="AL333" s="106">
        <f t="shared" si="149"/>
        <v>24105.183300000004</v>
      </c>
      <c r="AM333" s="14">
        <f t="shared" si="150"/>
        <v>1.3333333333333335</v>
      </c>
    </row>
    <row r="334" spans="2:39" ht="32.25" customHeight="1">
      <c r="B334" s="6">
        <v>329</v>
      </c>
      <c r="C334" s="107"/>
      <c r="D334" s="107" t="s">
        <v>794</v>
      </c>
      <c r="E334" s="108" t="s">
        <v>795</v>
      </c>
      <c r="F334" s="131" t="s">
        <v>123</v>
      </c>
      <c r="G334" s="16"/>
      <c r="H334" s="131" t="s">
        <v>1307</v>
      </c>
      <c r="I334" s="102">
        <v>3.6</v>
      </c>
      <c r="J334" s="14">
        <f t="shared" si="151"/>
        <v>11716.188888888888</v>
      </c>
      <c r="K334" s="14">
        <v>42178.28</v>
      </c>
      <c r="L334" s="15">
        <v>1</v>
      </c>
      <c r="M334" s="103">
        <f t="shared" si="130"/>
        <v>0.5</v>
      </c>
      <c r="N334" s="15">
        <v>12</v>
      </c>
      <c r="O334" s="8">
        <f>K334*L334*M334%*N334/12</f>
        <v>210.8914</v>
      </c>
      <c r="P334" s="15">
        <f t="shared" si="152"/>
        <v>0.5</v>
      </c>
      <c r="Q334" s="8">
        <f t="shared" si="132"/>
        <v>210.8914</v>
      </c>
      <c r="R334" s="104">
        <f t="shared" si="133"/>
        <v>0</v>
      </c>
      <c r="S334" s="105">
        <f t="shared" si="134"/>
        <v>1</v>
      </c>
      <c r="T334" s="15">
        <f t="shared" si="135"/>
        <v>0.5</v>
      </c>
      <c r="U334" s="8">
        <f t="shared" si="136"/>
        <v>210.8914</v>
      </c>
      <c r="V334" s="106">
        <f t="shared" si="137"/>
        <v>0</v>
      </c>
      <c r="W334" s="14">
        <f t="shared" si="138"/>
        <v>1</v>
      </c>
      <c r="X334" s="15">
        <f t="shared" si="139"/>
        <v>0.5</v>
      </c>
      <c r="Y334" s="8">
        <f t="shared" si="140"/>
        <v>210.8914</v>
      </c>
      <c r="Z334" s="106">
        <f t="shared" si="153"/>
        <v>0</v>
      </c>
      <c r="AA334" s="14">
        <f t="shared" si="154"/>
        <v>1</v>
      </c>
      <c r="AB334" s="15">
        <f t="shared" si="141"/>
        <v>0.5</v>
      </c>
      <c r="AC334" s="8">
        <f t="shared" si="142"/>
        <v>210.8914</v>
      </c>
      <c r="AD334" s="106">
        <f t="shared" si="143"/>
        <v>0</v>
      </c>
      <c r="AE334" s="14">
        <f t="shared" si="144"/>
        <v>1</v>
      </c>
      <c r="AF334" s="15">
        <f t="shared" si="145"/>
        <v>0.5</v>
      </c>
      <c r="AG334" s="8">
        <f t="shared" si="146"/>
        <v>210.8914</v>
      </c>
      <c r="AH334" s="106">
        <f t="shared" si="147"/>
        <v>0</v>
      </c>
      <c r="AI334" s="14">
        <f t="shared" si="148"/>
        <v>1</v>
      </c>
      <c r="AJ334" s="15">
        <v>2</v>
      </c>
      <c r="AK334" s="8">
        <f t="shared" si="155"/>
        <v>843.56560000000002</v>
      </c>
      <c r="AL334" s="106">
        <f t="shared" si="149"/>
        <v>632.67420000000004</v>
      </c>
      <c r="AM334" s="14">
        <f t="shared" si="150"/>
        <v>4</v>
      </c>
    </row>
    <row r="335" spans="2:39" ht="26.25">
      <c r="B335" s="6">
        <v>330</v>
      </c>
      <c r="C335" s="107"/>
      <c r="D335" s="107" t="s">
        <v>365</v>
      </c>
      <c r="E335" s="108" t="s">
        <v>366</v>
      </c>
      <c r="F335" s="131" t="s">
        <v>123</v>
      </c>
      <c r="G335" s="16"/>
      <c r="H335" s="131" t="s">
        <v>1307</v>
      </c>
      <c r="I335" s="102">
        <v>49.1</v>
      </c>
      <c r="J335" s="14">
        <f t="shared" si="151"/>
        <v>11716.190020366599</v>
      </c>
      <c r="K335" s="14">
        <v>575264.93000000005</v>
      </c>
      <c r="L335" s="15">
        <v>1</v>
      </c>
      <c r="M335" s="103">
        <f t="shared" si="130"/>
        <v>1.5</v>
      </c>
      <c r="N335" s="15">
        <v>12</v>
      </c>
      <c r="O335" s="8">
        <f t="shared" si="131"/>
        <v>8628.9739499999996</v>
      </c>
      <c r="P335" s="15">
        <f t="shared" si="152"/>
        <v>1.5</v>
      </c>
      <c r="Q335" s="8">
        <f t="shared" si="132"/>
        <v>8628.9739499999996</v>
      </c>
      <c r="R335" s="104">
        <f t="shared" si="133"/>
        <v>0</v>
      </c>
      <c r="S335" s="105">
        <f t="shared" si="134"/>
        <v>1</v>
      </c>
      <c r="T335" s="15">
        <f t="shared" si="135"/>
        <v>0.5</v>
      </c>
      <c r="U335" s="8">
        <f t="shared" si="136"/>
        <v>2876.3246500000005</v>
      </c>
      <c r="V335" s="106">
        <f t="shared" si="137"/>
        <v>-5752.6492999999991</v>
      </c>
      <c r="W335" s="14">
        <f t="shared" si="138"/>
        <v>0.33333333333333343</v>
      </c>
      <c r="X335" s="15">
        <f t="shared" si="139"/>
        <v>0.5</v>
      </c>
      <c r="Y335" s="8">
        <f t="shared" si="140"/>
        <v>2876.3246500000005</v>
      </c>
      <c r="Z335" s="106">
        <f t="shared" si="153"/>
        <v>-5752.6492999999991</v>
      </c>
      <c r="AA335" s="14">
        <f t="shared" si="154"/>
        <v>0.33333333333333343</v>
      </c>
      <c r="AB335" s="15">
        <f t="shared" si="141"/>
        <v>0.5</v>
      </c>
      <c r="AC335" s="8">
        <f t="shared" si="142"/>
        <v>2876.3246500000005</v>
      </c>
      <c r="AD335" s="106">
        <f t="shared" si="143"/>
        <v>-5752.6492999999991</v>
      </c>
      <c r="AE335" s="14">
        <f t="shared" si="144"/>
        <v>0.33333333333333343</v>
      </c>
      <c r="AF335" s="15">
        <f t="shared" si="145"/>
        <v>0.5</v>
      </c>
      <c r="AG335" s="8">
        <f t="shared" si="146"/>
        <v>2876.3246500000005</v>
      </c>
      <c r="AH335" s="106">
        <f t="shared" si="147"/>
        <v>-5752.6492999999991</v>
      </c>
      <c r="AI335" s="14">
        <f t="shared" si="148"/>
        <v>0.33333333333333343</v>
      </c>
      <c r="AJ335" s="15">
        <v>2</v>
      </c>
      <c r="AK335" s="8">
        <f t="shared" si="155"/>
        <v>11505.298600000002</v>
      </c>
      <c r="AL335" s="106">
        <f t="shared" si="149"/>
        <v>2876.3246500000023</v>
      </c>
      <c r="AM335" s="14">
        <f t="shared" si="150"/>
        <v>1.3333333333333337</v>
      </c>
    </row>
    <row r="336" spans="2:39" ht="31.5">
      <c r="B336" s="6">
        <v>331</v>
      </c>
      <c r="C336" s="107"/>
      <c r="D336" s="107" t="s">
        <v>312</v>
      </c>
      <c r="E336" s="108" t="s">
        <v>373</v>
      </c>
      <c r="F336" s="131" t="s">
        <v>3</v>
      </c>
      <c r="G336" s="16"/>
      <c r="H336" s="131" t="s">
        <v>1309</v>
      </c>
      <c r="I336" s="102">
        <v>160.6</v>
      </c>
      <c r="J336" s="14">
        <f t="shared" si="151"/>
        <v>24240.919987546702</v>
      </c>
      <c r="K336" s="14">
        <v>3893091.75</v>
      </c>
      <c r="L336" s="15">
        <v>1</v>
      </c>
      <c r="M336" s="103">
        <f t="shared" si="130"/>
        <v>1.5</v>
      </c>
      <c r="N336" s="15">
        <v>12</v>
      </c>
      <c r="O336" s="8">
        <f t="shared" si="131"/>
        <v>58396.376250000001</v>
      </c>
      <c r="P336" s="15">
        <f t="shared" si="152"/>
        <v>1.5</v>
      </c>
      <c r="Q336" s="8">
        <f t="shared" si="132"/>
        <v>58396.376250000001</v>
      </c>
      <c r="R336" s="104">
        <f t="shared" si="133"/>
        <v>0</v>
      </c>
      <c r="S336" s="105">
        <f t="shared" si="134"/>
        <v>1</v>
      </c>
      <c r="T336" s="15">
        <f t="shared" si="135"/>
        <v>1.5</v>
      </c>
      <c r="U336" s="8">
        <f t="shared" si="136"/>
        <v>58396.376250000001</v>
      </c>
      <c r="V336" s="106">
        <f t="shared" si="137"/>
        <v>0</v>
      </c>
      <c r="W336" s="14">
        <f t="shared" si="138"/>
        <v>1</v>
      </c>
      <c r="X336" s="15">
        <f t="shared" si="139"/>
        <v>0.5</v>
      </c>
      <c r="Y336" s="8">
        <f t="shared" si="140"/>
        <v>19465.458750000002</v>
      </c>
      <c r="Z336" s="106">
        <f t="shared" si="153"/>
        <v>-38930.917499999996</v>
      </c>
      <c r="AA336" s="14">
        <f t="shared" si="154"/>
        <v>0.33333333333333337</v>
      </c>
      <c r="AB336" s="15">
        <f t="shared" si="141"/>
        <v>0.5</v>
      </c>
      <c r="AC336" s="8">
        <f t="shared" si="142"/>
        <v>19465.458750000002</v>
      </c>
      <c r="AD336" s="106">
        <f t="shared" si="143"/>
        <v>-38930.917499999996</v>
      </c>
      <c r="AE336" s="14">
        <f t="shared" si="144"/>
        <v>0.33333333333333337</v>
      </c>
      <c r="AF336" s="15">
        <f t="shared" si="145"/>
        <v>0.5</v>
      </c>
      <c r="AG336" s="8">
        <f t="shared" si="146"/>
        <v>19465.458750000002</v>
      </c>
      <c r="AH336" s="106">
        <f t="shared" si="147"/>
        <v>-38930.917499999996</v>
      </c>
      <c r="AI336" s="14">
        <f t="shared" si="148"/>
        <v>0.33333333333333337</v>
      </c>
      <c r="AJ336" s="15">
        <v>2</v>
      </c>
      <c r="AK336" s="8">
        <f t="shared" si="155"/>
        <v>77861.835000000006</v>
      </c>
      <c r="AL336" s="106">
        <f t="shared" si="149"/>
        <v>19465.458750000005</v>
      </c>
      <c r="AM336" s="14">
        <f t="shared" si="150"/>
        <v>1.3333333333333335</v>
      </c>
    </row>
    <row r="337" spans="2:39" ht="31.5">
      <c r="B337" s="6">
        <v>332</v>
      </c>
      <c r="C337" s="122"/>
      <c r="D337" s="122" t="s">
        <v>64</v>
      </c>
      <c r="E337" s="108" t="s">
        <v>818</v>
      </c>
      <c r="F337" s="131" t="s">
        <v>32</v>
      </c>
      <c r="G337" s="16" t="s">
        <v>1306</v>
      </c>
      <c r="H337" s="131" t="s">
        <v>1018</v>
      </c>
      <c r="I337" s="102">
        <v>560.9</v>
      </c>
      <c r="J337" s="14">
        <f t="shared" si="151"/>
        <v>7648.1843465858437</v>
      </c>
      <c r="K337" s="14">
        <v>4289866.5999999996</v>
      </c>
      <c r="L337" s="15">
        <v>1</v>
      </c>
      <c r="M337" s="103">
        <f t="shared" si="130"/>
        <v>1.5</v>
      </c>
      <c r="N337" s="15">
        <v>12</v>
      </c>
      <c r="O337" s="8">
        <f t="shared" si="131"/>
        <v>64347.998999999989</v>
      </c>
      <c r="P337" s="15">
        <f t="shared" si="152"/>
        <v>1.5</v>
      </c>
      <c r="Q337" s="8">
        <f t="shared" si="132"/>
        <v>64347.998999999989</v>
      </c>
      <c r="R337" s="104">
        <f t="shared" si="133"/>
        <v>0</v>
      </c>
      <c r="S337" s="105">
        <f t="shared" si="134"/>
        <v>1</v>
      </c>
      <c r="T337" s="15">
        <f t="shared" si="135"/>
        <v>1.5</v>
      </c>
      <c r="U337" s="8">
        <f t="shared" si="136"/>
        <v>64347.998999999989</v>
      </c>
      <c r="V337" s="106">
        <f t="shared" si="137"/>
        <v>0</v>
      </c>
      <c r="W337" s="14">
        <f t="shared" si="138"/>
        <v>1</v>
      </c>
      <c r="X337" s="15">
        <f t="shared" si="139"/>
        <v>0.5</v>
      </c>
      <c r="Y337" s="8">
        <f t="shared" si="140"/>
        <v>21449.332999999999</v>
      </c>
      <c r="Z337" s="106">
        <f t="shared" si="153"/>
        <v>-42898.66599999999</v>
      </c>
      <c r="AA337" s="14">
        <f t="shared" si="154"/>
        <v>0.33333333333333337</v>
      </c>
      <c r="AB337" s="15">
        <f t="shared" si="141"/>
        <v>0.5</v>
      </c>
      <c r="AC337" s="8">
        <f t="shared" si="142"/>
        <v>21449.332999999999</v>
      </c>
      <c r="AD337" s="106">
        <f t="shared" si="143"/>
        <v>-42898.66599999999</v>
      </c>
      <c r="AE337" s="14">
        <f t="shared" si="144"/>
        <v>0.33333333333333337</v>
      </c>
      <c r="AF337" s="15">
        <f t="shared" si="145"/>
        <v>0.5</v>
      </c>
      <c r="AG337" s="8">
        <f t="shared" si="146"/>
        <v>21449.332999999999</v>
      </c>
      <c r="AH337" s="106">
        <f t="shared" si="147"/>
        <v>-42898.66599999999</v>
      </c>
      <c r="AI337" s="14">
        <f t="shared" si="148"/>
        <v>0.33333333333333337</v>
      </c>
      <c r="AJ337" s="15">
        <v>2</v>
      </c>
      <c r="AK337" s="8">
        <f t="shared" si="155"/>
        <v>85797.331999999995</v>
      </c>
      <c r="AL337" s="106">
        <f t="shared" si="149"/>
        <v>21449.333000000006</v>
      </c>
      <c r="AM337" s="14">
        <f t="shared" si="150"/>
        <v>1.3333333333333335</v>
      </c>
    </row>
    <row r="338" spans="2:39" ht="31.5">
      <c r="B338" s="6">
        <v>333</v>
      </c>
      <c r="C338" s="122"/>
      <c r="D338" s="122" t="s">
        <v>65</v>
      </c>
      <c r="E338" s="108" t="s">
        <v>933</v>
      </c>
      <c r="F338" s="131" t="s">
        <v>32</v>
      </c>
      <c r="G338" s="16" t="s">
        <v>1306</v>
      </c>
      <c r="H338" s="131" t="s">
        <v>1310</v>
      </c>
      <c r="I338" s="102">
        <v>254.6</v>
      </c>
      <c r="J338" s="14">
        <f t="shared" si="151"/>
        <v>12940.408405341712</v>
      </c>
      <c r="K338" s="14">
        <v>3294627.98</v>
      </c>
      <c r="L338" s="15">
        <v>1</v>
      </c>
      <c r="M338" s="103">
        <f t="shared" si="130"/>
        <v>1.5</v>
      </c>
      <c r="N338" s="15">
        <v>12</v>
      </c>
      <c r="O338" s="8">
        <f t="shared" si="131"/>
        <v>49419.419699999999</v>
      </c>
      <c r="P338" s="15">
        <f t="shared" si="152"/>
        <v>1.5</v>
      </c>
      <c r="Q338" s="8">
        <f t="shared" si="132"/>
        <v>49419.419699999999</v>
      </c>
      <c r="R338" s="104">
        <f t="shared" si="133"/>
        <v>0</v>
      </c>
      <c r="S338" s="105">
        <f t="shared" si="134"/>
        <v>1</v>
      </c>
      <c r="T338" s="15">
        <f t="shared" si="135"/>
        <v>1.5</v>
      </c>
      <c r="U338" s="8">
        <f t="shared" si="136"/>
        <v>49419.419699999999</v>
      </c>
      <c r="V338" s="106">
        <f t="shared" si="137"/>
        <v>0</v>
      </c>
      <c r="W338" s="14">
        <f t="shared" si="138"/>
        <v>1</v>
      </c>
      <c r="X338" s="15">
        <f t="shared" si="139"/>
        <v>0.5</v>
      </c>
      <c r="Y338" s="8">
        <f t="shared" si="140"/>
        <v>16473.139900000002</v>
      </c>
      <c r="Z338" s="106">
        <f t="shared" si="153"/>
        <v>-32946.279799999997</v>
      </c>
      <c r="AA338" s="14">
        <f t="shared" si="154"/>
        <v>0.33333333333333337</v>
      </c>
      <c r="AB338" s="15">
        <f t="shared" si="141"/>
        <v>0.5</v>
      </c>
      <c r="AC338" s="8">
        <f t="shared" si="142"/>
        <v>16473.139900000002</v>
      </c>
      <c r="AD338" s="106">
        <f t="shared" si="143"/>
        <v>-32946.279799999997</v>
      </c>
      <c r="AE338" s="14">
        <f t="shared" si="144"/>
        <v>0.33333333333333337</v>
      </c>
      <c r="AF338" s="15">
        <f t="shared" si="145"/>
        <v>0.5</v>
      </c>
      <c r="AG338" s="8">
        <f t="shared" si="146"/>
        <v>16473.139900000002</v>
      </c>
      <c r="AH338" s="106">
        <f t="shared" si="147"/>
        <v>-32946.279799999997</v>
      </c>
      <c r="AI338" s="14">
        <f t="shared" si="148"/>
        <v>0.33333333333333337</v>
      </c>
      <c r="AJ338" s="15">
        <v>2</v>
      </c>
      <c r="AK338" s="8">
        <f t="shared" si="155"/>
        <v>65892.559600000008</v>
      </c>
      <c r="AL338" s="106">
        <f t="shared" si="149"/>
        <v>16473.139900000009</v>
      </c>
      <c r="AM338" s="14">
        <f t="shared" si="150"/>
        <v>1.3333333333333335</v>
      </c>
    </row>
    <row r="339" spans="2:39" ht="31.5">
      <c r="B339" s="6">
        <v>334</v>
      </c>
      <c r="C339" s="122"/>
      <c r="D339" s="122" t="s">
        <v>66</v>
      </c>
      <c r="E339" s="108" t="s">
        <v>717</v>
      </c>
      <c r="F339" s="12" t="s">
        <v>982</v>
      </c>
      <c r="G339" s="16"/>
      <c r="H339" s="131" t="s">
        <v>1311</v>
      </c>
      <c r="I339" s="102">
        <v>137.80000000000001</v>
      </c>
      <c r="J339" s="14">
        <f t="shared" si="151"/>
        <v>24240.920029027573</v>
      </c>
      <c r="K339" s="14">
        <v>3340398.78</v>
      </c>
      <c r="L339" s="15">
        <v>1</v>
      </c>
      <c r="M339" s="103">
        <f t="shared" si="130"/>
        <v>1.5</v>
      </c>
      <c r="N339" s="15">
        <v>12</v>
      </c>
      <c r="O339" s="8">
        <f t="shared" si="131"/>
        <v>50105.981699999997</v>
      </c>
      <c r="P339" s="15">
        <f t="shared" si="152"/>
        <v>1.5</v>
      </c>
      <c r="Q339" s="8">
        <f t="shared" si="132"/>
        <v>50105.981699999997</v>
      </c>
      <c r="R339" s="104">
        <f t="shared" si="133"/>
        <v>0</v>
      </c>
      <c r="S339" s="105">
        <f t="shared" si="134"/>
        <v>1</v>
      </c>
      <c r="T339" s="15">
        <f t="shared" si="135"/>
        <v>1.5</v>
      </c>
      <c r="U339" s="8">
        <f t="shared" si="136"/>
        <v>50105.981699999997</v>
      </c>
      <c r="V339" s="106">
        <f t="shared" si="137"/>
        <v>0</v>
      </c>
      <c r="W339" s="14">
        <f t="shared" si="138"/>
        <v>1</v>
      </c>
      <c r="X339" s="15">
        <f t="shared" si="139"/>
        <v>0.5</v>
      </c>
      <c r="Y339" s="8">
        <f t="shared" si="140"/>
        <v>16701.993899999998</v>
      </c>
      <c r="Z339" s="106">
        <f t="shared" si="153"/>
        <v>-33403.987800000003</v>
      </c>
      <c r="AA339" s="14">
        <f t="shared" si="154"/>
        <v>0.33333333333333331</v>
      </c>
      <c r="AB339" s="15">
        <f t="shared" si="141"/>
        <v>0.5</v>
      </c>
      <c r="AC339" s="8">
        <f t="shared" si="142"/>
        <v>16701.993899999998</v>
      </c>
      <c r="AD339" s="106">
        <f t="shared" si="143"/>
        <v>-33403.987800000003</v>
      </c>
      <c r="AE339" s="14">
        <f t="shared" si="144"/>
        <v>0.33333333333333331</v>
      </c>
      <c r="AF339" s="15">
        <f t="shared" si="145"/>
        <v>0.5</v>
      </c>
      <c r="AG339" s="8">
        <f t="shared" si="146"/>
        <v>16701.993899999998</v>
      </c>
      <c r="AH339" s="106">
        <f t="shared" si="147"/>
        <v>-33403.987800000003</v>
      </c>
      <c r="AI339" s="14">
        <f t="shared" si="148"/>
        <v>0.33333333333333331</v>
      </c>
      <c r="AJ339" s="15">
        <v>2</v>
      </c>
      <c r="AK339" s="8">
        <f t="shared" si="155"/>
        <v>66807.975599999991</v>
      </c>
      <c r="AL339" s="106">
        <f t="shared" si="149"/>
        <v>16701.993899999994</v>
      </c>
      <c r="AM339" s="14">
        <f t="shared" si="150"/>
        <v>1.3333333333333333</v>
      </c>
    </row>
    <row r="340" spans="2:39" ht="31.5">
      <c r="B340" s="6">
        <v>335</v>
      </c>
      <c r="C340" s="107"/>
      <c r="D340" s="107" t="s">
        <v>313</v>
      </c>
      <c r="E340" s="108" t="s">
        <v>718</v>
      </c>
      <c r="F340" s="131" t="s">
        <v>982</v>
      </c>
      <c r="G340" s="16"/>
      <c r="H340" s="16" t="s">
        <v>1296</v>
      </c>
      <c r="I340" s="102">
        <v>293.3</v>
      </c>
      <c r="J340" s="14">
        <f t="shared" si="151"/>
        <v>22033.950017047391</v>
      </c>
      <c r="K340" s="14">
        <v>6462557.54</v>
      </c>
      <c r="L340" s="15">
        <v>1</v>
      </c>
      <c r="M340" s="103">
        <f t="shared" si="130"/>
        <v>1.5</v>
      </c>
      <c r="N340" s="15">
        <v>12</v>
      </c>
      <c r="O340" s="8">
        <f t="shared" si="131"/>
        <v>96938.363100000002</v>
      </c>
      <c r="P340" s="15">
        <f t="shared" si="152"/>
        <v>1.5</v>
      </c>
      <c r="Q340" s="8">
        <f t="shared" si="132"/>
        <v>96938.363100000002</v>
      </c>
      <c r="R340" s="104">
        <f t="shared" si="133"/>
        <v>0</v>
      </c>
      <c r="S340" s="105">
        <f t="shared" si="134"/>
        <v>1</v>
      </c>
      <c r="T340" s="15">
        <f t="shared" si="135"/>
        <v>1.5</v>
      </c>
      <c r="U340" s="8">
        <f t="shared" si="136"/>
        <v>96938.363100000002</v>
      </c>
      <c r="V340" s="106">
        <f t="shared" si="137"/>
        <v>0</v>
      </c>
      <c r="W340" s="14">
        <f t="shared" si="138"/>
        <v>1</v>
      </c>
      <c r="X340" s="15">
        <f t="shared" si="139"/>
        <v>1.5</v>
      </c>
      <c r="Y340" s="8">
        <f t="shared" si="140"/>
        <v>96938.363100000002</v>
      </c>
      <c r="Z340" s="106">
        <f t="shared" si="153"/>
        <v>0</v>
      </c>
      <c r="AA340" s="14">
        <f t="shared" si="154"/>
        <v>1</v>
      </c>
      <c r="AB340" s="15">
        <f t="shared" si="141"/>
        <v>0.5</v>
      </c>
      <c r="AC340" s="8">
        <f t="shared" si="142"/>
        <v>32312.787700000001</v>
      </c>
      <c r="AD340" s="106">
        <f t="shared" si="143"/>
        <v>-64625.575400000002</v>
      </c>
      <c r="AE340" s="14">
        <f t="shared" si="144"/>
        <v>0.33333333333333331</v>
      </c>
      <c r="AF340" s="15">
        <f t="shared" si="145"/>
        <v>0.5</v>
      </c>
      <c r="AG340" s="8">
        <f t="shared" si="146"/>
        <v>32312.787700000001</v>
      </c>
      <c r="AH340" s="106">
        <f t="shared" si="147"/>
        <v>-64625.575400000002</v>
      </c>
      <c r="AI340" s="14">
        <f t="shared" si="148"/>
        <v>0.33333333333333331</v>
      </c>
      <c r="AJ340" s="15">
        <v>2</v>
      </c>
      <c r="AK340" s="8">
        <f t="shared" si="155"/>
        <v>129251.1508</v>
      </c>
      <c r="AL340" s="106">
        <f t="shared" si="149"/>
        <v>32312.787700000001</v>
      </c>
      <c r="AM340" s="14">
        <f t="shared" si="150"/>
        <v>1.3333333333333333</v>
      </c>
    </row>
    <row r="341" spans="2:39" ht="26.25">
      <c r="B341" s="6">
        <v>336</v>
      </c>
      <c r="C341" s="112"/>
      <c r="D341" s="112" t="s">
        <v>367</v>
      </c>
      <c r="E341" s="108" t="s">
        <v>934</v>
      </c>
      <c r="F341" s="131" t="s">
        <v>1073</v>
      </c>
      <c r="G341" s="131" t="s">
        <v>1312</v>
      </c>
      <c r="H341" s="131" t="s">
        <v>133</v>
      </c>
      <c r="I341" s="102">
        <v>675.3</v>
      </c>
      <c r="J341" s="14">
        <f t="shared" si="151"/>
        <v>5767.1499925958842</v>
      </c>
      <c r="K341" s="14">
        <v>3894556.39</v>
      </c>
      <c r="L341" s="15">
        <v>1</v>
      </c>
      <c r="M341" s="103">
        <f t="shared" si="130"/>
        <v>1.5</v>
      </c>
      <c r="N341" s="15">
        <v>12</v>
      </c>
      <c r="O341" s="8">
        <f t="shared" si="131"/>
        <v>58418.345850000005</v>
      </c>
      <c r="P341" s="15">
        <f t="shared" si="152"/>
        <v>1.5</v>
      </c>
      <c r="Q341" s="8">
        <f t="shared" si="132"/>
        <v>58418.345850000005</v>
      </c>
      <c r="R341" s="104">
        <f t="shared" si="133"/>
        <v>0</v>
      </c>
      <c r="S341" s="105">
        <f t="shared" si="134"/>
        <v>1</v>
      </c>
      <c r="T341" s="15">
        <f t="shared" si="135"/>
        <v>1.5</v>
      </c>
      <c r="U341" s="8">
        <f t="shared" si="136"/>
        <v>58418.345850000005</v>
      </c>
      <c r="V341" s="106">
        <f t="shared" si="137"/>
        <v>0</v>
      </c>
      <c r="W341" s="14">
        <f t="shared" si="138"/>
        <v>1</v>
      </c>
      <c r="X341" s="15">
        <f t="shared" si="139"/>
        <v>0.5</v>
      </c>
      <c r="Y341" s="8">
        <f t="shared" si="140"/>
        <v>19472.781950000001</v>
      </c>
      <c r="Z341" s="106">
        <f t="shared" si="153"/>
        <v>-38945.563900000008</v>
      </c>
      <c r="AA341" s="14">
        <f t="shared" si="154"/>
        <v>0.33333333333333331</v>
      </c>
      <c r="AB341" s="15">
        <f t="shared" si="141"/>
        <v>0.5</v>
      </c>
      <c r="AC341" s="8">
        <f t="shared" si="142"/>
        <v>19472.781950000001</v>
      </c>
      <c r="AD341" s="106">
        <f t="shared" si="143"/>
        <v>-38945.563900000008</v>
      </c>
      <c r="AE341" s="14">
        <f t="shared" si="144"/>
        <v>0.33333333333333331</v>
      </c>
      <c r="AF341" s="15">
        <f t="shared" si="145"/>
        <v>0.5</v>
      </c>
      <c r="AG341" s="8">
        <f t="shared" si="146"/>
        <v>19472.781950000001</v>
      </c>
      <c r="AH341" s="106">
        <f t="shared" si="147"/>
        <v>-38945.563900000008</v>
      </c>
      <c r="AI341" s="14">
        <f t="shared" si="148"/>
        <v>0.33333333333333331</v>
      </c>
      <c r="AJ341" s="15">
        <v>2</v>
      </c>
      <c r="AK341" s="8">
        <f t="shared" si="155"/>
        <v>77891.127800000002</v>
      </c>
      <c r="AL341" s="106">
        <f t="shared" si="149"/>
        <v>19472.781949999997</v>
      </c>
      <c r="AM341" s="14">
        <f t="shared" si="150"/>
        <v>1.3333333333333333</v>
      </c>
    </row>
    <row r="342" spans="2:39" ht="31.5">
      <c r="B342" s="6">
        <v>337</v>
      </c>
      <c r="C342" s="107"/>
      <c r="D342" s="107" t="s">
        <v>314</v>
      </c>
      <c r="E342" s="108" t="s">
        <v>719</v>
      </c>
      <c r="F342" s="131" t="s">
        <v>405</v>
      </c>
      <c r="G342" s="16"/>
      <c r="H342" s="131" t="s">
        <v>1308</v>
      </c>
      <c r="I342" s="102">
        <v>33.799999999999997</v>
      </c>
      <c r="J342" s="14">
        <f t="shared" si="151"/>
        <v>23431.7</v>
      </c>
      <c r="K342" s="14">
        <v>791991.46</v>
      </c>
      <c r="L342" s="15">
        <v>1</v>
      </c>
      <c r="M342" s="103">
        <f t="shared" si="130"/>
        <v>1.5</v>
      </c>
      <c r="N342" s="15">
        <v>12</v>
      </c>
      <c r="O342" s="8">
        <f t="shared" si="131"/>
        <v>11879.871899999998</v>
      </c>
      <c r="P342" s="15">
        <f t="shared" si="152"/>
        <v>1.5</v>
      </c>
      <c r="Q342" s="8">
        <f t="shared" si="132"/>
        <v>11879.871899999998</v>
      </c>
      <c r="R342" s="104">
        <f t="shared" si="133"/>
        <v>0</v>
      </c>
      <c r="S342" s="105">
        <f t="shared" si="134"/>
        <v>1</v>
      </c>
      <c r="T342" s="15">
        <f t="shared" si="135"/>
        <v>0.5</v>
      </c>
      <c r="U342" s="8">
        <f t="shared" si="136"/>
        <v>3959.9573</v>
      </c>
      <c r="V342" s="106">
        <f t="shared" si="137"/>
        <v>-7919.9145999999982</v>
      </c>
      <c r="W342" s="14">
        <f t="shared" si="138"/>
        <v>0.33333333333333337</v>
      </c>
      <c r="X342" s="15">
        <f t="shared" si="139"/>
        <v>0.5</v>
      </c>
      <c r="Y342" s="8">
        <f t="shared" si="140"/>
        <v>3959.9573</v>
      </c>
      <c r="Z342" s="106">
        <f t="shared" si="153"/>
        <v>-7919.9145999999982</v>
      </c>
      <c r="AA342" s="14">
        <f t="shared" si="154"/>
        <v>0.33333333333333337</v>
      </c>
      <c r="AB342" s="15">
        <f t="shared" si="141"/>
        <v>0.5</v>
      </c>
      <c r="AC342" s="8">
        <f t="shared" si="142"/>
        <v>3959.9573</v>
      </c>
      <c r="AD342" s="106">
        <f t="shared" si="143"/>
        <v>-7919.9145999999982</v>
      </c>
      <c r="AE342" s="14">
        <f t="shared" si="144"/>
        <v>0.33333333333333337</v>
      </c>
      <c r="AF342" s="15">
        <f t="shared" si="145"/>
        <v>0.5</v>
      </c>
      <c r="AG342" s="8">
        <f t="shared" si="146"/>
        <v>3959.9573</v>
      </c>
      <c r="AH342" s="106">
        <f t="shared" si="147"/>
        <v>-7919.9145999999982</v>
      </c>
      <c r="AI342" s="14">
        <f t="shared" si="148"/>
        <v>0.33333333333333337</v>
      </c>
      <c r="AJ342" s="15">
        <v>2</v>
      </c>
      <c r="AK342" s="8">
        <f t="shared" si="155"/>
        <v>15839.8292</v>
      </c>
      <c r="AL342" s="106">
        <f t="shared" si="149"/>
        <v>3959.9573000000019</v>
      </c>
      <c r="AM342" s="14">
        <f t="shared" si="150"/>
        <v>1.3333333333333335</v>
      </c>
    </row>
    <row r="343" spans="2:39">
      <c r="B343" s="6">
        <v>338</v>
      </c>
      <c r="C343" s="122"/>
      <c r="D343" s="122" t="s">
        <v>68</v>
      </c>
      <c r="E343" s="108" t="s">
        <v>193</v>
      </c>
      <c r="F343" s="131" t="s">
        <v>67</v>
      </c>
      <c r="G343" s="16"/>
      <c r="H343" s="131" t="s">
        <v>1103</v>
      </c>
      <c r="I343" s="102">
        <v>113.9</v>
      </c>
      <c r="J343" s="14">
        <f t="shared" si="151"/>
        <v>24240.920017559263</v>
      </c>
      <c r="K343" s="14">
        <v>2761040.79</v>
      </c>
      <c r="L343" s="15">
        <v>1</v>
      </c>
      <c r="M343" s="103">
        <f t="shared" si="130"/>
        <v>1.5</v>
      </c>
      <c r="N343" s="15">
        <v>12</v>
      </c>
      <c r="O343" s="8">
        <f t="shared" si="131"/>
        <v>41415.611850000001</v>
      </c>
      <c r="P343" s="15">
        <f t="shared" si="152"/>
        <v>1.5</v>
      </c>
      <c r="Q343" s="8">
        <f t="shared" si="132"/>
        <v>41415.611850000001</v>
      </c>
      <c r="R343" s="104">
        <f t="shared" si="133"/>
        <v>0</v>
      </c>
      <c r="S343" s="105">
        <f t="shared" si="134"/>
        <v>1</v>
      </c>
      <c r="T343" s="15">
        <f t="shared" si="135"/>
        <v>1.5</v>
      </c>
      <c r="U343" s="8">
        <f t="shared" si="136"/>
        <v>41415.611850000001</v>
      </c>
      <c r="V343" s="106">
        <f t="shared" si="137"/>
        <v>0</v>
      </c>
      <c r="W343" s="14">
        <f t="shared" si="138"/>
        <v>1</v>
      </c>
      <c r="X343" s="15">
        <f t="shared" si="139"/>
        <v>0.5</v>
      </c>
      <c r="Y343" s="8">
        <f t="shared" si="140"/>
        <v>13805.203950000001</v>
      </c>
      <c r="Z343" s="106">
        <f t="shared" si="153"/>
        <v>-27610.407899999998</v>
      </c>
      <c r="AA343" s="14">
        <f t="shared" si="154"/>
        <v>0.33333333333333337</v>
      </c>
      <c r="AB343" s="15">
        <f t="shared" si="141"/>
        <v>0.5</v>
      </c>
      <c r="AC343" s="8">
        <f t="shared" si="142"/>
        <v>13805.203950000001</v>
      </c>
      <c r="AD343" s="106">
        <f t="shared" si="143"/>
        <v>-27610.407899999998</v>
      </c>
      <c r="AE343" s="14">
        <f t="shared" si="144"/>
        <v>0.33333333333333337</v>
      </c>
      <c r="AF343" s="15">
        <f t="shared" si="145"/>
        <v>0.5</v>
      </c>
      <c r="AG343" s="8">
        <f t="shared" si="146"/>
        <v>13805.203950000001</v>
      </c>
      <c r="AH343" s="106">
        <f t="shared" si="147"/>
        <v>-27610.407899999998</v>
      </c>
      <c r="AI343" s="14">
        <f t="shared" si="148"/>
        <v>0.33333333333333337</v>
      </c>
      <c r="AJ343" s="15">
        <v>2</v>
      </c>
      <c r="AK343" s="8">
        <f t="shared" si="155"/>
        <v>55220.815800000004</v>
      </c>
      <c r="AL343" s="106">
        <f t="shared" si="149"/>
        <v>13805.203950000003</v>
      </c>
      <c r="AM343" s="14">
        <f t="shared" si="150"/>
        <v>1.3333333333333335</v>
      </c>
    </row>
    <row r="344" spans="2:39" ht="31.5">
      <c r="B344" s="6">
        <v>339</v>
      </c>
      <c r="C344" s="107"/>
      <c r="D344" s="107" t="s">
        <v>315</v>
      </c>
      <c r="E344" s="108" t="s">
        <v>316</v>
      </c>
      <c r="F344" s="131" t="s">
        <v>413</v>
      </c>
      <c r="G344" s="16"/>
      <c r="H344" s="131" t="s">
        <v>1297</v>
      </c>
      <c r="I344" s="102">
        <v>111.9</v>
      </c>
      <c r="J344" s="14">
        <f t="shared" si="151"/>
        <v>17556.05004468275</v>
      </c>
      <c r="K344" s="14">
        <v>1964522</v>
      </c>
      <c r="L344" s="15">
        <v>1</v>
      </c>
      <c r="M344" s="103">
        <f t="shared" si="130"/>
        <v>1.5</v>
      </c>
      <c r="N344" s="15">
        <v>12</v>
      </c>
      <c r="O344" s="8">
        <f t="shared" si="131"/>
        <v>29467.829999999998</v>
      </c>
      <c r="P344" s="15">
        <f t="shared" si="152"/>
        <v>1.5</v>
      </c>
      <c r="Q344" s="8">
        <f t="shared" si="132"/>
        <v>29467.829999999998</v>
      </c>
      <c r="R344" s="104">
        <f t="shared" si="133"/>
        <v>0</v>
      </c>
      <c r="S344" s="105">
        <f t="shared" si="134"/>
        <v>1</v>
      </c>
      <c r="T344" s="15">
        <f t="shared" si="135"/>
        <v>1.5</v>
      </c>
      <c r="U344" s="8">
        <f t="shared" si="136"/>
        <v>29467.829999999998</v>
      </c>
      <c r="V344" s="106">
        <f t="shared" si="137"/>
        <v>0</v>
      </c>
      <c r="W344" s="14">
        <f t="shared" si="138"/>
        <v>1</v>
      </c>
      <c r="X344" s="15">
        <f t="shared" si="139"/>
        <v>0.5</v>
      </c>
      <c r="Y344" s="8">
        <f t="shared" si="140"/>
        <v>9822.61</v>
      </c>
      <c r="Z344" s="106">
        <f t="shared" si="153"/>
        <v>-19645.219999999998</v>
      </c>
      <c r="AA344" s="14">
        <f t="shared" si="154"/>
        <v>0.33333333333333337</v>
      </c>
      <c r="AB344" s="15">
        <f t="shared" si="141"/>
        <v>0.5</v>
      </c>
      <c r="AC344" s="8">
        <f t="shared" si="142"/>
        <v>9822.61</v>
      </c>
      <c r="AD344" s="106">
        <f t="shared" si="143"/>
        <v>-19645.219999999998</v>
      </c>
      <c r="AE344" s="14">
        <f t="shared" si="144"/>
        <v>0.33333333333333337</v>
      </c>
      <c r="AF344" s="15">
        <f t="shared" si="145"/>
        <v>0.5</v>
      </c>
      <c r="AG344" s="8">
        <f t="shared" si="146"/>
        <v>9822.61</v>
      </c>
      <c r="AH344" s="106">
        <f t="shared" si="147"/>
        <v>-19645.219999999998</v>
      </c>
      <c r="AI344" s="14">
        <f t="shared" si="148"/>
        <v>0.33333333333333337</v>
      </c>
      <c r="AJ344" s="15">
        <v>2</v>
      </c>
      <c r="AK344" s="8">
        <f t="shared" si="155"/>
        <v>39290.44</v>
      </c>
      <c r="AL344" s="106">
        <f t="shared" si="149"/>
        <v>9822.6100000000042</v>
      </c>
      <c r="AM344" s="14">
        <f t="shared" si="150"/>
        <v>1.3333333333333335</v>
      </c>
    </row>
    <row r="345" spans="2:39" s="4" customFormat="1" ht="31.5">
      <c r="B345" s="6">
        <v>340</v>
      </c>
      <c r="C345" s="107"/>
      <c r="D345" s="107" t="s">
        <v>317</v>
      </c>
      <c r="E345" s="108" t="s">
        <v>720</v>
      </c>
      <c r="F345" s="131" t="s">
        <v>53</v>
      </c>
      <c r="G345" s="16" t="s">
        <v>397</v>
      </c>
      <c r="H345" s="131" t="s">
        <v>991</v>
      </c>
      <c r="I345" s="102">
        <v>114.2</v>
      </c>
      <c r="J345" s="14">
        <f t="shared" si="151"/>
        <v>20671.95</v>
      </c>
      <c r="K345" s="14">
        <v>2360736.69</v>
      </c>
      <c r="L345" s="15">
        <v>1</v>
      </c>
      <c r="M345" s="103">
        <f t="shared" si="130"/>
        <v>1.5</v>
      </c>
      <c r="N345" s="15">
        <v>12</v>
      </c>
      <c r="O345" s="8">
        <f t="shared" si="131"/>
        <v>35411.050349999998</v>
      </c>
      <c r="P345" s="15">
        <f t="shared" si="152"/>
        <v>1.5</v>
      </c>
      <c r="Q345" s="8">
        <f t="shared" si="132"/>
        <v>35411.050349999998</v>
      </c>
      <c r="R345" s="104">
        <f t="shared" si="133"/>
        <v>0</v>
      </c>
      <c r="S345" s="105">
        <f t="shared" si="134"/>
        <v>1</v>
      </c>
      <c r="T345" s="15">
        <f t="shared" si="135"/>
        <v>1.5</v>
      </c>
      <c r="U345" s="8">
        <f t="shared" si="136"/>
        <v>35411.050349999998</v>
      </c>
      <c r="V345" s="106">
        <f t="shared" si="137"/>
        <v>0</v>
      </c>
      <c r="W345" s="14">
        <f t="shared" si="138"/>
        <v>1</v>
      </c>
      <c r="X345" s="15">
        <f t="shared" si="139"/>
        <v>0.5</v>
      </c>
      <c r="Y345" s="8">
        <f t="shared" si="140"/>
        <v>11803.683450000002</v>
      </c>
      <c r="Z345" s="106">
        <f t="shared" si="153"/>
        <v>-23607.366899999994</v>
      </c>
      <c r="AA345" s="14">
        <f t="shared" si="154"/>
        <v>0.33333333333333343</v>
      </c>
      <c r="AB345" s="15">
        <f t="shared" si="141"/>
        <v>0.5</v>
      </c>
      <c r="AC345" s="8">
        <f t="shared" si="142"/>
        <v>11803.683450000002</v>
      </c>
      <c r="AD345" s="106">
        <f t="shared" si="143"/>
        <v>-23607.366899999994</v>
      </c>
      <c r="AE345" s="14">
        <f t="shared" si="144"/>
        <v>0.33333333333333343</v>
      </c>
      <c r="AF345" s="15">
        <f t="shared" si="145"/>
        <v>0.5</v>
      </c>
      <c r="AG345" s="8">
        <f t="shared" si="146"/>
        <v>11803.683450000002</v>
      </c>
      <c r="AH345" s="106">
        <f t="shared" si="147"/>
        <v>-23607.366899999994</v>
      </c>
      <c r="AI345" s="14">
        <f t="shared" si="148"/>
        <v>0.33333333333333343</v>
      </c>
      <c r="AJ345" s="15">
        <v>2</v>
      </c>
      <c r="AK345" s="8">
        <f t="shared" si="155"/>
        <v>47214.733800000009</v>
      </c>
      <c r="AL345" s="106">
        <f t="shared" si="149"/>
        <v>11803.683450000011</v>
      </c>
      <c r="AM345" s="14">
        <f t="shared" si="150"/>
        <v>1.3333333333333337</v>
      </c>
    </row>
    <row r="346" spans="2:39" s="4" customFormat="1" ht="31.5">
      <c r="B346" s="6">
        <v>341</v>
      </c>
      <c r="C346" s="112"/>
      <c r="D346" s="107" t="s">
        <v>703</v>
      </c>
      <c r="E346" s="108" t="s">
        <v>704</v>
      </c>
      <c r="F346" s="131" t="s">
        <v>1335</v>
      </c>
      <c r="G346" s="16"/>
      <c r="H346" s="131" t="s">
        <v>1334</v>
      </c>
      <c r="I346" s="102">
        <v>35.6</v>
      </c>
      <c r="J346" s="14">
        <f t="shared" si="151"/>
        <v>9383.1999999999989</v>
      </c>
      <c r="K346" s="14">
        <v>334041.92</v>
      </c>
      <c r="L346" s="15">
        <v>1</v>
      </c>
      <c r="M346" s="103">
        <f t="shared" si="130"/>
        <v>0.5</v>
      </c>
      <c r="N346" s="15">
        <v>12</v>
      </c>
      <c r="O346" s="8">
        <f t="shared" si="131"/>
        <v>1670.2095999999999</v>
      </c>
      <c r="P346" s="15">
        <f t="shared" si="152"/>
        <v>0.5</v>
      </c>
      <c r="Q346" s="8">
        <f t="shared" si="132"/>
        <v>1670.2095999999999</v>
      </c>
      <c r="R346" s="104">
        <f t="shared" si="133"/>
        <v>0</v>
      </c>
      <c r="S346" s="105">
        <f t="shared" si="134"/>
        <v>1</v>
      </c>
      <c r="T346" s="15">
        <f t="shared" si="135"/>
        <v>0.5</v>
      </c>
      <c r="U346" s="8">
        <f t="shared" si="136"/>
        <v>1670.2095999999999</v>
      </c>
      <c r="V346" s="106">
        <f t="shared" si="137"/>
        <v>0</v>
      </c>
      <c r="W346" s="14">
        <f t="shared" si="138"/>
        <v>1</v>
      </c>
      <c r="X346" s="15">
        <f t="shared" si="139"/>
        <v>0.5</v>
      </c>
      <c r="Y346" s="8">
        <f t="shared" si="140"/>
        <v>1670.2095999999999</v>
      </c>
      <c r="Z346" s="106">
        <f t="shared" si="153"/>
        <v>0</v>
      </c>
      <c r="AA346" s="14">
        <f t="shared" si="154"/>
        <v>1</v>
      </c>
      <c r="AB346" s="15">
        <f t="shared" si="141"/>
        <v>0.5</v>
      </c>
      <c r="AC346" s="8">
        <f t="shared" si="142"/>
        <v>1670.2095999999999</v>
      </c>
      <c r="AD346" s="106">
        <f t="shared" si="143"/>
        <v>0</v>
      </c>
      <c r="AE346" s="14">
        <f t="shared" si="144"/>
        <v>1</v>
      </c>
      <c r="AF346" s="15">
        <f t="shared" si="145"/>
        <v>0.5</v>
      </c>
      <c r="AG346" s="8">
        <f t="shared" si="146"/>
        <v>1670.2095999999999</v>
      </c>
      <c r="AH346" s="106">
        <f t="shared" si="147"/>
        <v>0</v>
      </c>
      <c r="AI346" s="14">
        <f t="shared" si="148"/>
        <v>1</v>
      </c>
      <c r="AJ346" s="15">
        <v>2</v>
      </c>
      <c r="AK346" s="8">
        <f t="shared" si="155"/>
        <v>6680.8383999999996</v>
      </c>
      <c r="AL346" s="106">
        <f t="shared" si="149"/>
        <v>5010.6287999999995</v>
      </c>
      <c r="AM346" s="14">
        <f t="shared" si="150"/>
        <v>4</v>
      </c>
    </row>
    <row r="347" spans="2:39" s="4" customFormat="1">
      <c r="B347" s="6">
        <v>342</v>
      </c>
      <c r="C347" s="112"/>
      <c r="D347" s="107" t="s">
        <v>721</v>
      </c>
      <c r="E347" s="108" t="s">
        <v>722</v>
      </c>
      <c r="F347" s="131" t="s">
        <v>1336</v>
      </c>
      <c r="G347" s="16"/>
      <c r="H347" s="131" t="s">
        <v>1174</v>
      </c>
      <c r="I347" s="102">
        <v>34.4</v>
      </c>
      <c r="J347" s="14">
        <f t="shared" si="151"/>
        <v>8513.679941860466</v>
      </c>
      <c r="K347" s="14">
        <v>292870.59000000003</v>
      </c>
      <c r="L347" s="15">
        <v>1</v>
      </c>
      <c r="M347" s="103">
        <f t="shared" si="130"/>
        <v>0.5</v>
      </c>
      <c r="N347" s="15">
        <v>12</v>
      </c>
      <c r="O347" s="8">
        <f t="shared" si="131"/>
        <v>1464.3529500000002</v>
      </c>
      <c r="P347" s="15">
        <f t="shared" si="152"/>
        <v>0.5</v>
      </c>
      <c r="Q347" s="8">
        <f t="shared" si="132"/>
        <v>1464.3529500000002</v>
      </c>
      <c r="R347" s="104">
        <f t="shared" si="133"/>
        <v>0</v>
      </c>
      <c r="S347" s="105">
        <f t="shared" si="134"/>
        <v>1</v>
      </c>
      <c r="T347" s="15">
        <f t="shared" si="135"/>
        <v>0.5</v>
      </c>
      <c r="U347" s="8">
        <f t="shared" si="136"/>
        <v>1464.3529500000002</v>
      </c>
      <c r="V347" s="106">
        <f t="shared" si="137"/>
        <v>0</v>
      </c>
      <c r="W347" s="14">
        <f t="shared" si="138"/>
        <v>1</v>
      </c>
      <c r="X347" s="15">
        <f t="shared" si="139"/>
        <v>0.5</v>
      </c>
      <c r="Y347" s="8">
        <f t="shared" si="140"/>
        <v>1464.3529500000002</v>
      </c>
      <c r="Z347" s="106">
        <f t="shared" si="153"/>
        <v>0</v>
      </c>
      <c r="AA347" s="14">
        <f t="shared" si="154"/>
        <v>1</v>
      </c>
      <c r="AB347" s="15">
        <f t="shared" si="141"/>
        <v>0.5</v>
      </c>
      <c r="AC347" s="8">
        <f t="shared" si="142"/>
        <v>1464.3529500000002</v>
      </c>
      <c r="AD347" s="106">
        <f t="shared" si="143"/>
        <v>0</v>
      </c>
      <c r="AE347" s="14">
        <f t="shared" si="144"/>
        <v>1</v>
      </c>
      <c r="AF347" s="15">
        <f t="shared" si="145"/>
        <v>0.5</v>
      </c>
      <c r="AG347" s="8">
        <f t="shared" si="146"/>
        <v>1464.3529500000002</v>
      </c>
      <c r="AH347" s="106">
        <f t="shared" si="147"/>
        <v>0</v>
      </c>
      <c r="AI347" s="14">
        <f t="shared" si="148"/>
        <v>1</v>
      </c>
      <c r="AJ347" s="15">
        <v>2</v>
      </c>
      <c r="AK347" s="8">
        <f t="shared" si="155"/>
        <v>5857.4118000000008</v>
      </c>
      <c r="AL347" s="106">
        <f t="shared" si="149"/>
        <v>4393.0588500000003</v>
      </c>
      <c r="AM347" s="14">
        <f t="shared" si="150"/>
        <v>4</v>
      </c>
    </row>
    <row r="348" spans="2:39" s="4" customFormat="1">
      <c r="B348" s="6">
        <v>343</v>
      </c>
      <c r="C348" s="101"/>
      <c r="D348" s="107" t="s">
        <v>679</v>
      </c>
      <c r="E348" s="108" t="s">
        <v>680</v>
      </c>
      <c r="F348" s="131" t="s">
        <v>1346</v>
      </c>
      <c r="G348" s="16" t="s">
        <v>395</v>
      </c>
      <c r="H348" s="131" t="s">
        <v>1345</v>
      </c>
      <c r="I348" s="102">
        <v>84.7</v>
      </c>
      <c r="J348" s="14">
        <f t="shared" si="151"/>
        <v>5612.8400236127509</v>
      </c>
      <c r="K348" s="14">
        <v>475407.55</v>
      </c>
      <c r="L348" s="15">
        <v>1</v>
      </c>
      <c r="M348" s="103">
        <f t="shared" si="130"/>
        <v>0.5</v>
      </c>
      <c r="N348" s="15">
        <v>12</v>
      </c>
      <c r="O348" s="8">
        <f t="shared" si="131"/>
        <v>2377.03775</v>
      </c>
      <c r="P348" s="15">
        <f t="shared" si="152"/>
        <v>0.5</v>
      </c>
      <c r="Q348" s="8">
        <f t="shared" si="132"/>
        <v>2377.03775</v>
      </c>
      <c r="R348" s="104">
        <f t="shared" si="133"/>
        <v>0</v>
      </c>
      <c r="S348" s="105">
        <f t="shared" si="134"/>
        <v>1</v>
      </c>
      <c r="T348" s="15">
        <f t="shared" si="135"/>
        <v>0.5</v>
      </c>
      <c r="U348" s="8">
        <f t="shared" si="136"/>
        <v>2377.03775</v>
      </c>
      <c r="V348" s="106">
        <f t="shared" si="137"/>
        <v>0</v>
      </c>
      <c r="W348" s="14">
        <f t="shared" si="138"/>
        <v>1</v>
      </c>
      <c r="X348" s="15">
        <f t="shared" si="139"/>
        <v>0.5</v>
      </c>
      <c r="Y348" s="8">
        <f t="shared" si="140"/>
        <v>2377.03775</v>
      </c>
      <c r="Z348" s="106">
        <f t="shared" si="153"/>
        <v>0</v>
      </c>
      <c r="AA348" s="14">
        <f t="shared" si="154"/>
        <v>1</v>
      </c>
      <c r="AB348" s="15">
        <f t="shared" si="141"/>
        <v>0.5</v>
      </c>
      <c r="AC348" s="8">
        <f t="shared" si="142"/>
        <v>2377.03775</v>
      </c>
      <c r="AD348" s="106">
        <f t="shared" si="143"/>
        <v>0</v>
      </c>
      <c r="AE348" s="14">
        <f t="shared" si="144"/>
        <v>1</v>
      </c>
      <c r="AF348" s="15">
        <f t="shared" si="145"/>
        <v>0.5</v>
      </c>
      <c r="AG348" s="8">
        <f t="shared" si="146"/>
        <v>2377.03775</v>
      </c>
      <c r="AH348" s="106">
        <f t="shared" si="147"/>
        <v>0</v>
      </c>
      <c r="AI348" s="14">
        <f t="shared" si="148"/>
        <v>1</v>
      </c>
      <c r="AJ348" s="15">
        <v>2</v>
      </c>
      <c r="AK348" s="8">
        <f t="shared" si="155"/>
        <v>9508.1509999999998</v>
      </c>
      <c r="AL348" s="106">
        <f t="shared" si="149"/>
        <v>7131.1132500000003</v>
      </c>
      <c r="AM348" s="14">
        <f t="shared" si="150"/>
        <v>4</v>
      </c>
    </row>
    <row r="349" spans="2:39" s="4" customFormat="1">
      <c r="B349" s="6">
        <v>344</v>
      </c>
      <c r="C349" s="101"/>
      <c r="D349" s="107" t="s">
        <v>796</v>
      </c>
      <c r="E349" s="108" t="s">
        <v>797</v>
      </c>
      <c r="F349" s="131" t="s">
        <v>1347</v>
      </c>
      <c r="G349" s="16"/>
      <c r="H349" s="131" t="s">
        <v>1178</v>
      </c>
      <c r="I349" s="102">
        <v>106.4</v>
      </c>
      <c r="J349" s="14">
        <f t="shared" si="151"/>
        <v>9308.75</v>
      </c>
      <c r="K349" s="14">
        <v>990451</v>
      </c>
      <c r="L349" s="15">
        <v>1</v>
      </c>
      <c r="M349" s="103">
        <f t="shared" si="130"/>
        <v>0.5</v>
      </c>
      <c r="N349" s="15">
        <v>12</v>
      </c>
      <c r="O349" s="8">
        <f t="shared" si="131"/>
        <v>4952.2550000000001</v>
      </c>
      <c r="P349" s="15">
        <f t="shared" si="152"/>
        <v>1.5</v>
      </c>
      <c r="Q349" s="8">
        <f t="shared" si="132"/>
        <v>14856.764999999999</v>
      </c>
      <c r="R349" s="104">
        <f t="shared" si="133"/>
        <v>9904.5099999999984</v>
      </c>
      <c r="S349" s="105">
        <f t="shared" si="134"/>
        <v>3</v>
      </c>
      <c r="T349" s="15">
        <f t="shared" si="135"/>
        <v>0.5</v>
      </c>
      <c r="U349" s="8">
        <f t="shared" si="136"/>
        <v>4952.2550000000001</v>
      </c>
      <c r="V349" s="106">
        <f t="shared" si="137"/>
        <v>0</v>
      </c>
      <c r="W349" s="14">
        <f t="shared" si="138"/>
        <v>1</v>
      </c>
      <c r="X349" s="15">
        <f t="shared" si="139"/>
        <v>0.5</v>
      </c>
      <c r="Y349" s="8">
        <f t="shared" si="140"/>
        <v>4952.2550000000001</v>
      </c>
      <c r="Z349" s="106">
        <f t="shared" si="153"/>
        <v>0</v>
      </c>
      <c r="AA349" s="14">
        <f t="shared" si="154"/>
        <v>1</v>
      </c>
      <c r="AB349" s="15">
        <f t="shared" si="141"/>
        <v>0.5</v>
      </c>
      <c r="AC349" s="8">
        <f t="shared" si="142"/>
        <v>4952.2550000000001</v>
      </c>
      <c r="AD349" s="106">
        <f t="shared" si="143"/>
        <v>0</v>
      </c>
      <c r="AE349" s="14">
        <f t="shared" si="144"/>
        <v>1</v>
      </c>
      <c r="AF349" s="15">
        <f t="shared" si="145"/>
        <v>0.5</v>
      </c>
      <c r="AG349" s="8">
        <f t="shared" si="146"/>
        <v>4952.2550000000001</v>
      </c>
      <c r="AH349" s="106">
        <f t="shared" si="147"/>
        <v>0</v>
      </c>
      <c r="AI349" s="14">
        <f t="shared" si="148"/>
        <v>1</v>
      </c>
      <c r="AJ349" s="15">
        <v>2</v>
      </c>
      <c r="AK349" s="8">
        <f t="shared" si="155"/>
        <v>19809.02</v>
      </c>
      <c r="AL349" s="106">
        <f t="shared" si="149"/>
        <v>14856.764999999999</v>
      </c>
      <c r="AM349" s="14">
        <f t="shared" si="150"/>
        <v>4</v>
      </c>
    </row>
    <row r="350" spans="2:39" s="4" customFormat="1">
      <c r="B350" s="6">
        <v>345</v>
      </c>
      <c r="C350" s="101"/>
      <c r="D350" s="107" t="s">
        <v>681</v>
      </c>
      <c r="E350" s="108" t="s">
        <v>682</v>
      </c>
      <c r="F350" s="131" t="s">
        <v>1348</v>
      </c>
      <c r="G350" s="16" t="s">
        <v>397</v>
      </c>
      <c r="H350" s="131" t="s">
        <v>1345</v>
      </c>
      <c r="I350" s="102">
        <v>67.3</v>
      </c>
      <c r="J350" s="14">
        <f t="shared" si="151"/>
        <v>5612.8399702823181</v>
      </c>
      <c r="K350" s="14">
        <v>377744.13</v>
      </c>
      <c r="L350" s="15">
        <v>1</v>
      </c>
      <c r="M350" s="103">
        <f t="shared" si="130"/>
        <v>0.5</v>
      </c>
      <c r="N350" s="15">
        <v>12</v>
      </c>
      <c r="O350" s="8">
        <f t="shared" si="131"/>
        <v>1888.72065</v>
      </c>
      <c r="P350" s="15">
        <f t="shared" si="152"/>
        <v>0.5</v>
      </c>
      <c r="Q350" s="8">
        <f t="shared" si="132"/>
        <v>1888.72065</v>
      </c>
      <c r="R350" s="104">
        <f t="shared" si="133"/>
        <v>0</v>
      </c>
      <c r="S350" s="105">
        <f t="shared" si="134"/>
        <v>1</v>
      </c>
      <c r="T350" s="15">
        <f t="shared" si="135"/>
        <v>0.5</v>
      </c>
      <c r="U350" s="8">
        <f t="shared" si="136"/>
        <v>1888.72065</v>
      </c>
      <c r="V350" s="106">
        <f t="shared" si="137"/>
        <v>0</v>
      </c>
      <c r="W350" s="14">
        <f t="shared" si="138"/>
        <v>1</v>
      </c>
      <c r="X350" s="15">
        <f t="shared" si="139"/>
        <v>0.5</v>
      </c>
      <c r="Y350" s="8">
        <f t="shared" si="140"/>
        <v>1888.72065</v>
      </c>
      <c r="Z350" s="106">
        <f t="shared" si="153"/>
        <v>0</v>
      </c>
      <c r="AA350" s="14">
        <f t="shared" si="154"/>
        <v>1</v>
      </c>
      <c r="AB350" s="15">
        <f t="shared" si="141"/>
        <v>0.5</v>
      </c>
      <c r="AC350" s="8">
        <f t="shared" si="142"/>
        <v>1888.72065</v>
      </c>
      <c r="AD350" s="106">
        <f t="shared" si="143"/>
        <v>0</v>
      </c>
      <c r="AE350" s="14">
        <f t="shared" si="144"/>
        <v>1</v>
      </c>
      <c r="AF350" s="15">
        <f t="shared" si="145"/>
        <v>0.5</v>
      </c>
      <c r="AG350" s="8">
        <f t="shared" si="146"/>
        <v>1888.72065</v>
      </c>
      <c r="AH350" s="106">
        <f t="shared" si="147"/>
        <v>0</v>
      </c>
      <c r="AI350" s="14">
        <f t="shared" si="148"/>
        <v>1</v>
      </c>
      <c r="AJ350" s="15">
        <v>2</v>
      </c>
      <c r="AK350" s="8">
        <f t="shared" si="155"/>
        <v>7554.8825999999999</v>
      </c>
      <c r="AL350" s="106">
        <f t="shared" si="149"/>
        <v>5666.1619499999997</v>
      </c>
      <c r="AM350" s="14">
        <f t="shared" si="150"/>
        <v>4</v>
      </c>
    </row>
    <row r="351" spans="2:39" s="4" customFormat="1" ht="26.25">
      <c r="B351" s="6">
        <v>346</v>
      </c>
      <c r="C351" s="101"/>
      <c r="D351" s="107" t="s">
        <v>683</v>
      </c>
      <c r="E351" s="108" t="s">
        <v>684</v>
      </c>
      <c r="F351" s="131" t="s">
        <v>1350</v>
      </c>
      <c r="G351" s="16"/>
      <c r="H351" s="131" t="s">
        <v>1349</v>
      </c>
      <c r="I351" s="102">
        <v>108.9</v>
      </c>
      <c r="J351" s="14">
        <f t="shared" si="151"/>
        <v>8402.7699724517897</v>
      </c>
      <c r="K351" s="14">
        <v>915061.65</v>
      </c>
      <c r="L351" s="15">
        <v>1</v>
      </c>
      <c r="M351" s="103">
        <f t="shared" si="130"/>
        <v>0.5</v>
      </c>
      <c r="N351" s="15">
        <v>12</v>
      </c>
      <c r="O351" s="8">
        <f t="shared" si="131"/>
        <v>4575.30825</v>
      </c>
      <c r="P351" s="15">
        <f t="shared" si="152"/>
        <v>1.5</v>
      </c>
      <c r="Q351" s="8">
        <f t="shared" si="132"/>
        <v>13725.92475</v>
      </c>
      <c r="R351" s="104">
        <f t="shared" si="133"/>
        <v>9150.6165000000001</v>
      </c>
      <c r="S351" s="105">
        <f t="shared" si="134"/>
        <v>3</v>
      </c>
      <c r="T351" s="15">
        <f t="shared" si="135"/>
        <v>0.5</v>
      </c>
      <c r="U351" s="8">
        <f t="shared" si="136"/>
        <v>4575.30825</v>
      </c>
      <c r="V351" s="106">
        <f t="shared" si="137"/>
        <v>0</v>
      </c>
      <c r="W351" s="14">
        <f t="shared" si="138"/>
        <v>1</v>
      </c>
      <c r="X351" s="15">
        <f t="shared" si="139"/>
        <v>0.5</v>
      </c>
      <c r="Y351" s="8">
        <f t="shared" si="140"/>
        <v>4575.30825</v>
      </c>
      <c r="Z351" s="106">
        <f t="shared" si="153"/>
        <v>0</v>
      </c>
      <c r="AA351" s="14">
        <f t="shared" si="154"/>
        <v>1</v>
      </c>
      <c r="AB351" s="15">
        <f t="shared" si="141"/>
        <v>0.5</v>
      </c>
      <c r="AC351" s="8">
        <f t="shared" si="142"/>
        <v>4575.30825</v>
      </c>
      <c r="AD351" s="106">
        <f t="shared" si="143"/>
        <v>0</v>
      </c>
      <c r="AE351" s="14">
        <f t="shared" si="144"/>
        <v>1</v>
      </c>
      <c r="AF351" s="15">
        <f t="shared" si="145"/>
        <v>0.5</v>
      </c>
      <c r="AG351" s="8">
        <f t="shared" si="146"/>
        <v>4575.30825</v>
      </c>
      <c r="AH351" s="106">
        <f t="shared" si="147"/>
        <v>0</v>
      </c>
      <c r="AI351" s="14">
        <f t="shared" si="148"/>
        <v>1</v>
      </c>
      <c r="AJ351" s="15">
        <v>2</v>
      </c>
      <c r="AK351" s="8">
        <f t="shared" si="155"/>
        <v>18301.233</v>
      </c>
      <c r="AL351" s="106">
        <f t="shared" si="149"/>
        <v>13725.92475</v>
      </c>
      <c r="AM351" s="14">
        <f t="shared" si="150"/>
        <v>4</v>
      </c>
    </row>
    <row r="352" spans="2:39" s="4" customFormat="1">
      <c r="B352" s="6">
        <v>347</v>
      </c>
      <c r="C352" s="101"/>
      <c r="D352" s="107" t="s">
        <v>723</v>
      </c>
      <c r="E352" s="108" t="s">
        <v>724</v>
      </c>
      <c r="F352" s="131" t="s">
        <v>1351</v>
      </c>
      <c r="G352" s="16"/>
      <c r="H352" s="131" t="s">
        <v>985</v>
      </c>
      <c r="I352" s="102">
        <v>35.6</v>
      </c>
      <c r="J352" s="14">
        <f t="shared" si="151"/>
        <v>13304.980056179775</v>
      </c>
      <c r="K352" s="14">
        <v>473657.29</v>
      </c>
      <c r="L352" s="15">
        <v>1</v>
      </c>
      <c r="M352" s="103">
        <f t="shared" si="130"/>
        <v>0.5</v>
      </c>
      <c r="N352" s="15">
        <v>12</v>
      </c>
      <c r="O352" s="8">
        <f t="shared" si="131"/>
        <v>2368.2864500000001</v>
      </c>
      <c r="P352" s="15">
        <f t="shared" si="152"/>
        <v>0.5</v>
      </c>
      <c r="Q352" s="8">
        <f t="shared" si="132"/>
        <v>2368.2864500000001</v>
      </c>
      <c r="R352" s="104">
        <f t="shared" si="133"/>
        <v>0</v>
      </c>
      <c r="S352" s="105">
        <f t="shared" si="134"/>
        <v>1</v>
      </c>
      <c r="T352" s="15">
        <f t="shared" si="135"/>
        <v>0.5</v>
      </c>
      <c r="U352" s="8">
        <f t="shared" si="136"/>
        <v>2368.2864500000001</v>
      </c>
      <c r="V352" s="106">
        <f t="shared" si="137"/>
        <v>0</v>
      </c>
      <c r="W352" s="14">
        <f t="shared" si="138"/>
        <v>1</v>
      </c>
      <c r="X352" s="15">
        <f t="shared" si="139"/>
        <v>0.5</v>
      </c>
      <c r="Y352" s="8">
        <f t="shared" si="140"/>
        <v>2368.2864500000001</v>
      </c>
      <c r="Z352" s="106">
        <f t="shared" si="153"/>
        <v>0</v>
      </c>
      <c r="AA352" s="14">
        <f t="shared" si="154"/>
        <v>1</v>
      </c>
      <c r="AB352" s="15">
        <f t="shared" si="141"/>
        <v>0.5</v>
      </c>
      <c r="AC352" s="8">
        <f t="shared" si="142"/>
        <v>2368.2864500000001</v>
      </c>
      <c r="AD352" s="106">
        <f t="shared" si="143"/>
        <v>0</v>
      </c>
      <c r="AE352" s="14">
        <f t="shared" si="144"/>
        <v>1</v>
      </c>
      <c r="AF352" s="15">
        <f t="shared" si="145"/>
        <v>0.5</v>
      </c>
      <c r="AG352" s="8">
        <f t="shared" si="146"/>
        <v>2368.2864500000001</v>
      </c>
      <c r="AH352" s="106">
        <f t="shared" si="147"/>
        <v>0</v>
      </c>
      <c r="AI352" s="14">
        <f t="shared" si="148"/>
        <v>1</v>
      </c>
      <c r="AJ352" s="15">
        <v>2</v>
      </c>
      <c r="AK352" s="8">
        <f t="shared" si="155"/>
        <v>9473.1458000000002</v>
      </c>
      <c r="AL352" s="106">
        <f t="shared" si="149"/>
        <v>7104.8593500000006</v>
      </c>
      <c r="AM352" s="14">
        <f t="shared" si="150"/>
        <v>4</v>
      </c>
    </row>
    <row r="353" spans="2:39" s="4" customFormat="1" ht="26.25">
      <c r="B353" s="6">
        <v>348</v>
      </c>
      <c r="C353" s="101"/>
      <c r="D353" s="107" t="s">
        <v>685</v>
      </c>
      <c r="E353" s="108" t="s">
        <v>686</v>
      </c>
      <c r="F353" s="131" t="s">
        <v>1353</v>
      </c>
      <c r="G353" s="16"/>
      <c r="H353" s="131" t="s">
        <v>1352</v>
      </c>
      <c r="I353" s="102">
        <v>191.5</v>
      </c>
      <c r="J353" s="14">
        <f t="shared" si="151"/>
        <v>5619.88</v>
      </c>
      <c r="K353" s="14">
        <v>1076207.02</v>
      </c>
      <c r="L353" s="15">
        <v>1</v>
      </c>
      <c r="M353" s="103">
        <f t="shared" si="130"/>
        <v>0.5</v>
      </c>
      <c r="N353" s="15">
        <v>12</v>
      </c>
      <c r="O353" s="8">
        <f t="shared" si="131"/>
        <v>5381.0351000000001</v>
      </c>
      <c r="P353" s="15">
        <f t="shared" si="152"/>
        <v>1.5</v>
      </c>
      <c r="Q353" s="8">
        <f t="shared" si="132"/>
        <v>16143.105300000001</v>
      </c>
      <c r="R353" s="104">
        <f t="shared" si="133"/>
        <v>10762.070200000002</v>
      </c>
      <c r="S353" s="105">
        <f t="shared" si="134"/>
        <v>3</v>
      </c>
      <c r="T353" s="15">
        <f t="shared" si="135"/>
        <v>1.5</v>
      </c>
      <c r="U353" s="8">
        <f t="shared" si="136"/>
        <v>16143.105300000001</v>
      </c>
      <c r="V353" s="106">
        <f t="shared" si="137"/>
        <v>10762.070200000002</v>
      </c>
      <c r="W353" s="14">
        <f t="shared" si="138"/>
        <v>3</v>
      </c>
      <c r="X353" s="15">
        <f t="shared" si="139"/>
        <v>0.5</v>
      </c>
      <c r="Y353" s="8">
        <f t="shared" si="140"/>
        <v>5381.0351000000001</v>
      </c>
      <c r="Z353" s="106">
        <f t="shared" si="153"/>
        <v>0</v>
      </c>
      <c r="AA353" s="14">
        <f t="shared" si="154"/>
        <v>1</v>
      </c>
      <c r="AB353" s="15">
        <f t="shared" si="141"/>
        <v>0.5</v>
      </c>
      <c r="AC353" s="8">
        <f t="shared" si="142"/>
        <v>5381.0351000000001</v>
      </c>
      <c r="AD353" s="106">
        <f t="shared" si="143"/>
        <v>0</v>
      </c>
      <c r="AE353" s="14">
        <f t="shared" si="144"/>
        <v>1</v>
      </c>
      <c r="AF353" s="15">
        <f t="shared" si="145"/>
        <v>0.5</v>
      </c>
      <c r="AG353" s="8">
        <f t="shared" si="146"/>
        <v>5381.0351000000001</v>
      </c>
      <c r="AH353" s="106">
        <f t="shared" si="147"/>
        <v>0</v>
      </c>
      <c r="AI353" s="14">
        <f t="shared" si="148"/>
        <v>1</v>
      </c>
      <c r="AJ353" s="15">
        <v>2</v>
      </c>
      <c r="AK353" s="8">
        <f t="shared" si="155"/>
        <v>21524.1404</v>
      </c>
      <c r="AL353" s="106">
        <f t="shared" si="149"/>
        <v>16143.105299999999</v>
      </c>
      <c r="AM353" s="14">
        <f t="shared" si="150"/>
        <v>4</v>
      </c>
    </row>
    <row r="354" spans="2:39" s="4" customFormat="1">
      <c r="B354" s="6">
        <v>349</v>
      </c>
      <c r="C354" s="101"/>
      <c r="D354" s="107" t="s">
        <v>798</v>
      </c>
      <c r="E354" s="108" t="s">
        <v>799</v>
      </c>
      <c r="F354" s="131" t="s">
        <v>1354</v>
      </c>
      <c r="G354" s="16"/>
      <c r="H354" s="131" t="s">
        <v>1178</v>
      </c>
      <c r="I354" s="102">
        <v>122.4</v>
      </c>
      <c r="J354" s="14">
        <f t="shared" si="151"/>
        <v>10076.199999999999</v>
      </c>
      <c r="K354" s="14">
        <v>1233326.8799999999</v>
      </c>
      <c r="L354" s="15">
        <v>1</v>
      </c>
      <c r="M354" s="103">
        <f t="shared" si="130"/>
        <v>0.5</v>
      </c>
      <c r="N354" s="15">
        <v>12</v>
      </c>
      <c r="O354" s="8">
        <f t="shared" si="131"/>
        <v>6166.6343999999999</v>
      </c>
      <c r="P354" s="15">
        <f t="shared" si="152"/>
        <v>1.5</v>
      </c>
      <c r="Q354" s="8">
        <f t="shared" si="132"/>
        <v>18499.903199999997</v>
      </c>
      <c r="R354" s="104">
        <f t="shared" si="133"/>
        <v>12333.268799999998</v>
      </c>
      <c r="S354" s="105">
        <f t="shared" si="134"/>
        <v>2.9999999999999996</v>
      </c>
      <c r="T354" s="15">
        <f t="shared" si="135"/>
        <v>1.5</v>
      </c>
      <c r="U354" s="8">
        <f t="shared" si="136"/>
        <v>18499.903199999997</v>
      </c>
      <c r="V354" s="106">
        <f t="shared" si="137"/>
        <v>12333.268799999998</v>
      </c>
      <c r="W354" s="14">
        <f t="shared" si="138"/>
        <v>2.9999999999999996</v>
      </c>
      <c r="X354" s="15">
        <f t="shared" si="139"/>
        <v>0.5</v>
      </c>
      <c r="Y354" s="8">
        <f t="shared" si="140"/>
        <v>6166.6343999999999</v>
      </c>
      <c r="Z354" s="106">
        <f t="shared" si="153"/>
        <v>0</v>
      </c>
      <c r="AA354" s="14">
        <f t="shared" si="154"/>
        <v>1</v>
      </c>
      <c r="AB354" s="15">
        <f t="shared" si="141"/>
        <v>0.5</v>
      </c>
      <c r="AC354" s="8">
        <f t="shared" si="142"/>
        <v>6166.6343999999999</v>
      </c>
      <c r="AD354" s="106">
        <f t="shared" si="143"/>
        <v>0</v>
      </c>
      <c r="AE354" s="14">
        <f t="shared" si="144"/>
        <v>1</v>
      </c>
      <c r="AF354" s="15">
        <f t="shared" si="145"/>
        <v>0.5</v>
      </c>
      <c r="AG354" s="8">
        <f t="shared" si="146"/>
        <v>6166.6343999999999</v>
      </c>
      <c r="AH354" s="106">
        <f t="shared" si="147"/>
        <v>0</v>
      </c>
      <c r="AI354" s="14">
        <f t="shared" si="148"/>
        <v>1</v>
      </c>
      <c r="AJ354" s="15">
        <v>2</v>
      </c>
      <c r="AK354" s="8">
        <f t="shared" si="155"/>
        <v>24666.5376</v>
      </c>
      <c r="AL354" s="106">
        <f t="shared" si="149"/>
        <v>18499.903200000001</v>
      </c>
      <c r="AM354" s="14">
        <f t="shared" si="150"/>
        <v>4</v>
      </c>
    </row>
    <row r="355" spans="2:39" s="4" customFormat="1" ht="26.25">
      <c r="B355" s="6">
        <v>350</v>
      </c>
      <c r="C355" s="101"/>
      <c r="D355" s="107" t="s">
        <v>725</v>
      </c>
      <c r="E355" s="108" t="s">
        <v>726</v>
      </c>
      <c r="F355" s="131" t="s">
        <v>1330</v>
      </c>
      <c r="G355" s="131" t="s">
        <v>1331</v>
      </c>
      <c r="H355" s="131" t="s">
        <v>991</v>
      </c>
      <c r="I355" s="102">
        <v>61.1</v>
      </c>
      <c r="J355" s="14">
        <f t="shared" si="151"/>
        <v>16288.260065466447</v>
      </c>
      <c r="K355" s="14">
        <v>995212.69</v>
      </c>
      <c r="L355" s="15">
        <v>1</v>
      </c>
      <c r="M355" s="103">
        <f t="shared" si="130"/>
        <v>0.5</v>
      </c>
      <c r="N355" s="15">
        <v>12</v>
      </c>
      <c r="O355" s="8">
        <f t="shared" si="131"/>
        <v>4976.0634499999996</v>
      </c>
      <c r="P355" s="15">
        <f t="shared" si="152"/>
        <v>1.5</v>
      </c>
      <c r="Q355" s="8">
        <f t="shared" si="132"/>
        <v>14928.190349999999</v>
      </c>
      <c r="R355" s="104">
        <f t="shared" si="133"/>
        <v>9952.1268999999993</v>
      </c>
      <c r="S355" s="105">
        <f t="shared" si="134"/>
        <v>3</v>
      </c>
      <c r="T355" s="15">
        <f t="shared" si="135"/>
        <v>0.5</v>
      </c>
      <c r="U355" s="8">
        <f t="shared" si="136"/>
        <v>4976.0634499999996</v>
      </c>
      <c r="V355" s="106">
        <f t="shared" si="137"/>
        <v>0</v>
      </c>
      <c r="W355" s="14">
        <f t="shared" si="138"/>
        <v>1</v>
      </c>
      <c r="X355" s="15">
        <f t="shared" si="139"/>
        <v>0.5</v>
      </c>
      <c r="Y355" s="8">
        <f t="shared" si="140"/>
        <v>4976.0634499999996</v>
      </c>
      <c r="Z355" s="106">
        <f t="shared" si="153"/>
        <v>0</v>
      </c>
      <c r="AA355" s="14">
        <f t="shared" si="154"/>
        <v>1</v>
      </c>
      <c r="AB355" s="15">
        <f t="shared" si="141"/>
        <v>0.5</v>
      </c>
      <c r="AC355" s="8">
        <f t="shared" si="142"/>
        <v>4976.0634499999996</v>
      </c>
      <c r="AD355" s="106">
        <f t="shared" si="143"/>
        <v>0</v>
      </c>
      <c r="AE355" s="14">
        <f t="shared" si="144"/>
        <v>1</v>
      </c>
      <c r="AF355" s="15">
        <f t="shared" si="145"/>
        <v>0.5</v>
      </c>
      <c r="AG355" s="8">
        <f t="shared" si="146"/>
        <v>4976.0634499999996</v>
      </c>
      <c r="AH355" s="106">
        <f t="shared" si="147"/>
        <v>0</v>
      </c>
      <c r="AI355" s="14">
        <f t="shared" si="148"/>
        <v>1</v>
      </c>
      <c r="AJ355" s="15">
        <v>2</v>
      </c>
      <c r="AK355" s="8">
        <f t="shared" si="155"/>
        <v>19904.253799999999</v>
      </c>
      <c r="AL355" s="106">
        <f t="shared" si="149"/>
        <v>14928.190349999999</v>
      </c>
      <c r="AM355" s="14">
        <f t="shared" si="150"/>
        <v>4</v>
      </c>
    </row>
    <row r="356" spans="2:39" s="4" customFormat="1">
      <c r="B356" s="6">
        <v>351</v>
      </c>
      <c r="C356" s="101"/>
      <c r="D356" s="107" t="s">
        <v>727</v>
      </c>
      <c r="E356" s="108" t="s">
        <v>728</v>
      </c>
      <c r="F356" s="131" t="s">
        <v>1355</v>
      </c>
      <c r="G356" s="16"/>
      <c r="H356" s="131" t="s">
        <v>991</v>
      </c>
      <c r="I356" s="102">
        <v>54.9</v>
      </c>
      <c r="J356" s="14">
        <f t="shared" si="151"/>
        <v>28380.93005464481</v>
      </c>
      <c r="K356" s="14">
        <v>1558113.06</v>
      </c>
      <c r="L356" s="15">
        <v>1</v>
      </c>
      <c r="M356" s="103">
        <f t="shared" si="130"/>
        <v>0.5</v>
      </c>
      <c r="N356" s="15">
        <v>12</v>
      </c>
      <c r="O356" s="8">
        <f t="shared" si="131"/>
        <v>7790.5652999999993</v>
      </c>
      <c r="P356" s="15">
        <f t="shared" si="152"/>
        <v>1.5</v>
      </c>
      <c r="Q356" s="8">
        <f t="shared" si="132"/>
        <v>23371.695900000002</v>
      </c>
      <c r="R356" s="104">
        <f t="shared" si="133"/>
        <v>15581.130600000004</v>
      </c>
      <c r="S356" s="105">
        <f t="shared" si="134"/>
        <v>3.0000000000000004</v>
      </c>
      <c r="T356" s="15">
        <f t="shared" si="135"/>
        <v>1.5</v>
      </c>
      <c r="U356" s="8">
        <f t="shared" si="136"/>
        <v>23371.695900000002</v>
      </c>
      <c r="V356" s="106">
        <f t="shared" si="137"/>
        <v>15581.130600000004</v>
      </c>
      <c r="W356" s="14">
        <f t="shared" si="138"/>
        <v>3.0000000000000004</v>
      </c>
      <c r="X356" s="15">
        <f t="shared" si="139"/>
        <v>0.5</v>
      </c>
      <c r="Y356" s="8">
        <f t="shared" si="140"/>
        <v>7790.5652999999993</v>
      </c>
      <c r="Z356" s="106">
        <f t="shared" si="153"/>
        <v>0</v>
      </c>
      <c r="AA356" s="14">
        <f t="shared" si="154"/>
        <v>1</v>
      </c>
      <c r="AB356" s="15">
        <f t="shared" si="141"/>
        <v>0.5</v>
      </c>
      <c r="AC356" s="8">
        <f t="shared" si="142"/>
        <v>7790.5652999999993</v>
      </c>
      <c r="AD356" s="106">
        <f t="shared" si="143"/>
        <v>0</v>
      </c>
      <c r="AE356" s="14">
        <f t="shared" si="144"/>
        <v>1</v>
      </c>
      <c r="AF356" s="15">
        <f t="shared" si="145"/>
        <v>0.5</v>
      </c>
      <c r="AG356" s="8">
        <f t="shared" si="146"/>
        <v>7790.5652999999993</v>
      </c>
      <c r="AH356" s="106">
        <f t="shared" si="147"/>
        <v>0</v>
      </c>
      <c r="AI356" s="14">
        <f t="shared" si="148"/>
        <v>1</v>
      </c>
      <c r="AJ356" s="15">
        <v>2</v>
      </c>
      <c r="AK356" s="8">
        <f t="shared" si="155"/>
        <v>31162.261199999997</v>
      </c>
      <c r="AL356" s="106">
        <f t="shared" si="149"/>
        <v>23371.695899999999</v>
      </c>
      <c r="AM356" s="14">
        <f t="shared" si="150"/>
        <v>4</v>
      </c>
    </row>
    <row r="357" spans="2:39" s="4" customFormat="1" ht="26.25">
      <c r="B357" s="6">
        <v>352</v>
      </c>
      <c r="C357" s="101"/>
      <c r="D357" s="107" t="s">
        <v>687</v>
      </c>
      <c r="E357" s="108" t="s">
        <v>688</v>
      </c>
      <c r="F357" s="131" t="s">
        <v>1357</v>
      </c>
      <c r="G357" s="16"/>
      <c r="H357" s="131" t="s">
        <v>1356</v>
      </c>
      <c r="I357" s="102">
        <v>161.19999999999999</v>
      </c>
      <c r="J357" s="14">
        <f t="shared" si="151"/>
        <v>4445.6400124069487</v>
      </c>
      <c r="K357" s="14">
        <v>716637.17</v>
      </c>
      <c r="L357" s="15">
        <v>1</v>
      </c>
      <c r="M357" s="103">
        <f t="shared" si="130"/>
        <v>0.5</v>
      </c>
      <c r="N357" s="15">
        <v>12</v>
      </c>
      <c r="O357" s="8">
        <f t="shared" si="131"/>
        <v>3583.1858500000003</v>
      </c>
      <c r="P357" s="15">
        <f t="shared" si="152"/>
        <v>1.5</v>
      </c>
      <c r="Q357" s="8">
        <f t="shared" si="132"/>
        <v>10749.55755</v>
      </c>
      <c r="R357" s="104">
        <f t="shared" si="133"/>
        <v>7166.3716999999997</v>
      </c>
      <c r="S357" s="105">
        <f t="shared" si="134"/>
        <v>2.9999999999999996</v>
      </c>
      <c r="T357" s="15">
        <f t="shared" si="135"/>
        <v>0.5</v>
      </c>
      <c r="U357" s="8">
        <f t="shared" si="136"/>
        <v>3583.1858500000003</v>
      </c>
      <c r="V357" s="106">
        <f t="shared" si="137"/>
        <v>0</v>
      </c>
      <c r="W357" s="14">
        <f t="shared" si="138"/>
        <v>1</v>
      </c>
      <c r="X357" s="15">
        <f t="shared" si="139"/>
        <v>0.5</v>
      </c>
      <c r="Y357" s="8">
        <f t="shared" si="140"/>
        <v>3583.1858500000003</v>
      </c>
      <c r="Z357" s="106">
        <f t="shared" si="153"/>
        <v>0</v>
      </c>
      <c r="AA357" s="14">
        <f t="shared" si="154"/>
        <v>1</v>
      </c>
      <c r="AB357" s="15">
        <f t="shared" si="141"/>
        <v>0.5</v>
      </c>
      <c r="AC357" s="8">
        <f t="shared" si="142"/>
        <v>3583.1858500000003</v>
      </c>
      <c r="AD357" s="106">
        <f t="shared" si="143"/>
        <v>0</v>
      </c>
      <c r="AE357" s="14">
        <f t="shared" si="144"/>
        <v>1</v>
      </c>
      <c r="AF357" s="15">
        <f t="shared" si="145"/>
        <v>0.5</v>
      </c>
      <c r="AG357" s="8">
        <f t="shared" si="146"/>
        <v>3583.1858500000003</v>
      </c>
      <c r="AH357" s="106">
        <f t="shared" si="147"/>
        <v>0</v>
      </c>
      <c r="AI357" s="14">
        <f t="shared" si="148"/>
        <v>1</v>
      </c>
      <c r="AJ357" s="15">
        <v>2</v>
      </c>
      <c r="AK357" s="8">
        <f t="shared" si="155"/>
        <v>14332.743400000001</v>
      </c>
      <c r="AL357" s="106">
        <f t="shared" si="149"/>
        <v>10749.557550000001</v>
      </c>
      <c r="AM357" s="14">
        <f t="shared" si="150"/>
        <v>4</v>
      </c>
    </row>
    <row r="358" spans="2:39" s="4" customFormat="1">
      <c r="B358" s="6">
        <v>353</v>
      </c>
      <c r="C358" s="101"/>
      <c r="D358" s="107" t="s">
        <v>729</v>
      </c>
      <c r="E358" s="108" t="s">
        <v>730</v>
      </c>
      <c r="F358" s="131" t="s">
        <v>1154</v>
      </c>
      <c r="G358" s="16"/>
      <c r="H358" s="131" t="s">
        <v>1358</v>
      </c>
      <c r="I358" s="102">
        <v>54.5</v>
      </c>
      <c r="J358" s="14">
        <f t="shared" si="151"/>
        <v>7161.18</v>
      </c>
      <c r="K358" s="14">
        <v>390284.31</v>
      </c>
      <c r="L358" s="15">
        <v>1</v>
      </c>
      <c r="M358" s="103">
        <f t="shared" si="130"/>
        <v>0.5</v>
      </c>
      <c r="N358" s="15">
        <v>12</v>
      </c>
      <c r="O358" s="8">
        <f t="shared" si="131"/>
        <v>1951.42155</v>
      </c>
      <c r="P358" s="15">
        <f t="shared" si="152"/>
        <v>0.5</v>
      </c>
      <c r="Q358" s="8">
        <f t="shared" si="132"/>
        <v>1951.42155</v>
      </c>
      <c r="R358" s="104">
        <f t="shared" si="133"/>
        <v>0</v>
      </c>
      <c r="S358" s="105">
        <f t="shared" si="134"/>
        <v>1</v>
      </c>
      <c r="T358" s="15">
        <f t="shared" si="135"/>
        <v>0.5</v>
      </c>
      <c r="U358" s="8">
        <f t="shared" si="136"/>
        <v>1951.42155</v>
      </c>
      <c r="V358" s="106">
        <f t="shared" si="137"/>
        <v>0</v>
      </c>
      <c r="W358" s="14">
        <f t="shared" si="138"/>
        <v>1</v>
      </c>
      <c r="X358" s="15">
        <f t="shared" si="139"/>
        <v>0.5</v>
      </c>
      <c r="Y358" s="8">
        <f t="shared" si="140"/>
        <v>1951.42155</v>
      </c>
      <c r="Z358" s="106">
        <f t="shared" si="153"/>
        <v>0</v>
      </c>
      <c r="AA358" s="14">
        <f t="shared" si="154"/>
        <v>1</v>
      </c>
      <c r="AB358" s="15">
        <f t="shared" si="141"/>
        <v>0.5</v>
      </c>
      <c r="AC358" s="8">
        <f t="shared" si="142"/>
        <v>1951.42155</v>
      </c>
      <c r="AD358" s="106">
        <f t="shared" si="143"/>
        <v>0</v>
      </c>
      <c r="AE358" s="14">
        <f t="shared" si="144"/>
        <v>1</v>
      </c>
      <c r="AF358" s="15">
        <f t="shared" si="145"/>
        <v>0.5</v>
      </c>
      <c r="AG358" s="8">
        <f t="shared" si="146"/>
        <v>1951.42155</v>
      </c>
      <c r="AH358" s="106">
        <f t="shared" si="147"/>
        <v>0</v>
      </c>
      <c r="AI358" s="14">
        <f t="shared" si="148"/>
        <v>1</v>
      </c>
      <c r="AJ358" s="15">
        <v>2</v>
      </c>
      <c r="AK358" s="8">
        <f t="shared" si="155"/>
        <v>7805.6862000000001</v>
      </c>
      <c r="AL358" s="106">
        <f t="shared" si="149"/>
        <v>5854.2646500000001</v>
      </c>
      <c r="AM358" s="14">
        <f t="shared" si="150"/>
        <v>4</v>
      </c>
    </row>
    <row r="359" spans="2:39" s="4" customFormat="1" ht="16.5" customHeight="1">
      <c r="B359" s="6">
        <v>354</v>
      </c>
      <c r="C359" s="101"/>
      <c r="D359" s="107" t="s">
        <v>731</v>
      </c>
      <c r="E359" s="108" t="s">
        <v>884</v>
      </c>
      <c r="F359" s="131" t="s">
        <v>1332</v>
      </c>
      <c r="G359" s="16" t="s">
        <v>411</v>
      </c>
      <c r="H359" s="131" t="s">
        <v>1062</v>
      </c>
      <c r="I359" s="102">
        <v>36.4</v>
      </c>
      <c r="J359" s="14">
        <f t="shared" si="151"/>
        <v>28380.929945054944</v>
      </c>
      <c r="K359" s="14">
        <v>1033065.85</v>
      </c>
      <c r="L359" s="15">
        <v>1</v>
      </c>
      <c r="M359" s="103">
        <f t="shared" si="130"/>
        <v>0.5</v>
      </c>
      <c r="N359" s="15">
        <v>12</v>
      </c>
      <c r="O359" s="8">
        <f t="shared" si="131"/>
        <v>5165.3292499999998</v>
      </c>
      <c r="P359" s="15">
        <f t="shared" si="152"/>
        <v>1.5</v>
      </c>
      <c r="Q359" s="8">
        <f t="shared" si="132"/>
        <v>15495.987749999998</v>
      </c>
      <c r="R359" s="104">
        <f t="shared" si="133"/>
        <v>10330.658499999998</v>
      </c>
      <c r="S359" s="105">
        <f t="shared" si="134"/>
        <v>3</v>
      </c>
      <c r="T359" s="15">
        <f t="shared" si="135"/>
        <v>1.5</v>
      </c>
      <c r="U359" s="8">
        <f t="shared" si="136"/>
        <v>15495.987749999998</v>
      </c>
      <c r="V359" s="106">
        <f t="shared" si="137"/>
        <v>10330.658499999998</v>
      </c>
      <c r="W359" s="14">
        <f t="shared" si="138"/>
        <v>3</v>
      </c>
      <c r="X359" s="15">
        <f t="shared" si="139"/>
        <v>0.5</v>
      </c>
      <c r="Y359" s="8">
        <f t="shared" si="140"/>
        <v>5165.3292499999998</v>
      </c>
      <c r="Z359" s="106">
        <f t="shared" si="153"/>
        <v>0</v>
      </c>
      <c r="AA359" s="14">
        <f t="shared" si="154"/>
        <v>1</v>
      </c>
      <c r="AB359" s="15">
        <f t="shared" si="141"/>
        <v>0.5</v>
      </c>
      <c r="AC359" s="8">
        <f t="shared" si="142"/>
        <v>5165.3292499999998</v>
      </c>
      <c r="AD359" s="106">
        <f t="shared" si="143"/>
        <v>0</v>
      </c>
      <c r="AE359" s="14">
        <f t="shared" si="144"/>
        <v>1</v>
      </c>
      <c r="AF359" s="15">
        <f t="shared" si="145"/>
        <v>0.5</v>
      </c>
      <c r="AG359" s="8">
        <f t="shared" si="146"/>
        <v>5165.3292499999998</v>
      </c>
      <c r="AH359" s="106">
        <f t="shared" si="147"/>
        <v>0</v>
      </c>
      <c r="AI359" s="14">
        <f t="shared" si="148"/>
        <v>1</v>
      </c>
      <c r="AJ359" s="15">
        <v>2</v>
      </c>
      <c r="AK359" s="8">
        <f t="shared" si="155"/>
        <v>20661.316999999999</v>
      </c>
      <c r="AL359" s="106">
        <f t="shared" si="149"/>
        <v>15495.98775</v>
      </c>
      <c r="AM359" s="14">
        <f t="shared" si="150"/>
        <v>4</v>
      </c>
    </row>
    <row r="360" spans="2:39" s="4" customFormat="1">
      <c r="B360" s="6">
        <v>355</v>
      </c>
      <c r="C360" s="101"/>
      <c r="D360" s="107" t="s">
        <v>732</v>
      </c>
      <c r="E360" s="108" t="s">
        <v>733</v>
      </c>
      <c r="F360" s="131" t="s">
        <v>1333</v>
      </c>
      <c r="G360" s="16"/>
      <c r="H360" s="131" t="s">
        <v>974</v>
      </c>
      <c r="I360" s="102">
        <v>84.2</v>
      </c>
      <c r="J360" s="14">
        <f t="shared" si="151"/>
        <v>28380.930047505939</v>
      </c>
      <c r="K360" s="14">
        <v>2389674.31</v>
      </c>
      <c r="L360" s="15">
        <v>1</v>
      </c>
      <c r="M360" s="103">
        <f t="shared" si="130"/>
        <v>0.5</v>
      </c>
      <c r="N360" s="15">
        <v>12</v>
      </c>
      <c r="O360" s="8">
        <f t="shared" si="131"/>
        <v>11948.371550000002</v>
      </c>
      <c r="P360" s="15">
        <f t="shared" si="152"/>
        <v>1.5</v>
      </c>
      <c r="Q360" s="8">
        <f t="shared" si="132"/>
        <v>35845.114649999996</v>
      </c>
      <c r="R360" s="104">
        <f t="shared" si="133"/>
        <v>23896.743099999992</v>
      </c>
      <c r="S360" s="105">
        <f t="shared" si="134"/>
        <v>2.9999999999999991</v>
      </c>
      <c r="T360" s="15">
        <f t="shared" si="135"/>
        <v>1.5</v>
      </c>
      <c r="U360" s="8">
        <f t="shared" si="136"/>
        <v>35845.114649999996</v>
      </c>
      <c r="V360" s="106">
        <f t="shared" si="137"/>
        <v>23896.743099999992</v>
      </c>
      <c r="W360" s="14">
        <f t="shared" si="138"/>
        <v>2.9999999999999991</v>
      </c>
      <c r="X360" s="15">
        <f t="shared" si="139"/>
        <v>0.5</v>
      </c>
      <c r="Y360" s="8">
        <f t="shared" si="140"/>
        <v>11948.371550000002</v>
      </c>
      <c r="Z360" s="106">
        <f t="shared" si="153"/>
        <v>0</v>
      </c>
      <c r="AA360" s="14">
        <f t="shared" si="154"/>
        <v>1</v>
      </c>
      <c r="AB360" s="15">
        <f t="shared" si="141"/>
        <v>0.5</v>
      </c>
      <c r="AC360" s="8">
        <f t="shared" si="142"/>
        <v>11948.371550000002</v>
      </c>
      <c r="AD360" s="106">
        <f t="shared" si="143"/>
        <v>0</v>
      </c>
      <c r="AE360" s="14">
        <f t="shared" si="144"/>
        <v>1</v>
      </c>
      <c r="AF360" s="15">
        <f t="shared" si="145"/>
        <v>0.5</v>
      </c>
      <c r="AG360" s="8">
        <f t="shared" si="146"/>
        <v>11948.371550000002</v>
      </c>
      <c r="AH360" s="106">
        <f t="shared" si="147"/>
        <v>0</v>
      </c>
      <c r="AI360" s="14">
        <f t="shared" si="148"/>
        <v>1</v>
      </c>
      <c r="AJ360" s="15">
        <v>2</v>
      </c>
      <c r="AK360" s="8">
        <f t="shared" si="155"/>
        <v>47793.486200000007</v>
      </c>
      <c r="AL360" s="106">
        <f t="shared" si="149"/>
        <v>35845.114650000003</v>
      </c>
      <c r="AM360" s="14">
        <f t="shared" si="150"/>
        <v>4</v>
      </c>
    </row>
    <row r="361" spans="2:39" s="4" customFormat="1" ht="31.5">
      <c r="B361" s="6">
        <v>356</v>
      </c>
      <c r="C361" s="101"/>
      <c r="D361" s="107" t="s">
        <v>734</v>
      </c>
      <c r="E361" s="108" t="s">
        <v>735</v>
      </c>
      <c r="F361" s="131" t="s">
        <v>1337</v>
      </c>
      <c r="G361" s="16"/>
      <c r="H361" s="131" t="s">
        <v>1168</v>
      </c>
      <c r="I361" s="102">
        <v>16.5</v>
      </c>
      <c r="J361" s="14">
        <f t="shared" si="151"/>
        <v>15679.800000000001</v>
      </c>
      <c r="K361" s="14">
        <v>258716.7</v>
      </c>
      <c r="L361" s="15">
        <v>1</v>
      </c>
      <c r="M361" s="103">
        <f t="shared" si="130"/>
        <v>0.5</v>
      </c>
      <c r="N361" s="15">
        <v>12</v>
      </c>
      <c r="O361" s="8">
        <f t="shared" si="131"/>
        <v>1293.5835000000002</v>
      </c>
      <c r="P361" s="15">
        <f t="shared" si="152"/>
        <v>0.5</v>
      </c>
      <c r="Q361" s="8">
        <f t="shared" si="132"/>
        <v>1293.5835000000002</v>
      </c>
      <c r="R361" s="104">
        <f t="shared" si="133"/>
        <v>0</v>
      </c>
      <c r="S361" s="105">
        <f t="shared" si="134"/>
        <v>1</v>
      </c>
      <c r="T361" s="15">
        <f t="shared" si="135"/>
        <v>0.5</v>
      </c>
      <c r="U361" s="8">
        <f t="shared" si="136"/>
        <v>1293.5835000000002</v>
      </c>
      <c r="V361" s="106">
        <f t="shared" si="137"/>
        <v>0</v>
      </c>
      <c r="W361" s="14">
        <f t="shared" si="138"/>
        <v>1</v>
      </c>
      <c r="X361" s="15">
        <f t="shared" si="139"/>
        <v>0.5</v>
      </c>
      <c r="Y361" s="8">
        <f t="shared" si="140"/>
        <v>1293.5835000000002</v>
      </c>
      <c r="Z361" s="106">
        <f t="shared" si="153"/>
        <v>0</v>
      </c>
      <c r="AA361" s="14">
        <f t="shared" si="154"/>
        <v>1</v>
      </c>
      <c r="AB361" s="15">
        <f t="shared" si="141"/>
        <v>0.5</v>
      </c>
      <c r="AC361" s="8">
        <f t="shared" si="142"/>
        <v>1293.5835000000002</v>
      </c>
      <c r="AD361" s="106">
        <f t="shared" si="143"/>
        <v>0</v>
      </c>
      <c r="AE361" s="14">
        <f t="shared" si="144"/>
        <v>1</v>
      </c>
      <c r="AF361" s="15">
        <f t="shared" si="145"/>
        <v>0.5</v>
      </c>
      <c r="AG361" s="8">
        <f t="shared" si="146"/>
        <v>1293.5835000000002</v>
      </c>
      <c r="AH361" s="106">
        <f t="shared" si="147"/>
        <v>0</v>
      </c>
      <c r="AI361" s="14">
        <f t="shared" si="148"/>
        <v>1</v>
      </c>
      <c r="AJ361" s="15">
        <v>2</v>
      </c>
      <c r="AK361" s="8">
        <f t="shared" si="155"/>
        <v>5174.3340000000007</v>
      </c>
      <c r="AL361" s="106">
        <f t="shared" si="149"/>
        <v>3880.7505000000006</v>
      </c>
      <c r="AM361" s="14">
        <f t="shared" si="150"/>
        <v>4</v>
      </c>
    </row>
    <row r="362" spans="2:39" s="4" customFormat="1" ht="51.75">
      <c r="B362" s="6">
        <v>357</v>
      </c>
      <c r="C362" s="101"/>
      <c r="D362" s="107" t="s">
        <v>736</v>
      </c>
      <c r="E362" s="108" t="s">
        <v>737</v>
      </c>
      <c r="F362" s="131" t="s">
        <v>1339</v>
      </c>
      <c r="G362" s="16"/>
      <c r="H362" s="131" t="s">
        <v>1338</v>
      </c>
      <c r="I362" s="102">
        <v>83.4</v>
      </c>
      <c r="J362" s="14">
        <f t="shared" si="151"/>
        <v>19001.290047961629</v>
      </c>
      <c r="K362" s="14">
        <v>1584707.59</v>
      </c>
      <c r="L362" s="15">
        <v>1</v>
      </c>
      <c r="M362" s="103">
        <f t="shared" si="130"/>
        <v>0.5</v>
      </c>
      <c r="N362" s="15">
        <v>12</v>
      </c>
      <c r="O362" s="8">
        <f t="shared" si="131"/>
        <v>7923.5379500000008</v>
      </c>
      <c r="P362" s="15">
        <f t="shared" si="152"/>
        <v>1.5</v>
      </c>
      <c r="Q362" s="8">
        <f t="shared" si="132"/>
        <v>23770.613850000005</v>
      </c>
      <c r="R362" s="104">
        <f t="shared" si="133"/>
        <v>15847.075900000003</v>
      </c>
      <c r="S362" s="105">
        <f t="shared" si="134"/>
        <v>3.0000000000000004</v>
      </c>
      <c r="T362" s="15">
        <f t="shared" si="135"/>
        <v>1.5</v>
      </c>
      <c r="U362" s="8">
        <f t="shared" si="136"/>
        <v>23770.613850000005</v>
      </c>
      <c r="V362" s="106">
        <f t="shared" si="137"/>
        <v>15847.075900000003</v>
      </c>
      <c r="W362" s="14">
        <f t="shared" si="138"/>
        <v>3.0000000000000004</v>
      </c>
      <c r="X362" s="15">
        <f t="shared" si="139"/>
        <v>0.5</v>
      </c>
      <c r="Y362" s="8">
        <f t="shared" si="140"/>
        <v>7923.5379500000008</v>
      </c>
      <c r="Z362" s="106">
        <f t="shared" si="153"/>
        <v>0</v>
      </c>
      <c r="AA362" s="14">
        <f t="shared" si="154"/>
        <v>1</v>
      </c>
      <c r="AB362" s="15">
        <f t="shared" si="141"/>
        <v>0.5</v>
      </c>
      <c r="AC362" s="8">
        <f t="shared" si="142"/>
        <v>7923.5379500000008</v>
      </c>
      <c r="AD362" s="106">
        <f t="shared" si="143"/>
        <v>0</v>
      </c>
      <c r="AE362" s="14">
        <f t="shared" si="144"/>
        <v>1</v>
      </c>
      <c r="AF362" s="15">
        <f t="shared" si="145"/>
        <v>0.5</v>
      </c>
      <c r="AG362" s="8">
        <f t="shared" si="146"/>
        <v>7923.5379500000008</v>
      </c>
      <c r="AH362" s="106">
        <f t="shared" si="147"/>
        <v>0</v>
      </c>
      <c r="AI362" s="14">
        <f t="shared" si="148"/>
        <v>1</v>
      </c>
      <c r="AJ362" s="15">
        <v>2</v>
      </c>
      <c r="AK362" s="8">
        <f t="shared" si="155"/>
        <v>31694.151800000003</v>
      </c>
      <c r="AL362" s="106">
        <f t="shared" si="149"/>
        <v>23770.613850000002</v>
      </c>
      <c r="AM362" s="14">
        <f t="shared" si="150"/>
        <v>4</v>
      </c>
    </row>
    <row r="363" spans="2:39" s="4" customFormat="1" ht="64.5">
      <c r="B363" s="6">
        <v>358</v>
      </c>
      <c r="C363" s="101"/>
      <c r="D363" s="107" t="s">
        <v>689</v>
      </c>
      <c r="E363" s="108" t="s">
        <v>690</v>
      </c>
      <c r="F363" s="131" t="s">
        <v>1341</v>
      </c>
      <c r="G363" s="16" t="s">
        <v>1248</v>
      </c>
      <c r="H363" s="131" t="s">
        <v>1340</v>
      </c>
      <c r="I363" s="102">
        <v>1135.9000000000001</v>
      </c>
      <c r="J363" s="14">
        <f t="shared" si="151"/>
        <v>10327.710000880357</v>
      </c>
      <c r="K363" s="14">
        <v>11731245.789999999</v>
      </c>
      <c r="L363" s="15">
        <v>1</v>
      </c>
      <c r="M363" s="103">
        <f t="shared" si="130"/>
        <v>0.5</v>
      </c>
      <c r="N363" s="15">
        <v>12</v>
      </c>
      <c r="O363" s="8">
        <f t="shared" si="131"/>
        <v>58656.228949999997</v>
      </c>
      <c r="P363" s="15">
        <f t="shared" si="152"/>
        <v>1.5</v>
      </c>
      <c r="Q363" s="8">
        <f t="shared" si="132"/>
        <v>175968.68684999997</v>
      </c>
      <c r="R363" s="104">
        <f t="shared" si="133"/>
        <v>117312.45789999998</v>
      </c>
      <c r="S363" s="105">
        <f t="shared" si="134"/>
        <v>2.9999999999999996</v>
      </c>
      <c r="T363" s="15">
        <f t="shared" si="135"/>
        <v>1.5</v>
      </c>
      <c r="U363" s="8">
        <f t="shared" si="136"/>
        <v>175968.68684999997</v>
      </c>
      <c r="V363" s="106">
        <f t="shared" si="137"/>
        <v>117312.45789999998</v>
      </c>
      <c r="W363" s="14">
        <f t="shared" si="138"/>
        <v>2.9999999999999996</v>
      </c>
      <c r="X363" s="15">
        <f t="shared" si="139"/>
        <v>1.5</v>
      </c>
      <c r="Y363" s="8">
        <f t="shared" si="140"/>
        <v>175968.68684999997</v>
      </c>
      <c r="Z363" s="106">
        <f t="shared" si="153"/>
        <v>117312.45789999998</v>
      </c>
      <c r="AA363" s="14">
        <f t="shared" si="154"/>
        <v>2.9999999999999996</v>
      </c>
      <c r="AB363" s="15">
        <f t="shared" si="141"/>
        <v>1.5</v>
      </c>
      <c r="AC363" s="8">
        <f t="shared" si="142"/>
        <v>175968.68684999997</v>
      </c>
      <c r="AD363" s="106">
        <f t="shared" si="143"/>
        <v>117312.45789999998</v>
      </c>
      <c r="AE363" s="14">
        <f t="shared" si="144"/>
        <v>2.9999999999999996</v>
      </c>
      <c r="AF363" s="15">
        <f t="shared" si="145"/>
        <v>0.5</v>
      </c>
      <c r="AG363" s="8">
        <f t="shared" si="146"/>
        <v>58656.228949999997</v>
      </c>
      <c r="AH363" s="106">
        <f t="shared" si="147"/>
        <v>0</v>
      </c>
      <c r="AI363" s="14">
        <f t="shared" si="148"/>
        <v>1</v>
      </c>
      <c r="AJ363" s="15">
        <v>2</v>
      </c>
      <c r="AK363" s="8">
        <f t="shared" si="155"/>
        <v>234624.91579999999</v>
      </c>
      <c r="AL363" s="106">
        <f t="shared" si="149"/>
        <v>175968.68685</v>
      </c>
      <c r="AM363" s="14">
        <f t="shared" si="150"/>
        <v>4</v>
      </c>
    </row>
    <row r="364" spans="2:39" s="4" customFormat="1" ht="64.5">
      <c r="B364" s="6">
        <v>359</v>
      </c>
      <c r="C364" s="101"/>
      <c r="D364" s="107" t="s">
        <v>691</v>
      </c>
      <c r="E364" s="108" t="s">
        <v>692</v>
      </c>
      <c r="F364" s="131" t="s">
        <v>1343</v>
      </c>
      <c r="G364" s="131" t="s">
        <v>1344</v>
      </c>
      <c r="H364" s="131" t="s">
        <v>1342</v>
      </c>
      <c r="I364" s="102">
        <v>668.2</v>
      </c>
      <c r="J364" s="14">
        <f t="shared" si="151"/>
        <v>10327.709997006885</v>
      </c>
      <c r="K364" s="14">
        <v>6900975.8200000003</v>
      </c>
      <c r="L364" s="15">
        <v>1</v>
      </c>
      <c r="M364" s="103">
        <f t="shared" si="130"/>
        <v>0.5</v>
      </c>
      <c r="N364" s="15">
        <v>12</v>
      </c>
      <c r="O364" s="8">
        <f t="shared" si="131"/>
        <v>34504.879100000006</v>
      </c>
      <c r="P364" s="15">
        <f t="shared" si="152"/>
        <v>1.5</v>
      </c>
      <c r="Q364" s="8">
        <f t="shared" si="132"/>
        <v>103514.6373</v>
      </c>
      <c r="R364" s="104">
        <f t="shared" si="133"/>
        <v>69009.758199999997</v>
      </c>
      <c r="S364" s="105">
        <f t="shared" si="134"/>
        <v>2.9999999999999996</v>
      </c>
      <c r="T364" s="15">
        <f t="shared" si="135"/>
        <v>1.5</v>
      </c>
      <c r="U364" s="8">
        <f t="shared" si="136"/>
        <v>103514.6373</v>
      </c>
      <c r="V364" s="106">
        <f t="shared" si="137"/>
        <v>69009.758199999997</v>
      </c>
      <c r="W364" s="14">
        <f t="shared" si="138"/>
        <v>2.9999999999999996</v>
      </c>
      <c r="X364" s="15">
        <f t="shared" si="139"/>
        <v>1.5</v>
      </c>
      <c r="Y364" s="8">
        <f t="shared" si="140"/>
        <v>103514.6373</v>
      </c>
      <c r="Z364" s="106">
        <f t="shared" si="153"/>
        <v>69009.758199999997</v>
      </c>
      <c r="AA364" s="14">
        <f t="shared" si="154"/>
        <v>2.9999999999999996</v>
      </c>
      <c r="AB364" s="15">
        <f t="shared" si="141"/>
        <v>0.5</v>
      </c>
      <c r="AC364" s="8">
        <f t="shared" si="142"/>
        <v>34504.879100000006</v>
      </c>
      <c r="AD364" s="106">
        <f t="shared" si="143"/>
        <v>0</v>
      </c>
      <c r="AE364" s="14">
        <f t="shared" si="144"/>
        <v>1</v>
      </c>
      <c r="AF364" s="15">
        <f t="shared" si="145"/>
        <v>0.5</v>
      </c>
      <c r="AG364" s="8">
        <f t="shared" si="146"/>
        <v>34504.879100000006</v>
      </c>
      <c r="AH364" s="106">
        <f t="shared" si="147"/>
        <v>0</v>
      </c>
      <c r="AI364" s="14">
        <f t="shared" si="148"/>
        <v>1</v>
      </c>
      <c r="AJ364" s="15">
        <v>2</v>
      </c>
      <c r="AK364" s="8">
        <f t="shared" si="155"/>
        <v>138019.51640000002</v>
      </c>
      <c r="AL364" s="106">
        <f t="shared" si="149"/>
        <v>103514.63730000002</v>
      </c>
      <c r="AM364" s="14">
        <f t="shared" si="150"/>
        <v>4</v>
      </c>
    </row>
    <row r="365" spans="2:39" s="4" customFormat="1" ht="31.5">
      <c r="B365" s="6">
        <v>360</v>
      </c>
      <c r="C365" s="101"/>
      <c r="D365" s="107" t="s">
        <v>693</v>
      </c>
      <c r="E365" s="108" t="s">
        <v>694</v>
      </c>
      <c r="F365" s="131" t="s">
        <v>1341</v>
      </c>
      <c r="G365" s="131" t="s">
        <v>1368</v>
      </c>
      <c r="H365" s="131" t="s">
        <v>1367</v>
      </c>
      <c r="I365" s="102">
        <v>70</v>
      </c>
      <c r="J365" s="14">
        <f t="shared" si="151"/>
        <v>10327.709999999999</v>
      </c>
      <c r="K365" s="14">
        <v>722939.7</v>
      </c>
      <c r="L365" s="15">
        <v>1</v>
      </c>
      <c r="M365" s="103">
        <f t="shared" si="130"/>
        <v>0.5</v>
      </c>
      <c r="N365" s="15">
        <v>12</v>
      </c>
      <c r="O365" s="8">
        <f t="shared" si="131"/>
        <v>3614.6985</v>
      </c>
      <c r="P365" s="15">
        <f t="shared" si="152"/>
        <v>1.5</v>
      </c>
      <c r="Q365" s="8">
        <f t="shared" si="132"/>
        <v>10844.095499999999</v>
      </c>
      <c r="R365" s="104">
        <f t="shared" si="133"/>
        <v>7229.396999999999</v>
      </c>
      <c r="S365" s="105">
        <f t="shared" si="134"/>
        <v>3</v>
      </c>
      <c r="T365" s="15">
        <f t="shared" si="135"/>
        <v>0.5</v>
      </c>
      <c r="U365" s="8">
        <f t="shared" si="136"/>
        <v>3614.6985</v>
      </c>
      <c r="V365" s="106">
        <f t="shared" si="137"/>
        <v>0</v>
      </c>
      <c r="W365" s="14">
        <f t="shared" si="138"/>
        <v>1</v>
      </c>
      <c r="X365" s="15">
        <f t="shared" si="139"/>
        <v>0.5</v>
      </c>
      <c r="Y365" s="8">
        <f t="shared" si="140"/>
        <v>3614.6985</v>
      </c>
      <c r="Z365" s="106">
        <f t="shared" si="153"/>
        <v>0</v>
      </c>
      <c r="AA365" s="14">
        <f t="shared" si="154"/>
        <v>1</v>
      </c>
      <c r="AB365" s="15">
        <f t="shared" si="141"/>
        <v>0.5</v>
      </c>
      <c r="AC365" s="8">
        <f t="shared" si="142"/>
        <v>3614.6985</v>
      </c>
      <c r="AD365" s="106">
        <f t="shared" si="143"/>
        <v>0</v>
      </c>
      <c r="AE365" s="14">
        <f t="shared" si="144"/>
        <v>1</v>
      </c>
      <c r="AF365" s="15">
        <f t="shared" si="145"/>
        <v>0.5</v>
      </c>
      <c r="AG365" s="8">
        <f t="shared" si="146"/>
        <v>3614.6985</v>
      </c>
      <c r="AH365" s="106">
        <f t="shared" si="147"/>
        <v>0</v>
      </c>
      <c r="AI365" s="14">
        <f t="shared" si="148"/>
        <v>1</v>
      </c>
      <c r="AJ365" s="15">
        <v>2</v>
      </c>
      <c r="AK365" s="8">
        <f t="shared" si="155"/>
        <v>14458.794</v>
      </c>
      <c r="AL365" s="106">
        <f t="shared" si="149"/>
        <v>10844.095499999999</v>
      </c>
      <c r="AM365" s="14">
        <f t="shared" si="150"/>
        <v>4</v>
      </c>
    </row>
    <row r="366" spans="2:39" s="4" customFormat="1" ht="31.5">
      <c r="B366" s="6">
        <v>361</v>
      </c>
      <c r="C366" s="101"/>
      <c r="D366" s="107" t="s">
        <v>695</v>
      </c>
      <c r="E366" s="108" t="s">
        <v>696</v>
      </c>
      <c r="F366" s="131" t="s">
        <v>1341</v>
      </c>
      <c r="G366" s="8"/>
      <c r="H366" s="131" t="s">
        <v>1369</v>
      </c>
      <c r="I366" s="102">
        <v>56.4</v>
      </c>
      <c r="J366" s="14">
        <f t="shared" si="151"/>
        <v>10327.709929078013</v>
      </c>
      <c r="K366" s="14">
        <v>582482.84</v>
      </c>
      <c r="L366" s="15">
        <v>1</v>
      </c>
      <c r="M366" s="103">
        <f t="shared" si="130"/>
        <v>0.5</v>
      </c>
      <c r="N366" s="15">
        <v>12</v>
      </c>
      <c r="O366" s="8">
        <f t="shared" si="131"/>
        <v>2912.4141999999997</v>
      </c>
      <c r="P366" s="15">
        <f t="shared" si="152"/>
        <v>1.5</v>
      </c>
      <c r="Q366" s="8">
        <f t="shared" si="132"/>
        <v>8737.2425999999996</v>
      </c>
      <c r="R366" s="104">
        <f t="shared" si="133"/>
        <v>5824.8284000000003</v>
      </c>
      <c r="S366" s="105">
        <f t="shared" si="134"/>
        <v>3</v>
      </c>
      <c r="T366" s="15">
        <f t="shared" si="135"/>
        <v>0.5</v>
      </c>
      <c r="U366" s="8">
        <f t="shared" si="136"/>
        <v>2912.4141999999997</v>
      </c>
      <c r="V366" s="106">
        <f t="shared" si="137"/>
        <v>0</v>
      </c>
      <c r="W366" s="14">
        <f t="shared" si="138"/>
        <v>1</v>
      </c>
      <c r="X366" s="15">
        <f t="shared" si="139"/>
        <v>0.5</v>
      </c>
      <c r="Y366" s="8">
        <f t="shared" si="140"/>
        <v>2912.4141999999997</v>
      </c>
      <c r="Z366" s="106">
        <f t="shared" si="153"/>
        <v>0</v>
      </c>
      <c r="AA366" s="14">
        <f t="shared" si="154"/>
        <v>1</v>
      </c>
      <c r="AB366" s="15">
        <f t="shared" si="141"/>
        <v>0.5</v>
      </c>
      <c r="AC366" s="8">
        <f t="shared" si="142"/>
        <v>2912.4141999999997</v>
      </c>
      <c r="AD366" s="106">
        <f t="shared" si="143"/>
        <v>0</v>
      </c>
      <c r="AE366" s="14">
        <f t="shared" si="144"/>
        <v>1</v>
      </c>
      <c r="AF366" s="15">
        <f t="shared" si="145"/>
        <v>0.5</v>
      </c>
      <c r="AG366" s="8">
        <f t="shared" si="146"/>
        <v>2912.4141999999997</v>
      </c>
      <c r="AH366" s="106">
        <f t="shared" si="147"/>
        <v>0</v>
      </c>
      <c r="AI366" s="14">
        <f t="shared" si="148"/>
        <v>1</v>
      </c>
      <c r="AJ366" s="15">
        <v>2</v>
      </c>
      <c r="AK366" s="8">
        <f t="shared" si="155"/>
        <v>11649.656799999999</v>
      </c>
      <c r="AL366" s="106">
        <f t="shared" si="149"/>
        <v>8737.2425999999996</v>
      </c>
      <c r="AM366" s="14">
        <f t="shared" si="150"/>
        <v>4</v>
      </c>
    </row>
    <row r="367" spans="2:39" s="4" customFormat="1">
      <c r="B367" s="6">
        <v>362</v>
      </c>
      <c r="C367" s="101"/>
      <c r="D367" s="107" t="s">
        <v>738</v>
      </c>
      <c r="E367" s="108" t="s">
        <v>739</v>
      </c>
      <c r="F367" s="131" t="s">
        <v>1370</v>
      </c>
      <c r="G367" s="8"/>
      <c r="H367" s="131" t="s">
        <v>1168</v>
      </c>
      <c r="I367" s="102">
        <v>88</v>
      </c>
      <c r="J367" s="14">
        <f t="shared" si="151"/>
        <v>15203.589999999998</v>
      </c>
      <c r="K367" s="14">
        <v>1337915.92</v>
      </c>
      <c r="L367" s="15">
        <v>1</v>
      </c>
      <c r="M367" s="103">
        <f t="shared" si="130"/>
        <v>0.5</v>
      </c>
      <c r="N367" s="15">
        <v>12</v>
      </c>
      <c r="O367" s="8">
        <f t="shared" si="131"/>
        <v>6689.5796</v>
      </c>
      <c r="P367" s="15">
        <f t="shared" si="152"/>
        <v>1.5</v>
      </c>
      <c r="Q367" s="8">
        <f t="shared" si="132"/>
        <v>20068.738799999999</v>
      </c>
      <c r="R367" s="104">
        <f t="shared" si="133"/>
        <v>13379.159199999998</v>
      </c>
      <c r="S367" s="105">
        <f t="shared" si="134"/>
        <v>3</v>
      </c>
      <c r="T367" s="15">
        <f t="shared" si="135"/>
        <v>1.5</v>
      </c>
      <c r="U367" s="8">
        <f t="shared" si="136"/>
        <v>20068.738799999999</v>
      </c>
      <c r="V367" s="106">
        <f t="shared" si="137"/>
        <v>13379.159199999998</v>
      </c>
      <c r="W367" s="14">
        <f t="shared" si="138"/>
        <v>3</v>
      </c>
      <c r="X367" s="15">
        <f t="shared" si="139"/>
        <v>0.5</v>
      </c>
      <c r="Y367" s="8">
        <f t="shared" si="140"/>
        <v>6689.5796</v>
      </c>
      <c r="Z367" s="106">
        <f t="shared" si="153"/>
        <v>0</v>
      </c>
      <c r="AA367" s="14">
        <f t="shared" si="154"/>
        <v>1</v>
      </c>
      <c r="AB367" s="15">
        <f t="shared" si="141"/>
        <v>0.5</v>
      </c>
      <c r="AC367" s="8">
        <f t="shared" si="142"/>
        <v>6689.5796</v>
      </c>
      <c r="AD367" s="106">
        <f t="shared" si="143"/>
        <v>0</v>
      </c>
      <c r="AE367" s="14">
        <f t="shared" si="144"/>
        <v>1</v>
      </c>
      <c r="AF367" s="15">
        <f t="shared" si="145"/>
        <v>0.5</v>
      </c>
      <c r="AG367" s="8">
        <f t="shared" si="146"/>
        <v>6689.5796</v>
      </c>
      <c r="AH367" s="106">
        <f t="shared" si="147"/>
        <v>0</v>
      </c>
      <c r="AI367" s="14">
        <f t="shared" si="148"/>
        <v>1</v>
      </c>
      <c r="AJ367" s="15">
        <v>2</v>
      </c>
      <c r="AK367" s="8">
        <f t="shared" si="155"/>
        <v>26758.3184</v>
      </c>
      <c r="AL367" s="106">
        <f t="shared" si="149"/>
        <v>20068.738799999999</v>
      </c>
      <c r="AM367" s="14">
        <f t="shared" si="150"/>
        <v>4</v>
      </c>
    </row>
    <row r="368" spans="2:39" s="4" customFormat="1" ht="31.5">
      <c r="B368" s="6">
        <v>363</v>
      </c>
      <c r="C368" s="101"/>
      <c r="D368" s="107" t="s">
        <v>740</v>
      </c>
      <c r="E368" s="108" t="s">
        <v>741</v>
      </c>
      <c r="F368" s="131" t="s">
        <v>1041</v>
      </c>
      <c r="G368" s="8" t="s">
        <v>397</v>
      </c>
      <c r="H368" s="131" t="s">
        <v>1365</v>
      </c>
      <c r="I368" s="102">
        <v>76.8</v>
      </c>
      <c r="J368" s="14">
        <f t="shared" si="151"/>
        <v>15679.8</v>
      </c>
      <c r="K368" s="14">
        <v>1204208.6399999999</v>
      </c>
      <c r="L368" s="15">
        <v>1</v>
      </c>
      <c r="M368" s="103">
        <f t="shared" si="130"/>
        <v>0.5</v>
      </c>
      <c r="N368" s="15">
        <v>12</v>
      </c>
      <c r="O368" s="8">
        <f t="shared" si="131"/>
        <v>6021.0431999999992</v>
      </c>
      <c r="P368" s="15">
        <f t="shared" si="152"/>
        <v>1.5</v>
      </c>
      <c r="Q368" s="8">
        <f t="shared" si="132"/>
        <v>18063.129599999997</v>
      </c>
      <c r="R368" s="104">
        <f t="shared" si="133"/>
        <v>12042.086399999997</v>
      </c>
      <c r="S368" s="105">
        <f t="shared" si="134"/>
        <v>3</v>
      </c>
      <c r="T368" s="15">
        <f t="shared" si="135"/>
        <v>1.5</v>
      </c>
      <c r="U368" s="8">
        <f t="shared" si="136"/>
        <v>18063.129599999997</v>
      </c>
      <c r="V368" s="106">
        <f t="shared" si="137"/>
        <v>12042.086399999997</v>
      </c>
      <c r="W368" s="14">
        <f t="shared" si="138"/>
        <v>3</v>
      </c>
      <c r="X368" s="15">
        <f t="shared" si="139"/>
        <v>0.5</v>
      </c>
      <c r="Y368" s="8">
        <f t="shared" si="140"/>
        <v>6021.0431999999992</v>
      </c>
      <c r="Z368" s="106">
        <f t="shared" si="153"/>
        <v>0</v>
      </c>
      <c r="AA368" s="14">
        <f t="shared" si="154"/>
        <v>1</v>
      </c>
      <c r="AB368" s="15">
        <f t="shared" si="141"/>
        <v>0.5</v>
      </c>
      <c r="AC368" s="8">
        <f t="shared" si="142"/>
        <v>6021.0431999999992</v>
      </c>
      <c r="AD368" s="106">
        <f t="shared" si="143"/>
        <v>0</v>
      </c>
      <c r="AE368" s="14">
        <f t="shared" si="144"/>
        <v>1</v>
      </c>
      <c r="AF368" s="15">
        <f t="shared" si="145"/>
        <v>0.5</v>
      </c>
      <c r="AG368" s="8">
        <f t="shared" si="146"/>
        <v>6021.0431999999992</v>
      </c>
      <c r="AH368" s="106">
        <f t="shared" si="147"/>
        <v>0</v>
      </c>
      <c r="AI368" s="14">
        <f t="shared" si="148"/>
        <v>1</v>
      </c>
      <c r="AJ368" s="15">
        <v>2</v>
      </c>
      <c r="AK368" s="8">
        <f t="shared" si="155"/>
        <v>24084.172799999997</v>
      </c>
      <c r="AL368" s="106">
        <f t="shared" si="149"/>
        <v>18063.129599999997</v>
      </c>
      <c r="AM368" s="14">
        <f t="shared" si="150"/>
        <v>4</v>
      </c>
    </row>
    <row r="369" spans="2:39" s="4" customFormat="1" ht="31.5">
      <c r="B369" s="6">
        <v>364</v>
      </c>
      <c r="C369" s="101"/>
      <c r="D369" s="107" t="s">
        <v>742</v>
      </c>
      <c r="E369" s="108" t="s">
        <v>743</v>
      </c>
      <c r="F369" s="131" t="s">
        <v>1360</v>
      </c>
      <c r="G369" s="8"/>
      <c r="H369" s="131" t="s">
        <v>974</v>
      </c>
      <c r="I369" s="102">
        <v>43.9</v>
      </c>
      <c r="J369" s="14">
        <f t="shared" si="151"/>
        <v>15679.8</v>
      </c>
      <c r="K369" s="14">
        <v>688343.22</v>
      </c>
      <c r="L369" s="15">
        <v>1</v>
      </c>
      <c r="M369" s="103">
        <f t="shared" si="130"/>
        <v>0.5</v>
      </c>
      <c r="N369" s="15">
        <v>12</v>
      </c>
      <c r="O369" s="8">
        <f t="shared" si="131"/>
        <v>3441.7161000000001</v>
      </c>
      <c r="P369" s="15">
        <f t="shared" si="152"/>
        <v>1.5</v>
      </c>
      <c r="Q369" s="8">
        <f t="shared" si="132"/>
        <v>10325.148299999999</v>
      </c>
      <c r="R369" s="104">
        <f t="shared" si="133"/>
        <v>6883.4321999999993</v>
      </c>
      <c r="S369" s="105">
        <f t="shared" si="134"/>
        <v>2.9999999999999996</v>
      </c>
      <c r="T369" s="15">
        <f t="shared" si="135"/>
        <v>0.5</v>
      </c>
      <c r="U369" s="8">
        <f t="shared" si="136"/>
        <v>3441.7161000000001</v>
      </c>
      <c r="V369" s="106">
        <f t="shared" si="137"/>
        <v>0</v>
      </c>
      <c r="W369" s="14">
        <f t="shared" si="138"/>
        <v>1</v>
      </c>
      <c r="X369" s="15">
        <f t="shared" si="139"/>
        <v>0.5</v>
      </c>
      <c r="Y369" s="8">
        <f t="shared" si="140"/>
        <v>3441.7161000000001</v>
      </c>
      <c r="Z369" s="106">
        <f t="shared" si="153"/>
        <v>0</v>
      </c>
      <c r="AA369" s="14">
        <f t="shared" si="154"/>
        <v>1</v>
      </c>
      <c r="AB369" s="15">
        <f t="shared" si="141"/>
        <v>0.5</v>
      </c>
      <c r="AC369" s="8">
        <f t="shared" si="142"/>
        <v>3441.7161000000001</v>
      </c>
      <c r="AD369" s="106">
        <f t="shared" si="143"/>
        <v>0</v>
      </c>
      <c r="AE369" s="14">
        <f t="shared" si="144"/>
        <v>1</v>
      </c>
      <c r="AF369" s="15">
        <f t="shared" si="145"/>
        <v>0.5</v>
      </c>
      <c r="AG369" s="8">
        <f t="shared" si="146"/>
        <v>3441.7161000000001</v>
      </c>
      <c r="AH369" s="106">
        <f t="shared" si="147"/>
        <v>0</v>
      </c>
      <c r="AI369" s="14">
        <f t="shared" si="148"/>
        <v>1</v>
      </c>
      <c r="AJ369" s="15">
        <v>2</v>
      </c>
      <c r="AK369" s="8">
        <f t="shared" si="155"/>
        <v>13766.8644</v>
      </c>
      <c r="AL369" s="106">
        <f t="shared" si="149"/>
        <v>10325.148300000001</v>
      </c>
      <c r="AM369" s="14">
        <f t="shared" si="150"/>
        <v>4</v>
      </c>
    </row>
    <row r="370" spans="2:39" s="4" customFormat="1">
      <c r="B370" s="6">
        <v>365</v>
      </c>
      <c r="C370" s="101"/>
      <c r="D370" s="107" t="s">
        <v>744</v>
      </c>
      <c r="E370" s="108" t="s">
        <v>745</v>
      </c>
      <c r="F370" s="131" t="s">
        <v>1362</v>
      </c>
      <c r="G370" s="8"/>
      <c r="H370" s="131" t="s">
        <v>1359</v>
      </c>
      <c r="I370" s="102">
        <v>60.9</v>
      </c>
      <c r="J370" s="14">
        <f t="shared" si="151"/>
        <v>13034.689983579639</v>
      </c>
      <c r="K370" s="14">
        <v>793812.62</v>
      </c>
      <c r="L370" s="15">
        <v>1</v>
      </c>
      <c r="M370" s="103">
        <f t="shared" si="130"/>
        <v>0.5</v>
      </c>
      <c r="N370" s="15">
        <v>12</v>
      </c>
      <c r="O370" s="8">
        <f t="shared" si="131"/>
        <v>3969.0630999999998</v>
      </c>
      <c r="P370" s="15">
        <f t="shared" si="152"/>
        <v>1.5</v>
      </c>
      <c r="Q370" s="8">
        <f t="shared" si="132"/>
        <v>11907.1893</v>
      </c>
      <c r="R370" s="104">
        <f t="shared" si="133"/>
        <v>7938.1262000000006</v>
      </c>
      <c r="S370" s="105">
        <f t="shared" si="134"/>
        <v>3</v>
      </c>
      <c r="T370" s="15">
        <f t="shared" si="135"/>
        <v>0.5</v>
      </c>
      <c r="U370" s="8">
        <f t="shared" si="136"/>
        <v>3969.0630999999998</v>
      </c>
      <c r="V370" s="106">
        <f t="shared" si="137"/>
        <v>0</v>
      </c>
      <c r="W370" s="14">
        <f t="shared" si="138"/>
        <v>1</v>
      </c>
      <c r="X370" s="15">
        <f t="shared" si="139"/>
        <v>0.5</v>
      </c>
      <c r="Y370" s="8">
        <f t="shared" si="140"/>
        <v>3969.0630999999998</v>
      </c>
      <c r="Z370" s="106">
        <f t="shared" si="153"/>
        <v>0</v>
      </c>
      <c r="AA370" s="14">
        <f t="shared" si="154"/>
        <v>1</v>
      </c>
      <c r="AB370" s="15">
        <f t="shared" si="141"/>
        <v>0.5</v>
      </c>
      <c r="AC370" s="8">
        <f t="shared" si="142"/>
        <v>3969.0630999999998</v>
      </c>
      <c r="AD370" s="106">
        <f t="shared" si="143"/>
        <v>0</v>
      </c>
      <c r="AE370" s="14">
        <f t="shared" si="144"/>
        <v>1</v>
      </c>
      <c r="AF370" s="15">
        <f t="shared" si="145"/>
        <v>0.5</v>
      </c>
      <c r="AG370" s="8">
        <f t="shared" si="146"/>
        <v>3969.0630999999998</v>
      </c>
      <c r="AH370" s="106">
        <f t="shared" si="147"/>
        <v>0</v>
      </c>
      <c r="AI370" s="14">
        <f t="shared" si="148"/>
        <v>1</v>
      </c>
      <c r="AJ370" s="15">
        <v>2</v>
      </c>
      <c r="AK370" s="8">
        <f t="shared" si="155"/>
        <v>15876.252399999999</v>
      </c>
      <c r="AL370" s="106">
        <f t="shared" si="149"/>
        <v>11907.1893</v>
      </c>
      <c r="AM370" s="14">
        <f t="shared" si="150"/>
        <v>4</v>
      </c>
    </row>
    <row r="371" spans="2:39" s="4" customFormat="1" ht="32.25" customHeight="1">
      <c r="B371" s="6">
        <v>366</v>
      </c>
      <c r="C371" s="101"/>
      <c r="D371" s="107" t="s">
        <v>746</v>
      </c>
      <c r="E371" s="108" t="s">
        <v>747</v>
      </c>
      <c r="F371" s="131" t="s">
        <v>1339</v>
      </c>
      <c r="G371" s="16" t="s">
        <v>1364</v>
      </c>
      <c r="H371" s="131" t="s">
        <v>1363</v>
      </c>
      <c r="I371" s="102">
        <v>60.1</v>
      </c>
      <c r="J371" s="14">
        <f t="shared" si="151"/>
        <v>14505.080033277871</v>
      </c>
      <c r="K371" s="14">
        <v>871755.31</v>
      </c>
      <c r="L371" s="15">
        <v>1</v>
      </c>
      <c r="M371" s="103">
        <f t="shared" si="130"/>
        <v>0.5</v>
      </c>
      <c r="N371" s="15">
        <v>12</v>
      </c>
      <c r="O371" s="8">
        <f t="shared" si="131"/>
        <v>4358.7765500000005</v>
      </c>
      <c r="P371" s="15">
        <f t="shared" si="152"/>
        <v>1.5</v>
      </c>
      <c r="Q371" s="8">
        <f t="shared" si="132"/>
        <v>13076.32965</v>
      </c>
      <c r="R371" s="104">
        <f t="shared" si="133"/>
        <v>8717.5530999999992</v>
      </c>
      <c r="S371" s="105">
        <f t="shared" si="134"/>
        <v>2.9999999999999996</v>
      </c>
      <c r="T371" s="15">
        <f t="shared" si="135"/>
        <v>0.5</v>
      </c>
      <c r="U371" s="8">
        <f t="shared" si="136"/>
        <v>4358.7765500000005</v>
      </c>
      <c r="V371" s="106">
        <f t="shared" si="137"/>
        <v>0</v>
      </c>
      <c r="W371" s="14">
        <f t="shared" si="138"/>
        <v>1</v>
      </c>
      <c r="X371" s="15">
        <f t="shared" si="139"/>
        <v>0.5</v>
      </c>
      <c r="Y371" s="8">
        <f t="shared" si="140"/>
        <v>4358.7765500000005</v>
      </c>
      <c r="Z371" s="106">
        <f t="shared" si="153"/>
        <v>0</v>
      </c>
      <c r="AA371" s="14">
        <f t="shared" si="154"/>
        <v>1</v>
      </c>
      <c r="AB371" s="15">
        <f t="shared" si="141"/>
        <v>0.5</v>
      </c>
      <c r="AC371" s="8">
        <f t="shared" si="142"/>
        <v>4358.7765500000005</v>
      </c>
      <c r="AD371" s="106">
        <f t="shared" si="143"/>
        <v>0</v>
      </c>
      <c r="AE371" s="14">
        <f t="shared" si="144"/>
        <v>1</v>
      </c>
      <c r="AF371" s="15">
        <f t="shared" si="145"/>
        <v>0.5</v>
      </c>
      <c r="AG371" s="8">
        <f t="shared" si="146"/>
        <v>4358.7765500000005</v>
      </c>
      <c r="AH371" s="106">
        <f t="shared" si="147"/>
        <v>0</v>
      </c>
      <c r="AI371" s="14">
        <f t="shared" si="148"/>
        <v>1</v>
      </c>
      <c r="AJ371" s="15">
        <v>2</v>
      </c>
      <c r="AK371" s="8">
        <f t="shared" si="155"/>
        <v>17435.106200000002</v>
      </c>
      <c r="AL371" s="106">
        <f t="shared" si="149"/>
        <v>13076.329650000001</v>
      </c>
      <c r="AM371" s="14">
        <f t="shared" si="150"/>
        <v>4</v>
      </c>
    </row>
    <row r="372" spans="2:39" s="4" customFormat="1">
      <c r="B372" s="6">
        <v>367</v>
      </c>
      <c r="C372" s="101"/>
      <c r="D372" s="107" t="s">
        <v>748</v>
      </c>
      <c r="E372" s="108" t="s">
        <v>749</v>
      </c>
      <c r="F372" s="131" t="s">
        <v>1360</v>
      </c>
      <c r="G372" s="16"/>
      <c r="H372" s="131" t="s">
        <v>1359</v>
      </c>
      <c r="I372" s="102">
        <v>29.8</v>
      </c>
      <c r="J372" s="14">
        <f t="shared" si="151"/>
        <v>15679.8</v>
      </c>
      <c r="K372" s="14">
        <v>467258.04</v>
      </c>
      <c r="L372" s="15">
        <v>1</v>
      </c>
      <c r="M372" s="103">
        <f t="shared" si="130"/>
        <v>0.5</v>
      </c>
      <c r="N372" s="15">
        <v>12</v>
      </c>
      <c r="O372" s="8">
        <f t="shared" si="131"/>
        <v>2336.2901999999999</v>
      </c>
      <c r="P372" s="15">
        <f t="shared" si="152"/>
        <v>0.5</v>
      </c>
      <c r="Q372" s="8">
        <f t="shared" si="132"/>
        <v>2336.2901999999999</v>
      </c>
      <c r="R372" s="104">
        <f t="shared" si="133"/>
        <v>0</v>
      </c>
      <c r="S372" s="105">
        <f t="shared" si="134"/>
        <v>1</v>
      </c>
      <c r="T372" s="15">
        <f t="shared" si="135"/>
        <v>0.5</v>
      </c>
      <c r="U372" s="8">
        <f t="shared" si="136"/>
        <v>2336.2901999999999</v>
      </c>
      <c r="V372" s="106">
        <f t="shared" si="137"/>
        <v>0</v>
      </c>
      <c r="W372" s="14">
        <f t="shared" si="138"/>
        <v>1</v>
      </c>
      <c r="X372" s="15">
        <f t="shared" si="139"/>
        <v>0.5</v>
      </c>
      <c r="Y372" s="8">
        <f t="shared" si="140"/>
        <v>2336.2901999999999</v>
      </c>
      <c r="Z372" s="106">
        <f t="shared" si="153"/>
        <v>0</v>
      </c>
      <c r="AA372" s="14">
        <f t="shared" si="154"/>
        <v>1</v>
      </c>
      <c r="AB372" s="15">
        <f t="shared" si="141"/>
        <v>0.5</v>
      </c>
      <c r="AC372" s="8">
        <f t="shared" si="142"/>
        <v>2336.2901999999999</v>
      </c>
      <c r="AD372" s="106">
        <f t="shared" si="143"/>
        <v>0</v>
      </c>
      <c r="AE372" s="14">
        <f t="shared" si="144"/>
        <v>1</v>
      </c>
      <c r="AF372" s="15">
        <f t="shared" si="145"/>
        <v>0.5</v>
      </c>
      <c r="AG372" s="8">
        <f t="shared" si="146"/>
        <v>2336.2901999999999</v>
      </c>
      <c r="AH372" s="106">
        <f t="shared" si="147"/>
        <v>0</v>
      </c>
      <c r="AI372" s="14">
        <f t="shared" si="148"/>
        <v>1</v>
      </c>
      <c r="AJ372" s="15">
        <v>2</v>
      </c>
      <c r="AK372" s="8">
        <f t="shared" si="155"/>
        <v>9345.1607999999997</v>
      </c>
      <c r="AL372" s="106">
        <f t="shared" si="149"/>
        <v>7008.8706000000002</v>
      </c>
      <c r="AM372" s="14">
        <f t="shared" si="150"/>
        <v>4</v>
      </c>
    </row>
    <row r="373" spans="2:39" s="4" customFormat="1" ht="51.75">
      <c r="B373" s="6">
        <v>368</v>
      </c>
      <c r="C373" s="101"/>
      <c r="D373" s="107" t="s">
        <v>750</v>
      </c>
      <c r="E373" s="108" t="s">
        <v>751</v>
      </c>
      <c r="F373" s="131" t="s">
        <v>1361</v>
      </c>
      <c r="G373" s="16"/>
      <c r="H373" s="131" t="s">
        <v>974</v>
      </c>
      <c r="I373" s="102">
        <v>34.1</v>
      </c>
      <c r="J373" s="14">
        <f t="shared" si="151"/>
        <v>16541.27008797654</v>
      </c>
      <c r="K373" s="14">
        <v>564057.31000000006</v>
      </c>
      <c r="L373" s="15">
        <v>1</v>
      </c>
      <c r="M373" s="103">
        <f t="shared" si="130"/>
        <v>0.5</v>
      </c>
      <c r="N373" s="15">
        <v>12</v>
      </c>
      <c r="O373" s="8">
        <f t="shared" si="131"/>
        <v>2820.2865500000003</v>
      </c>
      <c r="P373" s="15">
        <f t="shared" si="152"/>
        <v>1.5</v>
      </c>
      <c r="Q373" s="8">
        <f t="shared" si="132"/>
        <v>8460.8596500000003</v>
      </c>
      <c r="R373" s="104">
        <f t="shared" si="133"/>
        <v>5640.5730999999996</v>
      </c>
      <c r="S373" s="105">
        <f t="shared" si="134"/>
        <v>3</v>
      </c>
      <c r="T373" s="15">
        <f t="shared" si="135"/>
        <v>0.5</v>
      </c>
      <c r="U373" s="8">
        <f t="shared" si="136"/>
        <v>2820.2865500000003</v>
      </c>
      <c r="V373" s="106">
        <f t="shared" si="137"/>
        <v>0</v>
      </c>
      <c r="W373" s="14">
        <f t="shared" si="138"/>
        <v>1</v>
      </c>
      <c r="X373" s="15">
        <f t="shared" si="139"/>
        <v>0.5</v>
      </c>
      <c r="Y373" s="8">
        <f t="shared" si="140"/>
        <v>2820.2865500000003</v>
      </c>
      <c r="Z373" s="106">
        <f t="shared" si="153"/>
        <v>0</v>
      </c>
      <c r="AA373" s="14">
        <f t="shared" si="154"/>
        <v>1</v>
      </c>
      <c r="AB373" s="15">
        <f t="shared" si="141"/>
        <v>0.5</v>
      </c>
      <c r="AC373" s="8">
        <f t="shared" si="142"/>
        <v>2820.2865500000003</v>
      </c>
      <c r="AD373" s="106">
        <f t="shared" si="143"/>
        <v>0</v>
      </c>
      <c r="AE373" s="14">
        <f t="shared" si="144"/>
        <v>1</v>
      </c>
      <c r="AF373" s="15">
        <f t="shared" si="145"/>
        <v>0.5</v>
      </c>
      <c r="AG373" s="8">
        <f t="shared" si="146"/>
        <v>2820.2865500000003</v>
      </c>
      <c r="AH373" s="106">
        <f t="shared" si="147"/>
        <v>0</v>
      </c>
      <c r="AI373" s="14">
        <f t="shared" si="148"/>
        <v>1</v>
      </c>
      <c r="AJ373" s="15">
        <v>2</v>
      </c>
      <c r="AK373" s="8">
        <f t="shared" si="155"/>
        <v>11281.146200000001</v>
      </c>
      <c r="AL373" s="106">
        <f t="shared" si="149"/>
        <v>8460.8596500000003</v>
      </c>
      <c r="AM373" s="14">
        <f t="shared" si="150"/>
        <v>4</v>
      </c>
    </row>
    <row r="374" spans="2:39" s="4" customFormat="1">
      <c r="B374" s="6">
        <v>369</v>
      </c>
      <c r="C374" s="101"/>
      <c r="D374" s="107" t="s">
        <v>752</v>
      </c>
      <c r="E374" s="108" t="s">
        <v>753</v>
      </c>
      <c r="F374" s="131" t="s">
        <v>1366</v>
      </c>
      <c r="G374" s="16"/>
      <c r="H374" s="131" t="s">
        <v>1062</v>
      </c>
      <c r="I374" s="102">
        <v>90.5</v>
      </c>
      <c r="J374" s="14">
        <f t="shared" si="151"/>
        <v>16541.270055248617</v>
      </c>
      <c r="K374" s="14">
        <v>1496984.94</v>
      </c>
      <c r="L374" s="15">
        <v>1</v>
      </c>
      <c r="M374" s="103">
        <f t="shared" si="130"/>
        <v>0.5</v>
      </c>
      <c r="N374" s="15">
        <v>12</v>
      </c>
      <c r="O374" s="8">
        <f t="shared" si="131"/>
        <v>7484.9246999999996</v>
      </c>
      <c r="P374" s="15">
        <f t="shared" si="152"/>
        <v>1.5</v>
      </c>
      <c r="Q374" s="8">
        <f t="shared" si="132"/>
        <v>22454.774099999999</v>
      </c>
      <c r="R374" s="104">
        <f t="shared" si="133"/>
        <v>14969.849399999999</v>
      </c>
      <c r="S374" s="105">
        <f t="shared" si="134"/>
        <v>3</v>
      </c>
      <c r="T374" s="15">
        <f t="shared" si="135"/>
        <v>1.5</v>
      </c>
      <c r="U374" s="8">
        <f t="shared" si="136"/>
        <v>22454.774099999999</v>
      </c>
      <c r="V374" s="106">
        <f t="shared" si="137"/>
        <v>14969.849399999999</v>
      </c>
      <c r="W374" s="14">
        <f t="shared" si="138"/>
        <v>3</v>
      </c>
      <c r="X374" s="15">
        <f t="shared" si="139"/>
        <v>0.5</v>
      </c>
      <c r="Y374" s="8">
        <f t="shared" si="140"/>
        <v>7484.9246999999996</v>
      </c>
      <c r="Z374" s="106">
        <f t="shared" si="153"/>
        <v>0</v>
      </c>
      <c r="AA374" s="14">
        <f t="shared" si="154"/>
        <v>1</v>
      </c>
      <c r="AB374" s="15">
        <f t="shared" si="141"/>
        <v>0.5</v>
      </c>
      <c r="AC374" s="8">
        <f t="shared" si="142"/>
        <v>7484.9246999999996</v>
      </c>
      <c r="AD374" s="106">
        <f t="shared" si="143"/>
        <v>0</v>
      </c>
      <c r="AE374" s="14">
        <f t="shared" si="144"/>
        <v>1</v>
      </c>
      <c r="AF374" s="15">
        <f t="shared" si="145"/>
        <v>0.5</v>
      </c>
      <c r="AG374" s="8">
        <f t="shared" si="146"/>
        <v>7484.9246999999996</v>
      </c>
      <c r="AH374" s="106">
        <f t="shared" si="147"/>
        <v>0</v>
      </c>
      <c r="AI374" s="14">
        <f t="shared" si="148"/>
        <v>1</v>
      </c>
      <c r="AJ374" s="15">
        <v>2</v>
      </c>
      <c r="AK374" s="8">
        <f t="shared" si="155"/>
        <v>29939.698799999998</v>
      </c>
      <c r="AL374" s="106">
        <f t="shared" si="149"/>
        <v>22454.774099999999</v>
      </c>
      <c r="AM374" s="14">
        <f t="shared" si="150"/>
        <v>4</v>
      </c>
    </row>
    <row r="375" spans="2:39" s="4" customFormat="1" ht="31.5">
      <c r="B375" s="6">
        <v>370</v>
      </c>
      <c r="C375" s="101"/>
      <c r="D375" s="107" t="s">
        <v>800</v>
      </c>
      <c r="E375" s="108" t="s">
        <v>801</v>
      </c>
      <c r="F375" s="131" t="s">
        <v>1371</v>
      </c>
      <c r="G375" s="16" t="s">
        <v>1372</v>
      </c>
      <c r="H375" s="131" t="s">
        <v>1178</v>
      </c>
      <c r="I375" s="102">
        <v>57.1</v>
      </c>
      <c r="J375" s="14">
        <f t="shared" si="151"/>
        <v>7407.4900175131343</v>
      </c>
      <c r="K375" s="14">
        <v>422967.68</v>
      </c>
      <c r="L375" s="15">
        <v>1</v>
      </c>
      <c r="M375" s="103">
        <f t="shared" si="130"/>
        <v>0.5</v>
      </c>
      <c r="N375" s="15">
        <v>12</v>
      </c>
      <c r="O375" s="8">
        <f t="shared" si="131"/>
        <v>2114.8384000000001</v>
      </c>
      <c r="P375" s="15">
        <f t="shared" si="152"/>
        <v>0.5</v>
      </c>
      <c r="Q375" s="8">
        <f t="shared" si="132"/>
        <v>2114.8384000000001</v>
      </c>
      <c r="R375" s="104">
        <f t="shared" si="133"/>
        <v>0</v>
      </c>
      <c r="S375" s="105">
        <f t="shared" si="134"/>
        <v>1</v>
      </c>
      <c r="T375" s="15">
        <f t="shared" si="135"/>
        <v>0.5</v>
      </c>
      <c r="U375" s="8">
        <f t="shared" si="136"/>
        <v>2114.8384000000001</v>
      </c>
      <c r="V375" s="106">
        <f t="shared" si="137"/>
        <v>0</v>
      </c>
      <c r="W375" s="14">
        <f t="shared" si="138"/>
        <v>1</v>
      </c>
      <c r="X375" s="15">
        <f t="shared" si="139"/>
        <v>0.5</v>
      </c>
      <c r="Y375" s="8">
        <f t="shared" si="140"/>
        <v>2114.8384000000001</v>
      </c>
      <c r="Z375" s="106">
        <f t="shared" si="153"/>
        <v>0</v>
      </c>
      <c r="AA375" s="14">
        <f t="shared" si="154"/>
        <v>1</v>
      </c>
      <c r="AB375" s="15">
        <f t="shared" si="141"/>
        <v>0.5</v>
      </c>
      <c r="AC375" s="8">
        <f t="shared" si="142"/>
        <v>2114.8384000000001</v>
      </c>
      <c r="AD375" s="106">
        <f t="shared" si="143"/>
        <v>0</v>
      </c>
      <c r="AE375" s="14">
        <f t="shared" si="144"/>
        <v>1</v>
      </c>
      <c r="AF375" s="15">
        <f t="shared" si="145"/>
        <v>0.5</v>
      </c>
      <c r="AG375" s="8">
        <f t="shared" si="146"/>
        <v>2114.8384000000001</v>
      </c>
      <c r="AH375" s="106">
        <f t="shared" si="147"/>
        <v>0</v>
      </c>
      <c r="AI375" s="14">
        <f t="shared" si="148"/>
        <v>1</v>
      </c>
      <c r="AJ375" s="15">
        <v>2</v>
      </c>
      <c r="AK375" s="8">
        <f t="shared" si="155"/>
        <v>8459.3536000000004</v>
      </c>
      <c r="AL375" s="106">
        <f t="shared" si="149"/>
        <v>6344.5151999999998</v>
      </c>
      <c r="AM375" s="14">
        <f t="shared" si="150"/>
        <v>4</v>
      </c>
    </row>
    <row r="376" spans="2:39" s="4" customFormat="1">
      <c r="B376" s="6">
        <v>371</v>
      </c>
      <c r="C376" s="101"/>
      <c r="D376" s="107" t="s">
        <v>802</v>
      </c>
      <c r="E376" s="108" t="s">
        <v>803</v>
      </c>
      <c r="F376" s="131" t="s">
        <v>1373</v>
      </c>
      <c r="G376" s="16"/>
      <c r="H376" s="131" t="s">
        <v>1178</v>
      </c>
      <c r="I376" s="102">
        <v>194.6</v>
      </c>
      <c r="J376" s="14">
        <f t="shared" si="151"/>
        <v>7407.4899794450157</v>
      </c>
      <c r="K376" s="14">
        <v>1441497.55</v>
      </c>
      <c r="L376" s="15">
        <v>1</v>
      </c>
      <c r="M376" s="103">
        <f t="shared" si="130"/>
        <v>0.5</v>
      </c>
      <c r="N376" s="15">
        <v>12</v>
      </c>
      <c r="O376" s="8">
        <f t="shared" si="131"/>
        <v>7207.4877500000002</v>
      </c>
      <c r="P376" s="15">
        <f t="shared" si="152"/>
        <v>1.5</v>
      </c>
      <c r="Q376" s="8">
        <f t="shared" si="132"/>
        <v>21622.463250000001</v>
      </c>
      <c r="R376" s="104">
        <f t="shared" si="133"/>
        <v>14414.9755</v>
      </c>
      <c r="S376" s="105">
        <f t="shared" si="134"/>
        <v>3</v>
      </c>
      <c r="T376" s="15">
        <f t="shared" si="135"/>
        <v>1.5</v>
      </c>
      <c r="U376" s="8">
        <f t="shared" si="136"/>
        <v>21622.463250000001</v>
      </c>
      <c r="V376" s="106">
        <f t="shared" si="137"/>
        <v>14414.9755</v>
      </c>
      <c r="W376" s="14">
        <f t="shared" si="138"/>
        <v>3</v>
      </c>
      <c r="X376" s="15">
        <f t="shared" si="139"/>
        <v>0.5</v>
      </c>
      <c r="Y376" s="8">
        <f t="shared" si="140"/>
        <v>7207.4877500000002</v>
      </c>
      <c r="Z376" s="106">
        <f t="shared" si="153"/>
        <v>0</v>
      </c>
      <c r="AA376" s="14">
        <f t="shared" si="154"/>
        <v>1</v>
      </c>
      <c r="AB376" s="15">
        <f t="shared" si="141"/>
        <v>0.5</v>
      </c>
      <c r="AC376" s="8">
        <f t="shared" si="142"/>
        <v>7207.4877500000002</v>
      </c>
      <c r="AD376" s="106">
        <f t="shared" si="143"/>
        <v>0</v>
      </c>
      <c r="AE376" s="14">
        <f t="shared" si="144"/>
        <v>1</v>
      </c>
      <c r="AF376" s="15">
        <f t="shared" si="145"/>
        <v>0.5</v>
      </c>
      <c r="AG376" s="8">
        <f t="shared" si="146"/>
        <v>7207.4877500000002</v>
      </c>
      <c r="AH376" s="106">
        <f t="shared" si="147"/>
        <v>0</v>
      </c>
      <c r="AI376" s="14">
        <f t="shared" si="148"/>
        <v>1</v>
      </c>
      <c r="AJ376" s="15">
        <v>2</v>
      </c>
      <c r="AK376" s="8">
        <f t="shared" si="155"/>
        <v>28829.951000000001</v>
      </c>
      <c r="AL376" s="106">
        <f t="shared" si="149"/>
        <v>21622.463250000001</v>
      </c>
      <c r="AM376" s="14">
        <f t="shared" si="150"/>
        <v>4</v>
      </c>
    </row>
    <row r="377" spans="2:39" s="4" customFormat="1">
      <c r="B377" s="6">
        <v>372</v>
      </c>
      <c r="C377" s="101"/>
      <c r="D377" s="107" t="s">
        <v>754</v>
      </c>
      <c r="E377" s="108" t="s">
        <v>755</v>
      </c>
      <c r="F377" s="131" t="s">
        <v>1405</v>
      </c>
      <c r="G377" s="8"/>
      <c r="H377" s="131" t="s">
        <v>1103</v>
      </c>
      <c r="I377" s="102">
        <v>90.1</v>
      </c>
      <c r="J377" s="14">
        <f t="shared" si="151"/>
        <v>20920.439955604885</v>
      </c>
      <c r="K377" s="14">
        <v>1884931.64</v>
      </c>
      <c r="L377" s="15">
        <v>1</v>
      </c>
      <c r="M377" s="103">
        <f t="shared" si="130"/>
        <v>0.5</v>
      </c>
      <c r="N377" s="15">
        <v>12</v>
      </c>
      <c r="O377" s="8">
        <f t="shared" si="131"/>
        <v>9424.6581999999999</v>
      </c>
      <c r="P377" s="15">
        <f t="shared" si="152"/>
        <v>1.5</v>
      </c>
      <c r="Q377" s="8">
        <f t="shared" si="132"/>
        <v>28273.974599999998</v>
      </c>
      <c r="R377" s="104">
        <f t="shared" si="133"/>
        <v>18849.316399999996</v>
      </c>
      <c r="S377" s="105">
        <f t="shared" si="134"/>
        <v>3</v>
      </c>
      <c r="T377" s="15">
        <f t="shared" si="135"/>
        <v>1.5</v>
      </c>
      <c r="U377" s="8">
        <f t="shared" si="136"/>
        <v>28273.974599999998</v>
      </c>
      <c r="V377" s="106">
        <f t="shared" si="137"/>
        <v>18849.316399999996</v>
      </c>
      <c r="W377" s="14">
        <f t="shared" si="138"/>
        <v>3</v>
      </c>
      <c r="X377" s="15">
        <f t="shared" si="139"/>
        <v>0.5</v>
      </c>
      <c r="Y377" s="8">
        <f t="shared" si="140"/>
        <v>9424.6581999999999</v>
      </c>
      <c r="Z377" s="106">
        <f t="shared" si="153"/>
        <v>0</v>
      </c>
      <c r="AA377" s="14">
        <f t="shared" si="154"/>
        <v>1</v>
      </c>
      <c r="AB377" s="15">
        <f t="shared" si="141"/>
        <v>0.5</v>
      </c>
      <c r="AC377" s="8">
        <f t="shared" si="142"/>
        <v>9424.6581999999999</v>
      </c>
      <c r="AD377" s="106">
        <f t="shared" si="143"/>
        <v>0</v>
      </c>
      <c r="AE377" s="14">
        <f t="shared" si="144"/>
        <v>1</v>
      </c>
      <c r="AF377" s="15">
        <f t="shared" si="145"/>
        <v>0.5</v>
      </c>
      <c r="AG377" s="8">
        <f t="shared" si="146"/>
        <v>9424.6581999999999</v>
      </c>
      <c r="AH377" s="106">
        <f t="shared" si="147"/>
        <v>0</v>
      </c>
      <c r="AI377" s="14">
        <f t="shared" si="148"/>
        <v>1</v>
      </c>
      <c r="AJ377" s="15">
        <v>2</v>
      </c>
      <c r="AK377" s="8">
        <f t="shared" si="155"/>
        <v>37698.632799999999</v>
      </c>
      <c r="AL377" s="106">
        <f t="shared" si="149"/>
        <v>28273.974600000001</v>
      </c>
      <c r="AM377" s="14">
        <f t="shared" si="150"/>
        <v>4</v>
      </c>
    </row>
    <row r="378" spans="2:39" s="4" customFormat="1">
      <c r="B378" s="6">
        <v>373</v>
      </c>
      <c r="C378" s="101"/>
      <c r="D378" s="107" t="s">
        <v>756</v>
      </c>
      <c r="E378" s="108" t="s">
        <v>757</v>
      </c>
      <c r="F378" s="131" t="s">
        <v>1375</v>
      </c>
      <c r="G378" s="8"/>
      <c r="H378" s="131" t="s">
        <v>1374</v>
      </c>
      <c r="I378" s="102">
        <v>50.1</v>
      </c>
      <c r="J378" s="14">
        <f t="shared" si="151"/>
        <v>20920.439920159683</v>
      </c>
      <c r="K378" s="14">
        <v>1048114.04</v>
      </c>
      <c r="L378" s="15">
        <v>1</v>
      </c>
      <c r="M378" s="103">
        <f t="shared" si="130"/>
        <v>0.5</v>
      </c>
      <c r="N378" s="15">
        <v>12</v>
      </c>
      <c r="O378" s="8">
        <f t="shared" si="131"/>
        <v>5240.5702000000001</v>
      </c>
      <c r="P378" s="15">
        <f t="shared" si="152"/>
        <v>1.5</v>
      </c>
      <c r="Q378" s="8">
        <f t="shared" si="132"/>
        <v>15721.7106</v>
      </c>
      <c r="R378" s="104">
        <f t="shared" si="133"/>
        <v>10481.1404</v>
      </c>
      <c r="S378" s="105">
        <f t="shared" si="134"/>
        <v>3</v>
      </c>
      <c r="T378" s="15">
        <f t="shared" si="135"/>
        <v>1.5</v>
      </c>
      <c r="U378" s="8">
        <f t="shared" si="136"/>
        <v>15721.7106</v>
      </c>
      <c r="V378" s="106">
        <f t="shared" si="137"/>
        <v>10481.1404</v>
      </c>
      <c r="W378" s="14">
        <f t="shared" si="138"/>
        <v>3</v>
      </c>
      <c r="X378" s="15">
        <f t="shared" si="139"/>
        <v>0.5</v>
      </c>
      <c r="Y378" s="8">
        <f t="shared" si="140"/>
        <v>5240.5702000000001</v>
      </c>
      <c r="Z378" s="106">
        <f t="shared" si="153"/>
        <v>0</v>
      </c>
      <c r="AA378" s="14">
        <f t="shared" si="154"/>
        <v>1</v>
      </c>
      <c r="AB378" s="15">
        <f t="shared" si="141"/>
        <v>0.5</v>
      </c>
      <c r="AC378" s="8">
        <f t="shared" si="142"/>
        <v>5240.5702000000001</v>
      </c>
      <c r="AD378" s="106">
        <f t="shared" si="143"/>
        <v>0</v>
      </c>
      <c r="AE378" s="14">
        <f t="shared" si="144"/>
        <v>1</v>
      </c>
      <c r="AF378" s="15">
        <f t="shared" si="145"/>
        <v>0.5</v>
      </c>
      <c r="AG378" s="8">
        <f t="shared" si="146"/>
        <v>5240.5702000000001</v>
      </c>
      <c r="AH378" s="106">
        <f t="shared" si="147"/>
        <v>0</v>
      </c>
      <c r="AI378" s="14">
        <f t="shared" si="148"/>
        <v>1</v>
      </c>
      <c r="AJ378" s="15">
        <v>2</v>
      </c>
      <c r="AK378" s="8">
        <f t="shared" si="155"/>
        <v>20962.2808</v>
      </c>
      <c r="AL378" s="106">
        <f t="shared" si="149"/>
        <v>15721.7106</v>
      </c>
      <c r="AM378" s="14">
        <f t="shared" si="150"/>
        <v>4</v>
      </c>
    </row>
    <row r="379" spans="2:39" s="4" customFormat="1">
      <c r="B379" s="6">
        <v>374</v>
      </c>
      <c r="C379" s="101"/>
      <c r="D379" s="107" t="s">
        <v>758</v>
      </c>
      <c r="E379" s="108" t="s">
        <v>759</v>
      </c>
      <c r="F379" s="131" t="s">
        <v>1377</v>
      </c>
      <c r="G379" s="16"/>
      <c r="H379" s="131" t="s">
        <v>1376</v>
      </c>
      <c r="I379" s="102">
        <v>63.9</v>
      </c>
      <c r="J379" s="14">
        <f t="shared" si="151"/>
        <v>13911.820031298905</v>
      </c>
      <c r="K379" s="14">
        <v>888965.3</v>
      </c>
      <c r="L379" s="15">
        <v>1</v>
      </c>
      <c r="M379" s="103">
        <f t="shared" si="130"/>
        <v>0.5</v>
      </c>
      <c r="N379" s="15">
        <v>12</v>
      </c>
      <c r="O379" s="8">
        <f t="shared" si="131"/>
        <v>4444.8265000000001</v>
      </c>
      <c r="P379" s="15">
        <f t="shared" si="152"/>
        <v>1.5</v>
      </c>
      <c r="Q379" s="8">
        <f t="shared" si="132"/>
        <v>13334.479499999999</v>
      </c>
      <c r="R379" s="104">
        <f t="shared" si="133"/>
        <v>8889.6529999999984</v>
      </c>
      <c r="S379" s="105">
        <f t="shared" si="134"/>
        <v>3</v>
      </c>
      <c r="T379" s="15">
        <f t="shared" si="135"/>
        <v>0.5</v>
      </c>
      <c r="U379" s="8">
        <f t="shared" si="136"/>
        <v>4444.8265000000001</v>
      </c>
      <c r="V379" s="106">
        <f t="shared" si="137"/>
        <v>0</v>
      </c>
      <c r="W379" s="14">
        <f t="shared" si="138"/>
        <v>1</v>
      </c>
      <c r="X379" s="15">
        <f t="shared" si="139"/>
        <v>0.5</v>
      </c>
      <c r="Y379" s="8">
        <f t="shared" si="140"/>
        <v>4444.8265000000001</v>
      </c>
      <c r="Z379" s="106">
        <f t="shared" si="153"/>
        <v>0</v>
      </c>
      <c r="AA379" s="14">
        <f t="shared" si="154"/>
        <v>1</v>
      </c>
      <c r="AB379" s="15">
        <f t="shared" si="141"/>
        <v>0.5</v>
      </c>
      <c r="AC379" s="8">
        <f t="shared" si="142"/>
        <v>4444.8265000000001</v>
      </c>
      <c r="AD379" s="106">
        <f t="shared" si="143"/>
        <v>0</v>
      </c>
      <c r="AE379" s="14">
        <f t="shared" si="144"/>
        <v>1</v>
      </c>
      <c r="AF379" s="15">
        <f t="shared" si="145"/>
        <v>0.5</v>
      </c>
      <c r="AG379" s="8">
        <f t="shared" si="146"/>
        <v>4444.8265000000001</v>
      </c>
      <c r="AH379" s="106">
        <f t="shared" si="147"/>
        <v>0</v>
      </c>
      <c r="AI379" s="14">
        <f t="shared" si="148"/>
        <v>1</v>
      </c>
      <c r="AJ379" s="15">
        <v>2</v>
      </c>
      <c r="AK379" s="8">
        <f t="shared" si="155"/>
        <v>17779.306</v>
      </c>
      <c r="AL379" s="106">
        <f t="shared" si="149"/>
        <v>13334.479500000001</v>
      </c>
      <c r="AM379" s="14">
        <f t="shared" si="150"/>
        <v>4</v>
      </c>
    </row>
    <row r="380" spans="2:39" s="4" customFormat="1">
      <c r="B380" s="6">
        <v>375</v>
      </c>
      <c r="C380" s="101"/>
      <c r="D380" s="107" t="s">
        <v>760</v>
      </c>
      <c r="E380" s="108" t="s">
        <v>761</v>
      </c>
      <c r="F380" s="131" t="s">
        <v>1378</v>
      </c>
      <c r="G380" s="16"/>
      <c r="H380" s="131" t="s">
        <v>985</v>
      </c>
      <c r="I380" s="102">
        <v>57.7</v>
      </c>
      <c r="J380" s="14">
        <f t="shared" si="151"/>
        <v>20920.440034662042</v>
      </c>
      <c r="K380" s="14">
        <v>1207109.3899999999</v>
      </c>
      <c r="L380" s="15">
        <v>1</v>
      </c>
      <c r="M380" s="103">
        <f t="shared" si="130"/>
        <v>0.5</v>
      </c>
      <c r="N380" s="15">
        <v>12</v>
      </c>
      <c r="O380" s="8">
        <f t="shared" si="131"/>
        <v>6035.5469499999999</v>
      </c>
      <c r="P380" s="15">
        <f t="shared" si="152"/>
        <v>1.5</v>
      </c>
      <c r="Q380" s="8">
        <f t="shared" si="132"/>
        <v>18106.640849999996</v>
      </c>
      <c r="R380" s="104">
        <f t="shared" si="133"/>
        <v>12071.093899999996</v>
      </c>
      <c r="S380" s="105">
        <f t="shared" si="134"/>
        <v>2.9999999999999996</v>
      </c>
      <c r="T380" s="15">
        <f t="shared" si="135"/>
        <v>1.5</v>
      </c>
      <c r="U380" s="8">
        <f t="shared" si="136"/>
        <v>18106.640849999996</v>
      </c>
      <c r="V380" s="106">
        <f t="shared" si="137"/>
        <v>12071.093899999996</v>
      </c>
      <c r="W380" s="14">
        <f t="shared" si="138"/>
        <v>2.9999999999999996</v>
      </c>
      <c r="X380" s="15">
        <f t="shared" si="139"/>
        <v>0.5</v>
      </c>
      <c r="Y380" s="8">
        <f t="shared" si="140"/>
        <v>6035.5469499999999</v>
      </c>
      <c r="Z380" s="106">
        <f t="shared" si="153"/>
        <v>0</v>
      </c>
      <c r="AA380" s="14">
        <f t="shared" si="154"/>
        <v>1</v>
      </c>
      <c r="AB380" s="15">
        <f t="shared" si="141"/>
        <v>0.5</v>
      </c>
      <c r="AC380" s="8">
        <f t="shared" si="142"/>
        <v>6035.5469499999999</v>
      </c>
      <c r="AD380" s="106">
        <f t="shared" si="143"/>
        <v>0</v>
      </c>
      <c r="AE380" s="14">
        <f t="shared" si="144"/>
        <v>1</v>
      </c>
      <c r="AF380" s="15">
        <f t="shared" si="145"/>
        <v>0.5</v>
      </c>
      <c r="AG380" s="8">
        <f t="shared" si="146"/>
        <v>6035.5469499999999</v>
      </c>
      <c r="AH380" s="106">
        <f t="shared" si="147"/>
        <v>0</v>
      </c>
      <c r="AI380" s="14">
        <f t="shared" si="148"/>
        <v>1</v>
      </c>
      <c r="AJ380" s="15">
        <v>2</v>
      </c>
      <c r="AK380" s="8">
        <f t="shared" si="155"/>
        <v>24142.1878</v>
      </c>
      <c r="AL380" s="106">
        <f t="shared" si="149"/>
        <v>18106.64085</v>
      </c>
      <c r="AM380" s="14">
        <f t="shared" si="150"/>
        <v>4</v>
      </c>
    </row>
    <row r="381" spans="2:39" s="4" customFormat="1" ht="31.5">
      <c r="B381" s="6">
        <v>376</v>
      </c>
      <c r="C381" s="101"/>
      <c r="D381" s="107" t="s">
        <v>804</v>
      </c>
      <c r="E381" s="108" t="s">
        <v>805</v>
      </c>
      <c r="F381" s="131" t="s">
        <v>1379</v>
      </c>
      <c r="G381" s="8"/>
      <c r="H381" s="131" t="s">
        <v>1178</v>
      </c>
      <c r="I381" s="102">
        <v>319.39999999999998</v>
      </c>
      <c r="J381" s="14">
        <f t="shared" si="151"/>
        <v>6506.9099874765188</v>
      </c>
      <c r="K381" s="14">
        <v>2078307.05</v>
      </c>
      <c r="L381" s="15">
        <v>1</v>
      </c>
      <c r="M381" s="103">
        <f t="shared" si="130"/>
        <v>0.5</v>
      </c>
      <c r="N381" s="15">
        <v>12</v>
      </c>
      <c r="O381" s="8">
        <f t="shared" si="131"/>
        <v>10391.535250000001</v>
      </c>
      <c r="P381" s="15">
        <f t="shared" si="152"/>
        <v>1.5</v>
      </c>
      <c r="Q381" s="8">
        <f t="shared" si="132"/>
        <v>31174.605749999999</v>
      </c>
      <c r="R381" s="104">
        <f t="shared" si="133"/>
        <v>20783.070499999998</v>
      </c>
      <c r="S381" s="105">
        <f t="shared" si="134"/>
        <v>2.9999999999999996</v>
      </c>
      <c r="T381" s="15">
        <f t="shared" si="135"/>
        <v>1.5</v>
      </c>
      <c r="U381" s="8">
        <f t="shared" si="136"/>
        <v>31174.605749999999</v>
      </c>
      <c r="V381" s="106">
        <f t="shared" si="137"/>
        <v>20783.070499999998</v>
      </c>
      <c r="W381" s="14">
        <f t="shared" si="138"/>
        <v>2.9999999999999996</v>
      </c>
      <c r="X381" s="15">
        <f t="shared" si="139"/>
        <v>0.5</v>
      </c>
      <c r="Y381" s="8">
        <f t="shared" si="140"/>
        <v>10391.535250000001</v>
      </c>
      <c r="Z381" s="106">
        <f t="shared" si="153"/>
        <v>0</v>
      </c>
      <c r="AA381" s="14">
        <f t="shared" si="154"/>
        <v>1</v>
      </c>
      <c r="AB381" s="15">
        <f t="shared" si="141"/>
        <v>0.5</v>
      </c>
      <c r="AC381" s="8">
        <f t="shared" si="142"/>
        <v>10391.535250000001</v>
      </c>
      <c r="AD381" s="106">
        <f t="shared" si="143"/>
        <v>0</v>
      </c>
      <c r="AE381" s="14">
        <f t="shared" si="144"/>
        <v>1</v>
      </c>
      <c r="AF381" s="15">
        <f t="shared" si="145"/>
        <v>0.5</v>
      </c>
      <c r="AG381" s="8">
        <f t="shared" si="146"/>
        <v>10391.535250000001</v>
      </c>
      <c r="AH381" s="106">
        <f t="shared" si="147"/>
        <v>0</v>
      </c>
      <c r="AI381" s="14">
        <f t="shared" si="148"/>
        <v>1</v>
      </c>
      <c r="AJ381" s="15">
        <v>2</v>
      </c>
      <c r="AK381" s="8">
        <f t="shared" si="155"/>
        <v>41566.141000000003</v>
      </c>
      <c r="AL381" s="106">
        <f t="shared" si="149"/>
        <v>31174.605750000002</v>
      </c>
      <c r="AM381" s="14">
        <f t="shared" si="150"/>
        <v>4</v>
      </c>
    </row>
    <row r="382" spans="2:39" s="4" customFormat="1" ht="31.5">
      <c r="B382" s="6">
        <v>377</v>
      </c>
      <c r="C382" s="101"/>
      <c r="D382" s="107" t="s">
        <v>806</v>
      </c>
      <c r="E382" s="108" t="s">
        <v>807</v>
      </c>
      <c r="F382" s="131" t="s">
        <v>1073</v>
      </c>
      <c r="G382" s="16"/>
      <c r="H382" s="131" t="s">
        <v>1178</v>
      </c>
      <c r="I382" s="102">
        <v>111.4</v>
      </c>
      <c r="J382" s="14">
        <f t="shared" si="151"/>
        <v>6506.9099640933573</v>
      </c>
      <c r="K382" s="14">
        <v>724869.77</v>
      </c>
      <c r="L382" s="15">
        <v>1</v>
      </c>
      <c r="M382" s="103">
        <f t="shared" si="130"/>
        <v>0.5</v>
      </c>
      <c r="N382" s="15">
        <v>12</v>
      </c>
      <c r="O382" s="8">
        <f t="shared" si="131"/>
        <v>3624.3488500000003</v>
      </c>
      <c r="P382" s="15">
        <f t="shared" si="152"/>
        <v>1.5</v>
      </c>
      <c r="Q382" s="8">
        <f t="shared" si="132"/>
        <v>10873.046549999999</v>
      </c>
      <c r="R382" s="104">
        <f t="shared" si="133"/>
        <v>7248.6976999999988</v>
      </c>
      <c r="S382" s="105">
        <f t="shared" si="134"/>
        <v>2.9999999999999996</v>
      </c>
      <c r="T382" s="15">
        <f t="shared" si="135"/>
        <v>0.5</v>
      </c>
      <c r="U382" s="8">
        <f t="shared" si="136"/>
        <v>3624.3488500000003</v>
      </c>
      <c r="V382" s="106">
        <f t="shared" si="137"/>
        <v>0</v>
      </c>
      <c r="W382" s="14">
        <f t="shared" si="138"/>
        <v>1</v>
      </c>
      <c r="X382" s="15">
        <f t="shared" si="139"/>
        <v>0.5</v>
      </c>
      <c r="Y382" s="8">
        <f t="shared" si="140"/>
        <v>3624.3488500000003</v>
      </c>
      <c r="Z382" s="106">
        <f t="shared" si="153"/>
        <v>0</v>
      </c>
      <c r="AA382" s="14">
        <f t="shared" si="154"/>
        <v>1</v>
      </c>
      <c r="AB382" s="15">
        <f t="shared" si="141"/>
        <v>0.5</v>
      </c>
      <c r="AC382" s="8">
        <f t="shared" si="142"/>
        <v>3624.3488500000003</v>
      </c>
      <c r="AD382" s="106">
        <f t="shared" si="143"/>
        <v>0</v>
      </c>
      <c r="AE382" s="14">
        <f t="shared" si="144"/>
        <v>1</v>
      </c>
      <c r="AF382" s="15">
        <f t="shared" si="145"/>
        <v>0.5</v>
      </c>
      <c r="AG382" s="8">
        <f t="shared" si="146"/>
        <v>3624.3488500000003</v>
      </c>
      <c r="AH382" s="106">
        <f t="shared" si="147"/>
        <v>0</v>
      </c>
      <c r="AI382" s="14">
        <f t="shared" si="148"/>
        <v>1</v>
      </c>
      <c r="AJ382" s="15">
        <v>2</v>
      </c>
      <c r="AK382" s="8">
        <f t="shared" si="155"/>
        <v>14497.395400000001</v>
      </c>
      <c r="AL382" s="106">
        <f t="shared" si="149"/>
        <v>10873.046550000001</v>
      </c>
      <c r="AM382" s="14">
        <f t="shared" si="150"/>
        <v>4</v>
      </c>
    </row>
    <row r="383" spans="2:39" s="4" customFormat="1" ht="26.25">
      <c r="B383" s="6">
        <v>378</v>
      </c>
      <c r="C383" s="101"/>
      <c r="D383" s="107" t="s">
        <v>697</v>
      </c>
      <c r="E383" s="108" t="s">
        <v>698</v>
      </c>
      <c r="F383" s="131" t="s">
        <v>1381</v>
      </c>
      <c r="G383" s="16"/>
      <c r="H383" s="131" t="s">
        <v>1380</v>
      </c>
      <c r="I383" s="102">
        <v>223.2</v>
      </c>
      <c r="J383" s="14">
        <f t="shared" si="151"/>
        <v>6526.1099910394269</v>
      </c>
      <c r="K383" s="14">
        <v>1456627.75</v>
      </c>
      <c r="L383" s="15">
        <v>1</v>
      </c>
      <c r="M383" s="103">
        <f t="shared" si="130"/>
        <v>0.5</v>
      </c>
      <c r="N383" s="15">
        <v>12</v>
      </c>
      <c r="O383" s="8">
        <f t="shared" si="131"/>
        <v>7283.138750000001</v>
      </c>
      <c r="P383" s="15">
        <f t="shared" si="152"/>
        <v>1.5</v>
      </c>
      <c r="Q383" s="8">
        <f t="shared" si="132"/>
        <v>21849.416249999998</v>
      </c>
      <c r="R383" s="104">
        <f t="shared" si="133"/>
        <v>14566.277499999997</v>
      </c>
      <c r="S383" s="105">
        <f t="shared" si="134"/>
        <v>2.9999999999999996</v>
      </c>
      <c r="T383" s="15">
        <f t="shared" si="135"/>
        <v>1.5</v>
      </c>
      <c r="U383" s="8">
        <f t="shared" si="136"/>
        <v>21849.416249999998</v>
      </c>
      <c r="V383" s="106">
        <f t="shared" si="137"/>
        <v>14566.277499999997</v>
      </c>
      <c r="W383" s="14">
        <f t="shared" si="138"/>
        <v>2.9999999999999996</v>
      </c>
      <c r="X383" s="15">
        <f t="shared" si="139"/>
        <v>0.5</v>
      </c>
      <c r="Y383" s="8">
        <f t="shared" si="140"/>
        <v>7283.138750000001</v>
      </c>
      <c r="Z383" s="106">
        <f t="shared" si="153"/>
        <v>0</v>
      </c>
      <c r="AA383" s="14">
        <f t="shared" si="154"/>
        <v>1</v>
      </c>
      <c r="AB383" s="15">
        <f t="shared" si="141"/>
        <v>0.5</v>
      </c>
      <c r="AC383" s="8">
        <f t="shared" si="142"/>
        <v>7283.138750000001</v>
      </c>
      <c r="AD383" s="106">
        <f t="shared" si="143"/>
        <v>0</v>
      </c>
      <c r="AE383" s="14">
        <f t="shared" si="144"/>
        <v>1</v>
      </c>
      <c r="AF383" s="15">
        <f t="shared" si="145"/>
        <v>0.5</v>
      </c>
      <c r="AG383" s="8">
        <f t="shared" si="146"/>
        <v>7283.138750000001</v>
      </c>
      <c r="AH383" s="106">
        <f t="shared" si="147"/>
        <v>0</v>
      </c>
      <c r="AI383" s="14">
        <f t="shared" si="148"/>
        <v>1</v>
      </c>
      <c r="AJ383" s="15">
        <v>2</v>
      </c>
      <c r="AK383" s="8">
        <f t="shared" si="155"/>
        <v>29132.555000000004</v>
      </c>
      <c r="AL383" s="106">
        <f t="shared" si="149"/>
        <v>21849.416250000002</v>
      </c>
      <c r="AM383" s="14">
        <f t="shared" si="150"/>
        <v>4</v>
      </c>
    </row>
    <row r="384" spans="2:39" s="4" customFormat="1">
      <c r="B384" s="6">
        <v>379</v>
      </c>
      <c r="C384" s="101"/>
      <c r="D384" s="107" t="s">
        <v>762</v>
      </c>
      <c r="E384" s="108" t="s">
        <v>763</v>
      </c>
      <c r="F384" s="131" t="s">
        <v>1383</v>
      </c>
      <c r="G384" s="16"/>
      <c r="H384" s="131" t="s">
        <v>1382</v>
      </c>
      <c r="I384" s="102">
        <v>133.9</v>
      </c>
      <c r="J384" s="14">
        <f t="shared" si="151"/>
        <v>20920.44002987304</v>
      </c>
      <c r="K384" s="14">
        <v>2801246.92</v>
      </c>
      <c r="L384" s="15">
        <v>1</v>
      </c>
      <c r="M384" s="103">
        <f t="shared" si="130"/>
        <v>0.5</v>
      </c>
      <c r="N384" s="15">
        <v>12</v>
      </c>
      <c r="O384" s="8">
        <f t="shared" si="131"/>
        <v>14006.234600000002</v>
      </c>
      <c r="P384" s="15">
        <f t="shared" si="152"/>
        <v>1.5</v>
      </c>
      <c r="Q384" s="8">
        <f t="shared" si="132"/>
        <v>42018.703799999996</v>
      </c>
      <c r="R384" s="104">
        <f t="shared" si="133"/>
        <v>28012.469199999992</v>
      </c>
      <c r="S384" s="105">
        <f t="shared" si="134"/>
        <v>2.9999999999999996</v>
      </c>
      <c r="T384" s="15">
        <f t="shared" si="135"/>
        <v>1.5</v>
      </c>
      <c r="U384" s="8">
        <f t="shared" si="136"/>
        <v>42018.703799999996</v>
      </c>
      <c r="V384" s="106">
        <f t="shared" si="137"/>
        <v>28012.469199999992</v>
      </c>
      <c r="W384" s="14">
        <f t="shared" si="138"/>
        <v>2.9999999999999996</v>
      </c>
      <c r="X384" s="15">
        <f t="shared" si="139"/>
        <v>0.5</v>
      </c>
      <c r="Y384" s="8">
        <f t="shared" si="140"/>
        <v>14006.234600000002</v>
      </c>
      <c r="Z384" s="106">
        <f t="shared" si="153"/>
        <v>0</v>
      </c>
      <c r="AA384" s="14">
        <f t="shared" si="154"/>
        <v>1</v>
      </c>
      <c r="AB384" s="15">
        <f t="shared" si="141"/>
        <v>0.5</v>
      </c>
      <c r="AC384" s="8">
        <f t="shared" si="142"/>
        <v>14006.234600000002</v>
      </c>
      <c r="AD384" s="106">
        <f t="shared" si="143"/>
        <v>0</v>
      </c>
      <c r="AE384" s="14">
        <f t="shared" si="144"/>
        <v>1</v>
      </c>
      <c r="AF384" s="15">
        <f t="shared" si="145"/>
        <v>0.5</v>
      </c>
      <c r="AG384" s="8">
        <f t="shared" si="146"/>
        <v>14006.234600000002</v>
      </c>
      <c r="AH384" s="106">
        <f t="shared" si="147"/>
        <v>0</v>
      </c>
      <c r="AI384" s="14">
        <f t="shared" si="148"/>
        <v>1</v>
      </c>
      <c r="AJ384" s="15">
        <v>2</v>
      </c>
      <c r="AK384" s="8">
        <f t="shared" si="155"/>
        <v>56024.938400000006</v>
      </c>
      <c r="AL384" s="106">
        <f t="shared" si="149"/>
        <v>42018.703800000003</v>
      </c>
      <c r="AM384" s="14">
        <f t="shared" si="150"/>
        <v>4</v>
      </c>
    </row>
    <row r="385" spans="2:39" s="4" customFormat="1" ht="26.25">
      <c r="B385" s="6">
        <v>380</v>
      </c>
      <c r="C385" s="101"/>
      <c r="D385" s="107" t="s">
        <v>808</v>
      </c>
      <c r="E385" s="108" t="s">
        <v>809</v>
      </c>
      <c r="F385" s="131" t="s">
        <v>1111</v>
      </c>
      <c r="G385" s="16"/>
      <c r="H385" s="131" t="s">
        <v>1178</v>
      </c>
      <c r="I385" s="102">
        <v>49.6</v>
      </c>
      <c r="J385" s="14">
        <f t="shared" si="151"/>
        <v>9290.15</v>
      </c>
      <c r="K385" s="14">
        <v>460791.44</v>
      </c>
      <c r="L385" s="15">
        <v>1</v>
      </c>
      <c r="M385" s="103">
        <f t="shared" si="130"/>
        <v>0.5</v>
      </c>
      <c r="N385" s="15">
        <v>12</v>
      </c>
      <c r="O385" s="8">
        <f t="shared" si="131"/>
        <v>2303.9572000000003</v>
      </c>
      <c r="P385" s="15">
        <f t="shared" si="152"/>
        <v>0.5</v>
      </c>
      <c r="Q385" s="8">
        <f t="shared" si="132"/>
        <v>2303.9572000000003</v>
      </c>
      <c r="R385" s="104">
        <f t="shared" si="133"/>
        <v>0</v>
      </c>
      <c r="S385" s="105">
        <f t="shared" si="134"/>
        <v>1</v>
      </c>
      <c r="T385" s="15">
        <f t="shared" si="135"/>
        <v>0.5</v>
      </c>
      <c r="U385" s="8">
        <f t="shared" si="136"/>
        <v>2303.9572000000003</v>
      </c>
      <c r="V385" s="106">
        <f t="shared" si="137"/>
        <v>0</v>
      </c>
      <c r="W385" s="14">
        <f t="shared" si="138"/>
        <v>1</v>
      </c>
      <c r="X385" s="15">
        <f t="shared" si="139"/>
        <v>0.5</v>
      </c>
      <c r="Y385" s="8">
        <f t="shared" si="140"/>
        <v>2303.9572000000003</v>
      </c>
      <c r="Z385" s="106">
        <f t="shared" si="153"/>
        <v>0</v>
      </c>
      <c r="AA385" s="14">
        <f t="shared" si="154"/>
        <v>1</v>
      </c>
      <c r="AB385" s="15">
        <f t="shared" si="141"/>
        <v>0.5</v>
      </c>
      <c r="AC385" s="8">
        <f t="shared" si="142"/>
        <v>2303.9572000000003</v>
      </c>
      <c r="AD385" s="106">
        <f t="shared" si="143"/>
        <v>0</v>
      </c>
      <c r="AE385" s="14">
        <f t="shared" si="144"/>
        <v>1</v>
      </c>
      <c r="AF385" s="15">
        <f t="shared" si="145"/>
        <v>0.5</v>
      </c>
      <c r="AG385" s="8">
        <f t="shared" si="146"/>
        <v>2303.9572000000003</v>
      </c>
      <c r="AH385" s="106">
        <f t="shared" si="147"/>
        <v>0</v>
      </c>
      <c r="AI385" s="14">
        <f t="shared" si="148"/>
        <v>1</v>
      </c>
      <c r="AJ385" s="15">
        <v>2</v>
      </c>
      <c r="AK385" s="8">
        <f t="shared" si="155"/>
        <v>9215.8288000000011</v>
      </c>
      <c r="AL385" s="106">
        <f t="shared" si="149"/>
        <v>6911.8716000000004</v>
      </c>
      <c r="AM385" s="14">
        <f t="shared" si="150"/>
        <v>4</v>
      </c>
    </row>
    <row r="386" spans="2:39" s="4" customFormat="1" ht="31.5">
      <c r="B386" s="6">
        <v>381</v>
      </c>
      <c r="C386" s="101"/>
      <c r="D386" s="107" t="s">
        <v>764</v>
      </c>
      <c r="E386" s="108" t="s">
        <v>765</v>
      </c>
      <c r="F386" s="131" t="s">
        <v>1397</v>
      </c>
      <c r="G386" s="16" t="s">
        <v>397</v>
      </c>
      <c r="H386" s="131" t="s">
        <v>1168</v>
      </c>
      <c r="I386" s="102">
        <v>98.8</v>
      </c>
      <c r="J386" s="14">
        <f t="shared" si="151"/>
        <v>6885.3</v>
      </c>
      <c r="K386" s="14">
        <v>680267.64</v>
      </c>
      <c r="L386" s="15">
        <v>1</v>
      </c>
      <c r="M386" s="103">
        <f t="shared" si="130"/>
        <v>0.5</v>
      </c>
      <c r="N386" s="15">
        <v>12</v>
      </c>
      <c r="O386" s="8">
        <f t="shared" si="131"/>
        <v>3401.3382000000001</v>
      </c>
      <c r="P386" s="15">
        <f t="shared" si="152"/>
        <v>1.5</v>
      </c>
      <c r="Q386" s="8">
        <f t="shared" si="132"/>
        <v>10204.0146</v>
      </c>
      <c r="R386" s="104">
        <f t="shared" si="133"/>
        <v>6802.6764000000003</v>
      </c>
      <c r="S386" s="105">
        <f t="shared" si="134"/>
        <v>3</v>
      </c>
      <c r="T386" s="15">
        <f t="shared" si="135"/>
        <v>0.5</v>
      </c>
      <c r="U386" s="8">
        <f t="shared" si="136"/>
        <v>3401.3382000000001</v>
      </c>
      <c r="V386" s="106">
        <f t="shared" si="137"/>
        <v>0</v>
      </c>
      <c r="W386" s="14">
        <f t="shared" si="138"/>
        <v>1</v>
      </c>
      <c r="X386" s="15">
        <f t="shared" si="139"/>
        <v>0.5</v>
      </c>
      <c r="Y386" s="8">
        <f t="shared" si="140"/>
        <v>3401.3382000000001</v>
      </c>
      <c r="Z386" s="106">
        <f t="shared" si="153"/>
        <v>0</v>
      </c>
      <c r="AA386" s="14">
        <f t="shared" si="154"/>
        <v>1</v>
      </c>
      <c r="AB386" s="15">
        <f t="shared" si="141"/>
        <v>0.5</v>
      </c>
      <c r="AC386" s="8">
        <f t="shared" si="142"/>
        <v>3401.3382000000001</v>
      </c>
      <c r="AD386" s="106">
        <f t="shared" si="143"/>
        <v>0</v>
      </c>
      <c r="AE386" s="14">
        <f t="shared" si="144"/>
        <v>1</v>
      </c>
      <c r="AF386" s="15">
        <f t="shared" si="145"/>
        <v>0.5</v>
      </c>
      <c r="AG386" s="8">
        <f t="shared" si="146"/>
        <v>3401.3382000000001</v>
      </c>
      <c r="AH386" s="106">
        <f t="shared" si="147"/>
        <v>0</v>
      </c>
      <c r="AI386" s="14">
        <f t="shared" si="148"/>
        <v>1</v>
      </c>
      <c r="AJ386" s="15">
        <v>2</v>
      </c>
      <c r="AK386" s="8">
        <f t="shared" si="155"/>
        <v>13605.352800000001</v>
      </c>
      <c r="AL386" s="106">
        <f t="shared" si="149"/>
        <v>10204.0146</v>
      </c>
      <c r="AM386" s="14">
        <f t="shared" si="150"/>
        <v>4</v>
      </c>
    </row>
    <row r="387" spans="2:39" s="4" customFormat="1" ht="26.25">
      <c r="B387" s="6">
        <v>382</v>
      </c>
      <c r="C387" s="101"/>
      <c r="D387" s="107" t="s">
        <v>766</v>
      </c>
      <c r="E387" s="108" t="s">
        <v>767</v>
      </c>
      <c r="F387" s="131" t="s">
        <v>1388</v>
      </c>
      <c r="G387" s="16"/>
      <c r="H387" s="131" t="s">
        <v>1387</v>
      </c>
      <c r="I387" s="102">
        <v>34.6</v>
      </c>
      <c r="J387" s="14">
        <f t="shared" si="151"/>
        <v>7171.7398843930632</v>
      </c>
      <c r="K387" s="14">
        <v>248142.2</v>
      </c>
      <c r="L387" s="15">
        <v>1</v>
      </c>
      <c r="M387" s="103">
        <f t="shared" si="130"/>
        <v>0.5</v>
      </c>
      <c r="N387" s="15">
        <v>12</v>
      </c>
      <c r="O387" s="8">
        <f t="shared" si="131"/>
        <v>1240.711</v>
      </c>
      <c r="P387" s="15">
        <f t="shared" si="152"/>
        <v>0.5</v>
      </c>
      <c r="Q387" s="8">
        <f t="shared" si="132"/>
        <v>1240.711</v>
      </c>
      <c r="R387" s="104">
        <f t="shared" si="133"/>
        <v>0</v>
      </c>
      <c r="S387" s="105">
        <f t="shared" si="134"/>
        <v>1</v>
      </c>
      <c r="T387" s="15">
        <f t="shared" si="135"/>
        <v>0.5</v>
      </c>
      <c r="U387" s="8">
        <f t="shared" si="136"/>
        <v>1240.711</v>
      </c>
      <c r="V387" s="106">
        <f t="shared" si="137"/>
        <v>0</v>
      </c>
      <c r="W387" s="14">
        <f t="shared" si="138"/>
        <v>1</v>
      </c>
      <c r="X387" s="15">
        <f t="shared" si="139"/>
        <v>0.5</v>
      </c>
      <c r="Y387" s="8">
        <f t="shared" si="140"/>
        <v>1240.711</v>
      </c>
      <c r="Z387" s="106">
        <f t="shared" si="153"/>
        <v>0</v>
      </c>
      <c r="AA387" s="14">
        <f t="shared" si="154"/>
        <v>1</v>
      </c>
      <c r="AB387" s="15">
        <f t="shared" si="141"/>
        <v>0.5</v>
      </c>
      <c r="AC387" s="8">
        <f t="shared" si="142"/>
        <v>1240.711</v>
      </c>
      <c r="AD387" s="106">
        <f t="shared" si="143"/>
        <v>0</v>
      </c>
      <c r="AE387" s="14">
        <f t="shared" si="144"/>
        <v>1</v>
      </c>
      <c r="AF387" s="15">
        <f t="shared" si="145"/>
        <v>0.5</v>
      </c>
      <c r="AG387" s="8">
        <f t="shared" si="146"/>
        <v>1240.711</v>
      </c>
      <c r="AH387" s="106">
        <f t="shared" si="147"/>
        <v>0</v>
      </c>
      <c r="AI387" s="14">
        <f t="shared" si="148"/>
        <v>1</v>
      </c>
      <c r="AJ387" s="15">
        <v>2</v>
      </c>
      <c r="AK387" s="8">
        <f t="shared" si="155"/>
        <v>4962.8440000000001</v>
      </c>
      <c r="AL387" s="106">
        <f t="shared" si="149"/>
        <v>3722.1329999999998</v>
      </c>
      <c r="AM387" s="14">
        <f t="shared" si="150"/>
        <v>4</v>
      </c>
    </row>
    <row r="388" spans="2:39" s="4" customFormat="1">
      <c r="B388" s="6">
        <v>383</v>
      </c>
      <c r="C388" s="101"/>
      <c r="D388" s="107" t="s">
        <v>768</v>
      </c>
      <c r="E388" s="108" t="s">
        <v>769</v>
      </c>
      <c r="F388" s="131" t="s">
        <v>1384</v>
      </c>
      <c r="G388" s="16"/>
      <c r="H388" s="131" t="s">
        <v>974</v>
      </c>
      <c r="I388" s="102">
        <v>60.4</v>
      </c>
      <c r="J388" s="14">
        <f t="shared" si="151"/>
        <v>16855.109933774835</v>
      </c>
      <c r="K388" s="14">
        <v>1018048.64</v>
      </c>
      <c r="L388" s="15">
        <v>1</v>
      </c>
      <c r="M388" s="103">
        <f t="shared" si="130"/>
        <v>2</v>
      </c>
      <c r="N388" s="15">
        <v>12</v>
      </c>
      <c r="O388" s="8">
        <f t="shared" si="131"/>
        <v>20360.9728</v>
      </c>
      <c r="P388" s="15">
        <f t="shared" si="152"/>
        <v>1.5</v>
      </c>
      <c r="Q388" s="8">
        <f t="shared" si="132"/>
        <v>15270.729599999999</v>
      </c>
      <c r="R388" s="104">
        <f t="shared" si="133"/>
        <v>-5090.2432000000008</v>
      </c>
      <c r="S388" s="105">
        <f t="shared" si="134"/>
        <v>0.75</v>
      </c>
      <c r="T388" s="15">
        <f t="shared" si="135"/>
        <v>1.5</v>
      </c>
      <c r="U388" s="8">
        <f t="shared" si="136"/>
        <v>15270.729599999999</v>
      </c>
      <c r="V388" s="106">
        <f t="shared" si="137"/>
        <v>-5090.2432000000008</v>
      </c>
      <c r="W388" s="14">
        <f t="shared" si="138"/>
        <v>0.75</v>
      </c>
      <c r="X388" s="15">
        <f t="shared" si="139"/>
        <v>0.5</v>
      </c>
      <c r="Y388" s="8">
        <f t="shared" si="140"/>
        <v>5090.2431999999999</v>
      </c>
      <c r="Z388" s="106">
        <f t="shared" si="153"/>
        <v>-15270.729599999999</v>
      </c>
      <c r="AA388" s="14">
        <f t="shared" si="154"/>
        <v>0.25</v>
      </c>
      <c r="AB388" s="15">
        <f t="shared" si="141"/>
        <v>0.5</v>
      </c>
      <c r="AC388" s="8">
        <f t="shared" si="142"/>
        <v>5090.2431999999999</v>
      </c>
      <c r="AD388" s="106">
        <f t="shared" si="143"/>
        <v>-15270.729599999999</v>
      </c>
      <c r="AE388" s="14">
        <f t="shared" si="144"/>
        <v>0.25</v>
      </c>
      <c r="AF388" s="15">
        <f t="shared" si="145"/>
        <v>0.5</v>
      </c>
      <c r="AG388" s="8">
        <f t="shared" si="146"/>
        <v>5090.2431999999999</v>
      </c>
      <c r="AH388" s="106">
        <f t="shared" si="147"/>
        <v>-15270.729599999999</v>
      </c>
      <c r="AI388" s="14">
        <f t="shared" si="148"/>
        <v>0.25</v>
      </c>
      <c r="AJ388" s="15">
        <v>2</v>
      </c>
      <c r="AK388" s="8">
        <f t="shared" si="155"/>
        <v>20360.9728</v>
      </c>
      <c r="AL388" s="106">
        <f t="shared" si="149"/>
        <v>0</v>
      </c>
      <c r="AM388" s="14">
        <f t="shared" si="150"/>
        <v>1</v>
      </c>
    </row>
    <row r="389" spans="2:39" s="4" customFormat="1">
      <c r="B389" s="6">
        <v>384</v>
      </c>
      <c r="C389" s="101"/>
      <c r="D389" s="107" t="s">
        <v>770</v>
      </c>
      <c r="E389" s="108" t="s">
        <v>771</v>
      </c>
      <c r="F389" s="131" t="s">
        <v>1390</v>
      </c>
      <c r="G389" s="8"/>
      <c r="H389" s="131" t="s">
        <v>1019</v>
      </c>
      <c r="I389" s="102">
        <v>35.200000000000003</v>
      </c>
      <c r="J389" s="14">
        <f t="shared" si="151"/>
        <v>16855.109943181818</v>
      </c>
      <c r="K389" s="14">
        <v>593299.87</v>
      </c>
      <c r="L389" s="15">
        <v>1</v>
      </c>
      <c r="M389" s="103">
        <f t="shared" si="130"/>
        <v>0.5</v>
      </c>
      <c r="N389" s="15">
        <v>12</v>
      </c>
      <c r="O389" s="8">
        <f t="shared" si="131"/>
        <v>2966.49935</v>
      </c>
      <c r="P389" s="15">
        <f t="shared" si="152"/>
        <v>1.5</v>
      </c>
      <c r="Q389" s="8">
        <f t="shared" si="132"/>
        <v>8899.4980500000001</v>
      </c>
      <c r="R389" s="104">
        <f t="shared" si="133"/>
        <v>5932.9987000000001</v>
      </c>
      <c r="S389" s="105">
        <f t="shared" si="134"/>
        <v>3</v>
      </c>
      <c r="T389" s="15">
        <f t="shared" si="135"/>
        <v>0.5</v>
      </c>
      <c r="U389" s="8">
        <f t="shared" si="136"/>
        <v>2966.49935</v>
      </c>
      <c r="V389" s="106">
        <f t="shared" si="137"/>
        <v>0</v>
      </c>
      <c r="W389" s="14">
        <f t="shared" si="138"/>
        <v>1</v>
      </c>
      <c r="X389" s="15">
        <f t="shared" si="139"/>
        <v>0.5</v>
      </c>
      <c r="Y389" s="8">
        <f t="shared" si="140"/>
        <v>2966.49935</v>
      </c>
      <c r="Z389" s="106">
        <f t="shared" si="153"/>
        <v>0</v>
      </c>
      <c r="AA389" s="14">
        <f t="shared" si="154"/>
        <v>1</v>
      </c>
      <c r="AB389" s="15">
        <f t="shared" si="141"/>
        <v>0.5</v>
      </c>
      <c r="AC389" s="8">
        <f t="shared" si="142"/>
        <v>2966.49935</v>
      </c>
      <c r="AD389" s="106">
        <f t="shared" si="143"/>
        <v>0</v>
      </c>
      <c r="AE389" s="14">
        <f t="shared" si="144"/>
        <v>1</v>
      </c>
      <c r="AF389" s="15">
        <f t="shared" si="145"/>
        <v>0.5</v>
      </c>
      <c r="AG389" s="8">
        <f t="shared" si="146"/>
        <v>2966.49935</v>
      </c>
      <c r="AH389" s="106">
        <f t="shared" si="147"/>
        <v>0</v>
      </c>
      <c r="AI389" s="14">
        <f t="shared" si="148"/>
        <v>1</v>
      </c>
      <c r="AJ389" s="15">
        <v>2</v>
      </c>
      <c r="AK389" s="8">
        <f t="shared" si="155"/>
        <v>11865.9974</v>
      </c>
      <c r="AL389" s="106">
        <f t="shared" si="149"/>
        <v>8899.4980500000001</v>
      </c>
      <c r="AM389" s="14">
        <f t="shared" si="150"/>
        <v>4</v>
      </c>
    </row>
    <row r="390" spans="2:39" s="4" customFormat="1">
      <c r="B390" s="6">
        <v>385</v>
      </c>
      <c r="C390" s="101"/>
      <c r="D390" s="107" t="s">
        <v>772</v>
      </c>
      <c r="E390" s="108" t="s">
        <v>773</v>
      </c>
      <c r="F390" s="131" t="s">
        <v>1396</v>
      </c>
      <c r="G390" s="16"/>
      <c r="H390" s="131" t="s">
        <v>1395</v>
      </c>
      <c r="I390" s="102">
        <v>59.6</v>
      </c>
      <c r="J390" s="14">
        <f t="shared" si="151"/>
        <v>16855.110067114096</v>
      </c>
      <c r="K390" s="14">
        <v>1004564.56</v>
      </c>
      <c r="L390" s="15">
        <v>1</v>
      </c>
      <c r="M390" s="103">
        <f t="shared" ref="M390:M405" si="156">IF(AND(ISNUMBER(SEARCH("Железногорск-Илимск",E390)),K390&gt;500000),1.5,IF(OR(AND(ISNUMBER(SEARCH("Березняк",E390)),K390&gt;300000000),AND(ISNUMBER(SEARCH("п. Игирма",E390)),K390&gt;300000000),AND(ISNUMBER(SEARCH("поселок Игирма",E390)),K390&gt;300000000),AND(ISNUMBER(SEARCH("Шестаков",E390)),K390&gt;300000000),AND(ISNUMBER(SEARCH("Хребтов",E390)),K390&gt;300000000),AND(ISNUMBER(SEARCH("Суворовск",E390)),K390&gt;300000000),ISNUMBER(SEARCH("Заморск",E390)),AND(ISNUMBER(SEARCH("Дальн",E390)),K390&gt;300000000)),2,IF(OR(AND(ISNUMBER(SEARCH("Хребтов",E390)),K390&lt;=300000000),AND(ISNUMBER(SEARCH("Березняк",E390)),K390&lt;=300000000),AND(ISNUMBER(SEARCH("п. Игирма",E390)),K390&lt;=300000000),AND(ISNUMBER(SEARCH("поселок Игирма",E390)),K390&lt;=300000000),AND(ISNUMBER(SEARCH("Дальн",E390)),K390&lt;=300000000)),0.75,IF(OR(AND(ISNUMBER(SEARCH("Видим",E390)),K390&gt;300000000),AND(ISNUMBER(SEARCH("Участок Сохатый",E390)),K390&gt;300000000),AND(ISNUMBER(SEARCH("Чистополянск",E390)),K390&gt;300000000),AND(ISNUMBER(SEARCH("Каймонов",E390)),K390&gt;300000000),AND(ISNUMBER(SEARCH("Соцгород",E390)),K390&gt;300000000),AND(ISNUMBER(SEARCH("Семигорск",E390)),K390&gt;300000000),AND(ISNUMBER(SEARCH("Речуш",E390)),K390&gt;300000000),AND(ISNUMBER(SEARCH("Янгель",E390)),K390&gt;300000000),AND(ISNUMBER(SEARCH("Брусничный",E390)),K390&gt;300000000),AND(ISNUMBER(SEARCH("Коршуновск",E390)),K390&gt;300000000)),2.5,IF(OR(AND(ISNUMBER(SEARCH("Видим",E390)),K390&lt;=300000000),AND(ISNUMBER(SEARCH("Чистополянск",E390)),K390&lt;=300000000),AND(ISNUMBER(SEARCH("Каймонов",E390)),K390&lt;=300000000),AND(ISNUMBER(SEARCH("Участок Сохатый",E390)),K390&lt;=300000000),AND(ISNUMBER(SEARCH("Соцгород",E390)),K390&lt;=300000000),AND(ISNUMBER(SEARCH("Семигорск",E390)),K390&lt;=300000000),AND(ISNUMBER(SEARCH("Речуш",E390)),K390&lt;=300000000),AND(ISNUMBER(SEARCH("Янгель",E390)),K390&lt;=300000000),AND(ISNUMBER(SEARCH("Коршуновск",E390)),K390&lt;=300000000),AND(ISNUMBER(SEARCH("Брусничный",E390)),K390&lt;=300000000)),2,0.5)))))</f>
        <v>2</v>
      </c>
      <c r="N390" s="15">
        <v>12</v>
      </c>
      <c r="O390" s="8">
        <f t="shared" ref="O390:O405" si="157">K390*L390*M390%*N390/12</f>
        <v>20091.291200000003</v>
      </c>
      <c r="P390" s="15">
        <f t="shared" si="152"/>
        <v>1.5</v>
      </c>
      <c r="Q390" s="8">
        <f t="shared" ref="Q390:Q405" si="158">$K390*$L390*$P390%*$N390/12</f>
        <v>15068.4684</v>
      </c>
      <c r="R390" s="104">
        <f t="shared" ref="R390:R405" si="159">Q390-O390</f>
        <v>-5022.8228000000036</v>
      </c>
      <c r="S390" s="105">
        <f t="shared" ref="S390:S406" si="160">Q390/O390</f>
        <v>0.74999999999999989</v>
      </c>
      <c r="T390" s="15">
        <f t="shared" ref="T390:T405" si="161">IF($K390&lt;=1000000,0.5,1.5)</f>
        <v>1.5</v>
      </c>
      <c r="U390" s="8">
        <f t="shared" ref="U390:U405" si="162">$K390*$L390*$T390%*$N390/12</f>
        <v>15068.4684</v>
      </c>
      <c r="V390" s="106">
        <f t="shared" ref="V390:V405" si="163">U390-O390</f>
        <v>-5022.8228000000036</v>
      </c>
      <c r="W390" s="14">
        <f t="shared" ref="W390:W406" si="164">U390/O390</f>
        <v>0.74999999999999989</v>
      </c>
      <c r="X390" s="15">
        <f t="shared" ref="X390:X405" si="165">IF($K390&lt;=5000000,0.5,1.5)</f>
        <v>0.5</v>
      </c>
      <c r="Y390" s="8">
        <f t="shared" ref="Y390:Y405" si="166">$K390*$L390*$X390%*$N390/12</f>
        <v>5022.8228000000008</v>
      </c>
      <c r="Z390" s="106">
        <f t="shared" si="153"/>
        <v>-15068.468400000002</v>
      </c>
      <c r="AA390" s="14">
        <f t="shared" si="154"/>
        <v>0.25</v>
      </c>
      <c r="AB390" s="15">
        <f t="shared" ref="AB390:AB405" si="167">IF($K390&lt;=10000000,0.5,1.5)</f>
        <v>0.5</v>
      </c>
      <c r="AC390" s="8">
        <f t="shared" ref="AC390:AC405" si="168">$K390*$L390*$AB390%*$N390/12</f>
        <v>5022.8228000000008</v>
      </c>
      <c r="AD390" s="106">
        <f t="shared" ref="AD390:AD405" si="169">AC390-$O390</f>
        <v>-15068.468400000002</v>
      </c>
      <c r="AE390" s="14">
        <f t="shared" ref="AE390:AE405" si="170">AC390/$O390</f>
        <v>0.25</v>
      </c>
      <c r="AF390" s="15">
        <f t="shared" ref="AF390:AF405" si="171">IF($K390&lt;=300000000,0.5,2)</f>
        <v>0.5</v>
      </c>
      <c r="AG390" s="8">
        <f t="shared" ref="AG390:AG405" si="172">$K390*$L390*$AF390%*$N390/12</f>
        <v>5022.8228000000008</v>
      </c>
      <c r="AH390" s="106">
        <f t="shared" ref="AH390:AH405" si="173">AG390-$O390</f>
        <v>-15068.468400000002</v>
      </c>
      <c r="AI390" s="14">
        <f t="shared" ref="AI390:AI405" si="174">AG390/$O390</f>
        <v>0.25</v>
      </c>
      <c r="AJ390" s="15">
        <v>2</v>
      </c>
      <c r="AK390" s="8">
        <f t="shared" si="155"/>
        <v>20091.291200000003</v>
      </c>
      <c r="AL390" s="106">
        <f t="shared" ref="AL390:AL405" si="175">AK390-$O390</f>
        <v>0</v>
      </c>
      <c r="AM390" s="14">
        <f t="shared" ref="AM390:AM406" si="176">AK390/$O390</f>
        <v>1</v>
      </c>
    </row>
    <row r="391" spans="2:39" s="4" customFormat="1">
      <c r="B391" s="6">
        <v>386</v>
      </c>
      <c r="C391" s="101"/>
      <c r="D391" s="107" t="s">
        <v>774</v>
      </c>
      <c r="E391" s="108" t="s">
        <v>775</v>
      </c>
      <c r="F391" s="131" t="s">
        <v>1398</v>
      </c>
      <c r="G391" s="16"/>
      <c r="H391" s="131" t="s">
        <v>1062</v>
      </c>
      <c r="I391" s="102">
        <v>52.4</v>
      </c>
      <c r="J391" s="14">
        <f t="shared" ref="J391:J405" si="177">K391/I391</f>
        <v>16855.109923664124</v>
      </c>
      <c r="K391" s="14">
        <v>883207.76</v>
      </c>
      <c r="L391" s="15">
        <v>1</v>
      </c>
      <c r="M391" s="103">
        <f t="shared" si="156"/>
        <v>2</v>
      </c>
      <c r="N391" s="15">
        <v>12</v>
      </c>
      <c r="O391" s="8">
        <f t="shared" si="157"/>
        <v>17664.155200000001</v>
      </c>
      <c r="P391" s="15">
        <f t="shared" ref="P391:P405" si="178">IF(K391&lt;=500000,0.5,1.5)</f>
        <v>1.5</v>
      </c>
      <c r="Q391" s="8">
        <f t="shared" si="158"/>
        <v>13248.116399999999</v>
      </c>
      <c r="R391" s="104">
        <f t="shared" si="159"/>
        <v>-4416.0388000000021</v>
      </c>
      <c r="S391" s="105">
        <f t="shared" si="160"/>
        <v>0.74999999999999989</v>
      </c>
      <c r="T391" s="15">
        <f t="shared" si="161"/>
        <v>0.5</v>
      </c>
      <c r="U391" s="8">
        <f t="shared" si="162"/>
        <v>4416.0388000000003</v>
      </c>
      <c r="V391" s="106">
        <f t="shared" si="163"/>
        <v>-13248.116400000001</v>
      </c>
      <c r="W391" s="14">
        <f t="shared" si="164"/>
        <v>0.25</v>
      </c>
      <c r="X391" s="15">
        <f t="shared" si="165"/>
        <v>0.5</v>
      </c>
      <c r="Y391" s="8">
        <f t="shared" si="166"/>
        <v>4416.0388000000003</v>
      </c>
      <c r="Z391" s="106">
        <f t="shared" ref="Z391:Z405" si="179">Y391-O391</f>
        <v>-13248.116400000001</v>
      </c>
      <c r="AA391" s="14">
        <f t="shared" ref="AA391:AA406" si="180">Y391/O391</f>
        <v>0.25</v>
      </c>
      <c r="AB391" s="15">
        <f t="shared" si="167"/>
        <v>0.5</v>
      </c>
      <c r="AC391" s="8">
        <f t="shared" si="168"/>
        <v>4416.0388000000003</v>
      </c>
      <c r="AD391" s="106">
        <f t="shared" si="169"/>
        <v>-13248.116400000001</v>
      </c>
      <c r="AE391" s="14">
        <f t="shared" si="170"/>
        <v>0.25</v>
      </c>
      <c r="AF391" s="15">
        <f t="shared" si="171"/>
        <v>0.5</v>
      </c>
      <c r="AG391" s="8">
        <f t="shared" si="172"/>
        <v>4416.0388000000003</v>
      </c>
      <c r="AH391" s="106">
        <f t="shared" si="173"/>
        <v>-13248.116400000001</v>
      </c>
      <c r="AI391" s="14">
        <f t="shared" si="174"/>
        <v>0.25</v>
      </c>
      <c r="AJ391" s="15">
        <v>2</v>
      </c>
      <c r="AK391" s="8">
        <f t="shared" ref="AK391:AK405" si="181">$K391*$L391*$AJ391%*$N391/12</f>
        <v>17664.155200000001</v>
      </c>
      <c r="AL391" s="106">
        <f t="shared" si="175"/>
        <v>0</v>
      </c>
      <c r="AM391" s="14">
        <f t="shared" si="176"/>
        <v>1</v>
      </c>
    </row>
    <row r="392" spans="2:39" s="4" customFormat="1">
      <c r="B392" s="6">
        <v>387</v>
      </c>
      <c r="C392" s="101"/>
      <c r="D392" s="107" t="s">
        <v>776</v>
      </c>
      <c r="E392" s="108" t="s">
        <v>777</v>
      </c>
      <c r="F392" s="131" t="s">
        <v>1400</v>
      </c>
      <c r="G392" s="8" t="s">
        <v>1017</v>
      </c>
      <c r="H392" s="131" t="s">
        <v>985</v>
      </c>
      <c r="I392" s="102">
        <v>101</v>
      </c>
      <c r="J392" s="14">
        <f t="shared" si="177"/>
        <v>16855.11</v>
      </c>
      <c r="K392" s="14">
        <v>1702366.11</v>
      </c>
      <c r="L392" s="15">
        <v>1</v>
      </c>
      <c r="M392" s="103">
        <f t="shared" si="156"/>
        <v>0.5</v>
      </c>
      <c r="N392" s="15">
        <v>12</v>
      </c>
      <c r="O392" s="8">
        <f t="shared" si="157"/>
        <v>8511.8305500000006</v>
      </c>
      <c r="P392" s="15">
        <f t="shared" si="178"/>
        <v>1.5</v>
      </c>
      <c r="Q392" s="8">
        <f t="shared" si="158"/>
        <v>25535.49165</v>
      </c>
      <c r="R392" s="104">
        <f t="shared" si="159"/>
        <v>17023.661099999998</v>
      </c>
      <c r="S392" s="105">
        <f t="shared" si="160"/>
        <v>3</v>
      </c>
      <c r="T392" s="15">
        <f t="shared" si="161"/>
        <v>1.5</v>
      </c>
      <c r="U392" s="8">
        <f t="shared" si="162"/>
        <v>25535.49165</v>
      </c>
      <c r="V392" s="106">
        <f t="shared" si="163"/>
        <v>17023.661099999998</v>
      </c>
      <c r="W392" s="14">
        <f t="shared" si="164"/>
        <v>3</v>
      </c>
      <c r="X392" s="15">
        <f t="shared" si="165"/>
        <v>0.5</v>
      </c>
      <c r="Y392" s="8">
        <f t="shared" si="166"/>
        <v>8511.8305500000006</v>
      </c>
      <c r="Z392" s="106">
        <f t="shared" si="179"/>
        <v>0</v>
      </c>
      <c r="AA392" s="14">
        <f t="shared" si="180"/>
        <v>1</v>
      </c>
      <c r="AB392" s="15">
        <f t="shared" si="167"/>
        <v>0.5</v>
      </c>
      <c r="AC392" s="8">
        <f t="shared" si="168"/>
        <v>8511.8305500000006</v>
      </c>
      <c r="AD392" s="106">
        <f t="shared" si="169"/>
        <v>0</v>
      </c>
      <c r="AE392" s="14">
        <f t="shared" si="170"/>
        <v>1</v>
      </c>
      <c r="AF392" s="15">
        <f t="shared" si="171"/>
        <v>0.5</v>
      </c>
      <c r="AG392" s="8">
        <f t="shared" si="172"/>
        <v>8511.8305500000006</v>
      </c>
      <c r="AH392" s="106">
        <f t="shared" si="173"/>
        <v>0</v>
      </c>
      <c r="AI392" s="14">
        <f t="shared" si="174"/>
        <v>1</v>
      </c>
      <c r="AJ392" s="15">
        <v>2</v>
      </c>
      <c r="AK392" s="8">
        <f t="shared" si="181"/>
        <v>34047.322200000002</v>
      </c>
      <c r="AL392" s="106">
        <f t="shared" si="175"/>
        <v>25535.491650000004</v>
      </c>
      <c r="AM392" s="14">
        <f t="shared" si="176"/>
        <v>4</v>
      </c>
    </row>
    <row r="393" spans="2:39" s="4" customFormat="1">
      <c r="B393" s="6">
        <v>388</v>
      </c>
      <c r="C393" s="101"/>
      <c r="D393" s="107" t="s">
        <v>810</v>
      </c>
      <c r="E393" s="108" t="s">
        <v>811</v>
      </c>
      <c r="F393" s="131" t="s">
        <v>1392</v>
      </c>
      <c r="G393" s="8" t="s">
        <v>394</v>
      </c>
      <c r="H393" s="131" t="s">
        <v>1391</v>
      </c>
      <c r="I393" s="102">
        <v>120.6</v>
      </c>
      <c r="J393" s="14">
        <f t="shared" si="177"/>
        <v>5846.3</v>
      </c>
      <c r="K393" s="14">
        <v>705063.78</v>
      </c>
      <c r="L393" s="15">
        <v>1</v>
      </c>
      <c r="M393" s="103">
        <f t="shared" si="156"/>
        <v>0.75</v>
      </c>
      <c r="N393" s="15">
        <v>12</v>
      </c>
      <c r="O393" s="8">
        <f t="shared" si="157"/>
        <v>5287.9783500000003</v>
      </c>
      <c r="P393" s="15">
        <f t="shared" si="178"/>
        <v>1.5</v>
      </c>
      <c r="Q393" s="8">
        <f t="shared" si="158"/>
        <v>10575.956700000001</v>
      </c>
      <c r="R393" s="104">
        <f t="shared" si="159"/>
        <v>5287.9783500000003</v>
      </c>
      <c r="S393" s="105">
        <f t="shared" si="160"/>
        <v>2</v>
      </c>
      <c r="T393" s="15">
        <f t="shared" si="161"/>
        <v>0.5</v>
      </c>
      <c r="U393" s="8">
        <f t="shared" si="162"/>
        <v>3525.3189000000002</v>
      </c>
      <c r="V393" s="106">
        <f t="shared" si="163"/>
        <v>-1762.6594500000001</v>
      </c>
      <c r="W393" s="14">
        <f t="shared" si="164"/>
        <v>0.66666666666666663</v>
      </c>
      <c r="X393" s="15">
        <f t="shared" si="165"/>
        <v>0.5</v>
      </c>
      <c r="Y393" s="8">
        <f t="shared" si="166"/>
        <v>3525.3189000000002</v>
      </c>
      <c r="Z393" s="106">
        <f t="shared" si="179"/>
        <v>-1762.6594500000001</v>
      </c>
      <c r="AA393" s="14">
        <f t="shared" si="180"/>
        <v>0.66666666666666663</v>
      </c>
      <c r="AB393" s="15">
        <f t="shared" si="167"/>
        <v>0.5</v>
      </c>
      <c r="AC393" s="8">
        <f t="shared" si="168"/>
        <v>3525.3189000000002</v>
      </c>
      <c r="AD393" s="106">
        <f t="shared" si="169"/>
        <v>-1762.6594500000001</v>
      </c>
      <c r="AE393" s="14">
        <f t="shared" si="170"/>
        <v>0.66666666666666663</v>
      </c>
      <c r="AF393" s="15">
        <f t="shared" si="171"/>
        <v>0.5</v>
      </c>
      <c r="AG393" s="8">
        <f t="shared" si="172"/>
        <v>3525.3189000000002</v>
      </c>
      <c r="AH393" s="106">
        <f t="shared" si="173"/>
        <v>-1762.6594500000001</v>
      </c>
      <c r="AI393" s="14">
        <f t="shared" si="174"/>
        <v>0.66666666666666663</v>
      </c>
      <c r="AJ393" s="15">
        <v>2</v>
      </c>
      <c r="AK393" s="8">
        <f t="shared" si="181"/>
        <v>14101.275600000001</v>
      </c>
      <c r="AL393" s="106">
        <f t="shared" si="175"/>
        <v>8813.2972499999996</v>
      </c>
      <c r="AM393" s="14">
        <f t="shared" si="176"/>
        <v>2.6666666666666665</v>
      </c>
    </row>
    <row r="394" spans="2:39" s="4" customFormat="1">
      <c r="B394" s="6">
        <v>389</v>
      </c>
      <c r="C394" s="101"/>
      <c r="D394" s="107" t="s">
        <v>812</v>
      </c>
      <c r="E394" s="108" t="s">
        <v>813</v>
      </c>
      <c r="F394" s="131" t="s">
        <v>1013</v>
      </c>
      <c r="G394" s="16" t="s">
        <v>397</v>
      </c>
      <c r="H394" s="131" t="s">
        <v>1393</v>
      </c>
      <c r="I394" s="102">
        <v>66.599999999999994</v>
      </c>
      <c r="J394" s="14">
        <f t="shared" si="177"/>
        <v>5846.3000000000011</v>
      </c>
      <c r="K394" s="14">
        <v>389363.58</v>
      </c>
      <c r="L394" s="15">
        <v>1</v>
      </c>
      <c r="M394" s="103">
        <f t="shared" si="156"/>
        <v>0.75</v>
      </c>
      <c r="N394" s="15">
        <v>12</v>
      </c>
      <c r="O394" s="8">
        <f t="shared" si="157"/>
        <v>2920.2268500000005</v>
      </c>
      <c r="P394" s="15">
        <f t="shared" si="178"/>
        <v>0.5</v>
      </c>
      <c r="Q394" s="8">
        <f t="shared" si="158"/>
        <v>1946.8179</v>
      </c>
      <c r="R394" s="104">
        <f t="shared" si="159"/>
        <v>-973.40895000000046</v>
      </c>
      <c r="S394" s="105">
        <f t="shared" si="160"/>
        <v>0.66666666666666652</v>
      </c>
      <c r="T394" s="15">
        <f t="shared" si="161"/>
        <v>0.5</v>
      </c>
      <c r="U394" s="8">
        <f t="shared" si="162"/>
        <v>1946.8179</v>
      </c>
      <c r="V394" s="106">
        <f t="shared" si="163"/>
        <v>-973.40895000000046</v>
      </c>
      <c r="W394" s="14">
        <f t="shared" si="164"/>
        <v>0.66666666666666652</v>
      </c>
      <c r="X394" s="15">
        <f t="shared" si="165"/>
        <v>0.5</v>
      </c>
      <c r="Y394" s="8">
        <f t="shared" si="166"/>
        <v>1946.8179</v>
      </c>
      <c r="Z394" s="106">
        <f t="shared" si="179"/>
        <v>-973.40895000000046</v>
      </c>
      <c r="AA394" s="14">
        <f t="shared" si="180"/>
        <v>0.66666666666666652</v>
      </c>
      <c r="AB394" s="15">
        <f t="shared" si="167"/>
        <v>0.5</v>
      </c>
      <c r="AC394" s="8">
        <f t="shared" si="168"/>
        <v>1946.8179</v>
      </c>
      <c r="AD394" s="106">
        <f t="shared" si="169"/>
        <v>-973.40895000000046</v>
      </c>
      <c r="AE394" s="14">
        <f t="shared" si="170"/>
        <v>0.66666666666666652</v>
      </c>
      <c r="AF394" s="15">
        <f t="shared" si="171"/>
        <v>0.5</v>
      </c>
      <c r="AG394" s="8">
        <f t="shared" si="172"/>
        <v>1946.8179</v>
      </c>
      <c r="AH394" s="106">
        <f t="shared" si="173"/>
        <v>-973.40895000000046</v>
      </c>
      <c r="AI394" s="14">
        <f t="shared" si="174"/>
        <v>0.66666666666666652</v>
      </c>
      <c r="AJ394" s="15">
        <v>2</v>
      </c>
      <c r="AK394" s="8">
        <f t="shared" si="181"/>
        <v>7787.2716</v>
      </c>
      <c r="AL394" s="106">
        <f t="shared" si="175"/>
        <v>4867.0447499999991</v>
      </c>
      <c r="AM394" s="14">
        <f t="shared" si="176"/>
        <v>2.6666666666666661</v>
      </c>
    </row>
    <row r="395" spans="2:39" s="4" customFormat="1">
      <c r="B395" s="6">
        <v>390</v>
      </c>
      <c r="C395" s="101"/>
      <c r="D395" s="107" t="s">
        <v>778</v>
      </c>
      <c r="E395" s="108" t="s">
        <v>779</v>
      </c>
      <c r="F395" s="131" t="s">
        <v>1013</v>
      </c>
      <c r="G395" s="16" t="s">
        <v>397</v>
      </c>
      <c r="H395" s="131" t="s">
        <v>1062</v>
      </c>
      <c r="I395" s="102">
        <v>43.9</v>
      </c>
      <c r="J395" s="14">
        <f t="shared" si="177"/>
        <v>16855.110022779041</v>
      </c>
      <c r="K395" s="14">
        <v>739939.33</v>
      </c>
      <c r="L395" s="15">
        <v>1</v>
      </c>
      <c r="M395" s="103">
        <f t="shared" si="156"/>
        <v>0.75</v>
      </c>
      <c r="N395" s="15">
        <v>12</v>
      </c>
      <c r="O395" s="8">
        <f t="shared" si="157"/>
        <v>5549.5449749999998</v>
      </c>
      <c r="P395" s="15">
        <f t="shared" si="178"/>
        <v>1.5</v>
      </c>
      <c r="Q395" s="8">
        <f t="shared" si="158"/>
        <v>11099.08995</v>
      </c>
      <c r="R395" s="104">
        <f t="shared" si="159"/>
        <v>5549.5449749999998</v>
      </c>
      <c r="S395" s="105">
        <f t="shared" si="160"/>
        <v>2</v>
      </c>
      <c r="T395" s="15">
        <f t="shared" si="161"/>
        <v>0.5</v>
      </c>
      <c r="U395" s="8">
        <f t="shared" si="162"/>
        <v>3699.6966499999999</v>
      </c>
      <c r="V395" s="106">
        <f t="shared" si="163"/>
        <v>-1849.8483249999999</v>
      </c>
      <c r="W395" s="14">
        <f t="shared" si="164"/>
        <v>0.66666666666666663</v>
      </c>
      <c r="X395" s="15">
        <f t="shared" si="165"/>
        <v>0.5</v>
      </c>
      <c r="Y395" s="8">
        <f t="shared" si="166"/>
        <v>3699.6966499999999</v>
      </c>
      <c r="Z395" s="106">
        <f t="shared" si="179"/>
        <v>-1849.8483249999999</v>
      </c>
      <c r="AA395" s="14">
        <f t="shared" si="180"/>
        <v>0.66666666666666663</v>
      </c>
      <c r="AB395" s="15">
        <f t="shared" si="167"/>
        <v>0.5</v>
      </c>
      <c r="AC395" s="8">
        <f t="shared" si="168"/>
        <v>3699.6966499999999</v>
      </c>
      <c r="AD395" s="106">
        <f t="shared" si="169"/>
        <v>-1849.8483249999999</v>
      </c>
      <c r="AE395" s="14">
        <f t="shared" si="170"/>
        <v>0.66666666666666663</v>
      </c>
      <c r="AF395" s="15">
        <f t="shared" si="171"/>
        <v>0.5</v>
      </c>
      <c r="AG395" s="8">
        <f t="shared" si="172"/>
        <v>3699.6966499999999</v>
      </c>
      <c r="AH395" s="106">
        <f t="shared" si="173"/>
        <v>-1849.8483249999999</v>
      </c>
      <c r="AI395" s="14">
        <f t="shared" si="174"/>
        <v>0.66666666666666663</v>
      </c>
      <c r="AJ395" s="15">
        <v>2</v>
      </c>
      <c r="AK395" s="8">
        <f t="shared" si="181"/>
        <v>14798.786599999999</v>
      </c>
      <c r="AL395" s="106">
        <f t="shared" si="175"/>
        <v>9249.2416249999987</v>
      </c>
      <c r="AM395" s="14">
        <f t="shared" si="176"/>
        <v>2.6666666666666665</v>
      </c>
    </row>
    <row r="396" spans="2:39" s="4" customFormat="1">
      <c r="B396" s="6">
        <v>391</v>
      </c>
      <c r="C396" s="101"/>
      <c r="D396" s="107" t="s">
        <v>780</v>
      </c>
      <c r="E396" s="108" t="s">
        <v>781</v>
      </c>
      <c r="F396" s="131" t="s">
        <v>1402</v>
      </c>
      <c r="G396" s="16"/>
      <c r="H396" s="131" t="s">
        <v>1019</v>
      </c>
      <c r="I396" s="102">
        <v>75</v>
      </c>
      <c r="J396" s="14">
        <f t="shared" si="177"/>
        <v>6663.2</v>
      </c>
      <c r="K396" s="14">
        <v>499740</v>
      </c>
      <c r="L396" s="15">
        <v>1</v>
      </c>
      <c r="M396" s="103">
        <f t="shared" si="156"/>
        <v>2</v>
      </c>
      <c r="N396" s="15">
        <v>12</v>
      </c>
      <c r="O396" s="8">
        <f t="shared" si="157"/>
        <v>9994.8000000000011</v>
      </c>
      <c r="P396" s="15">
        <f t="shared" si="178"/>
        <v>0.5</v>
      </c>
      <c r="Q396" s="8">
        <f t="shared" si="158"/>
        <v>2498.7000000000003</v>
      </c>
      <c r="R396" s="104">
        <f t="shared" si="159"/>
        <v>-7496.1</v>
      </c>
      <c r="S396" s="105">
        <f t="shared" si="160"/>
        <v>0.25</v>
      </c>
      <c r="T396" s="15">
        <f t="shared" si="161"/>
        <v>0.5</v>
      </c>
      <c r="U396" s="8">
        <f t="shared" si="162"/>
        <v>2498.7000000000003</v>
      </c>
      <c r="V396" s="106">
        <f t="shared" si="163"/>
        <v>-7496.1</v>
      </c>
      <c r="W396" s="14">
        <f t="shared" si="164"/>
        <v>0.25</v>
      </c>
      <c r="X396" s="15">
        <f t="shared" si="165"/>
        <v>0.5</v>
      </c>
      <c r="Y396" s="8">
        <f t="shared" si="166"/>
        <v>2498.7000000000003</v>
      </c>
      <c r="Z396" s="106">
        <f t="shared" si="179"/>
        <v>-7496.1</v>
      </c>
      <c r="AA396" s="14">
        <f t="shared" si="180"/>
        <v>0.25</v>
      </c>
      <c r="AB396" s="15">
        <f t="shared" si="167"/>
        <v>0.5</v>
      </c>
      <c r="AC396" s="8">
        <f t="shared" si="168"/>
        <v>2498.7000000000003</v>
      </c>
      <c r="AD396" s="106">
        <f t="shared" si="169"/>
        <v>-7496.1</v>
      </c>
      <c r="AE396" s="14">
        <f t="shared" si="170"/>
        <v>0.25</v>
      </c>
      <c r="AF396" s="15">
        <f t="shared" si="171"/>
        <v>0.5</v>
      </c>
      <c r="AG396" s="8">
        <f t="shared" si="172"/>
        <v>2498.7000000000003</v>
      </c>
      <c r="AH396" s="106">
        <f t="shared" si="173"/>
        <v>-7496.1</v>
      </c>
      <c r="AI396" s="14">
        <f t="shared" si="174"/>
        <v>0.25</v>
      </c>
      <c r="AJ396" s="15">
        <v>2</v>
      </c>
      <c r="AK396" s="8">
        <f t="shared" si="181"/>
        <v>9994.8000000000011</v>
      </c>
      <c r="AL396" s="106">
        <f t="shared" si="175"/>
        <v>0</v>
      </c>
      <c r="AM396" s="14">
        <f t="shared" si="176"/>
        <v>1</v>
      </c>
    </row>
    <row r="397" spans="2:39" s="4" customFormat="1">
      <c r="B397" s="6">
        <v>392</v>
      </c>
      <c r="C397" s="101"/>
      <c r="D397" s="111" t="s">
        <v>820</v>
      </c>
      <c r="E397" s="108" t="s">
        <v>821</v>
      </c>
      <c r="F397" s="131" t="s">
        <v>1385</v>
      </c>
      <c r="G397" s="16"/>
      <c r="H397" s="131" t="s">
        <v>133</v>
      </c>
      <c r="I397" s="102">
        <v>36.4</v>
      </c>
      <c r="J397" s="14">
        <f t="shared" si="177"/>
        <v>6245.5598901098901</v>
      </c>
      <c r="K397" s="14">
        <v>227338.38</v>
      </c>
      <c r="L397" s="15">
        <v>1</v>
      </c>
      <c r="M397" s="103">
        <f t="shared" si="156"/>
        <v>2</v>
      </c>
      <c r="N397" s="15">
        <v>12</v>
      </c>
      <c r="O397" s="8">
        <f t="shared" si="157"/>
        <v>4546.7676000000001</v>
      </c>
      <c r="P397" s="15">
        <f t="shared" si="178"/>
        <v>0.5</v>
      </c>
      <c r="Q397" s="8">
        <f t="shared" si="158"/>
        <v>1136.6919</v>
      </c>
      <c r="R397" s="104">
        <f t="shared" si="159"/>
        <v>-3410.0757000000003</v>
      </c>
      <c r="S397" s="105">
        <f t="shared" si="160"/>
        <v>0.25</v>
      </c>
      <c r="T397" s="15">
        <f t="shared" si="161"/>
        <v>0.5</v>
      </c>
      <c r="U397" s="8">
        <f t="shared" si="162"/>
        <v>1136.6919</v>
      </c>
      <c r="V397" s="106">
        <f t="shared" si="163"/>
        <v>-3410.0757000000003</v>
      </c>
      <c r="W397" s="14">
        <f t="shared" si="164"/>
        <v>0.25</v>
      </c>
      <c r="X397" s="15">
        <f t="shared" si="165"/>
        <v>0.5</v>
      </c>
      <c r="Y397" s="8">
        <f t="shared" si="166"/>
        <v>1136.6919</v>
      </c>
      <c r="Z397" s="106">
        <f t="shared" si="179"/>
        <v>-3410.0757000000003</v>
      </c>
      <c r="AA397" s="14">
        <f t="shared" si="180"/>
        <v>0.25</v>
      </c>
      <c r="AB397" s="15">
        <f t="shared" si="167"/>
        <v>0.5</v>
      </c>
      <c r="AC397" s="8">
        <f t="shared" si="168"/>
        <v>1136.6919</v>
      </c>
      <c r="AD397" s="106">
        <f t="shared" si="169"/>
        <v>-3410.0757000000003</v>
      </c>
      <c r="AE397" s="14">
        <f t="shared" si="170"/>
        <v>0.25</v>
      </c>
      <c r="AF397" s="15">
        <f t="shared" si="171"/>
        <v>0.5</v>
      </c>
      <c r="AG397" s="8">
        <f t="shared" si="172"/>
        <v>1136.6919</v>
      </c>
      <c r="AH397" s="106">
        <f t="shared" si="173"/>
        <v>-3410.0757000000003</v>
      </c>
      <c r="AI397" s="14">
        <f t="shared" si="174"/>
        <v>0.25</v>
      </c>
      <c r="AJ397" s="15">
        <v>2</v>
      </c>
      <c r="AK397" s="8">
        <f t="shared" si="181"/>
        <v>4546.7676000000001</v>
      </c>
      <c r="AL397" s="106">
        <f t="shared" si="175"/>
        <v>0</v>
      </c>
      <c r="AM397" s="14">
        <f t="shared" si="176"/>
        <v>1</v>
      </c>
    </row>
    <row r="398" spans="2:39" s="4" customFormat="1" ht="31.5">
      <c r="B398" s="6">
        <v>393</v>
      </c>
      <c r="C398" s="101"/>
      <c r="D398" s="107" t="s">
        <v>782</v>
      </c>
      <c r="E398" s="108" t="s">
        <v>783</v>
      </c>
      <c r="F398" s="131" t="s">
        <v>1386</v>
      </c>
      <c r="G398" s="16" t="s">
        <v>1099</v>
      </c>
      <c r="H398" s="131" t="s">
        <v>1103</v>
      </c>
      <c r="I398" s="102">
        <v>62.8</v>
      </c>
      <c r="J398" s="14">
        <f t="shared" si="177"/>
        <v>6663.2000000000007</v>
      </c>
      <c r="K398" s="14">
        <v>418448.96</v>
      </c>
      <c r="L398" s="15">
        <v>1</v>
      </c>
      <c r="M398" s="103">
        <f t="shared" si="156"/>
        <v>2</v>
      </c>
      <c r="N398" s="15">
        <v>12</v>
      </c>
      <c r="O398" s="8">
        <f t="shared" si="157"/>
        <v>8368.9791999999998</v>
      </c>
      <c r="P398" s="15">
        <f t="shared" si="178"/>
        <v>0.5</v>
      </c>
      <c r="Q398" s="8">
        <f t="shared" si="158"/>
        <v>2092.2447999999999</v>
      </c>
      <c r="R398" s="104">
        <f t="shared" si="159"/>
        <v>-6276.7343999999994</v>
      </c>
      <c r="S398" s="105">
        <f t="shared" si="160"/>
        <v>0.25</v>
      </c>
      <c r="T398" s="15">
        <f t="shared" si="161"/>
        <v>0.5</v>
      </c>
      <c r="U398" s="8">
        <f t="shared" si="162"/>
        <v>2092.2447999999999</v>
      </c>
      <c r="V398" s="106">
        <f t="shared" si="163"/>
        <v>-6276.7343999999994</v>
      </c>
      <c r="W398" s="14">
        <f t="shared" si="164"/>
        <v>0.25</v>
      </c>
      <c r="X398" s="15">
        <f t="shared" si="165"/>
        <v>0.5</v>
      </c>
      <c r="Y398" s="8">
        <f t="shared" si="166"/>
        <v>2092.2447999999999</v>
      </c>
      <c r="Z398" s="106">
        <f t="shared" si="179"/>
        <v>-6276.7343999999994</v>
      </c>
      <c r="AA398" s="14">
        <f t="shared" si="180"/>
        <v>0.25</v>
      </c>
      <c r="AB398" s="15">
        <f t="shared" si="167"/>
        <v>0.5</v>
      </c>
      <c r="AC398" s="8">
        <f t="shared" si="168"/>
        <v>2092.2447999999999</v>
      </c>
      <c r="AD398" s="106">
        <f t="shared" si="169"/>
        <v>-6276.7343999999994</v>
      </c>
      <c r="AE398" s="14">
        <f t="shared" si="170"/>
        <v>0.25</v>
      </c>
      <c r="AF398" s="15">
        <f t="shared" si="171"/>
        <v>0.5</v>
      </c>
      <c r="AG398" s="8">
        <f t="shared" si="172"/>
        <v>2092.2447999999999</v>
      </c>
      <c r="AH398" s="106">
        <f t="shared" si="173"/>
        <v>-6276.7343999999994</v>
      </c>
      <c r="AI398" s="14">
        <f t="shared" si="174"/>
        <v>0.25</v>
      </c>
      <c r="AJ398" s="15">
        <v>2</v>
      </c>
      <c r="AK398" s="8">
        <f t="shared" si="181"/>
        <v>8368.9791999999998</v>
      </c>
      <c r="AL398" s="106">
        <f t="shared" si="175"/>
        <v>0</v>
      </c>
      <c r="AM398" s="14">
        <f t="shared" si="176"/>
        <v>1</v>
      </c>
    </row>
    <row r="399" spans="2:39" s="4" customFormat="1" ht="32.25" customHeight="1">
      <c r="B399" s="6">
        <v>394</v>
      </c>
      <c r="C399" s="101"/>
      <c r="D399" s="107" t="s">
        <v>699</v>
      </c>
      <c r="E399" s="108" t="s">
        <v>700</v>
      </c>
      <c r="F399" s="131" t="s">
        <v>1146</v>
      </c>
      <c r="G399" s="16"/>
      <c r="H399" s="131" t="s">
        <v>1403</v>
      </c>
      <c r="I399" s="102">
        <v>300.89999999999998</v>
      </c>
      <c r="J399" s="14">
        <f t="shared" si="177"/>
        <v>6824.8400132934539</v>
      </c>
      <c r="K399" s="14">
        <v>2053594.36</v>
      </c>
      <c r="L399" s="15">
        <v>1</v>
      </c>
      <c r="M399" s="103">
        <f t="shared" si="156"/>
        <v>0.5</v>
      </c>
      <c r="N399" s="15">
        <v>12</v>
      </c>
      <c r="O399" s="8">
        <f t="shared" si="157"/>
        <v>10267.971800000001</v>
      </c>
      <c r="P399" s="15">
        <f t="shared" si="178"/>
        <v>1.5</v>
      </c>
      <c r="Q399" s="8">
        <f t="shared" si="158"/>
        <v>30803.915400000002</v>
      </c>
      <c r="R399" s="104">
        <f t="shared" si="159"/>
        <v>20535.943599999999</v>
      </c>
      <c r="S399" s="105">
        <f t="shared" si="160"/>
        <v>3</v>
      </c>
      <c r="T399" s="15">
        <f t="shared" si="161"/>
        <v>1.5</v>
      </c>
      <c r="U399" s="8">
        <f t="shared" si="162"/>
        <v>30803.915400000002</v>
      </c>
      <c r="V399" s="106">
        <f t="shared" si="163"/>
        <v>20535.943599999999</v>
      </c>
      <c r="W399" s="14">
        <f t="shared" si="164"/>
        <v>3</v>
      </c>
      <c r="X399" s="15">
        <f t="shared" si="165"/>
        <v>0.5</v>
      </c>
      <c r="Y399" s="8">
        <f t="shared" si="166"/>
        <v>10267.971800000001</v>
      </c>
      <c r="Z399" s="106">
        <f t="shared" si="179"/>
        <v>0</v>
      </c>
      <c r="AA399" s="14">
        <f t="shared" si="180"/>
        <v>1</v>
      </c>
      <c r="AB399" s="15">
        <f t="shared" si="167"/>
        <v>0.5</v>
      </c>
      <c r="AC399" s="8">
        <f t="shared" si="168"/>
        <v>10267.971800000001</v>
      </c>
      <c r="AD399" s="106">
        <f t="shared" si="169"/>
        <v>0</v>
      </c>
      <c r="AE399" s="14">
        <f t="shared" si="170"/>
        <v>1</v>
      </c>
      <c r="AF399" s="15">
        <f t="shared" si="171"/>
        <v>0.5</v>
      </c>
      <c r="AG399" s="8">
        <f t="shared" si="172"/>
        <v>10267.971800000001</v>
      </c>
      <c r="AH399" s="106">
        <f t="shared" si="173"/>
        <v>0</v>
      </c>
      <c r="AI399" s="14">
        <f t="shared" si="174"/>
        <v>1</v>
      </c>
      <c r="AJ399" s="15">
        <v>2</v>
      </c>
      <c r="AK399" s="8">
        <f t="shared" si="181"/>
        <v>41071.887200000005</v>
      </c>
      <c r="AL399" s="106">
        <f t="shared" si="175"/>
        <v>30803.915400000005</v>
      </c>
      <c r="AM399" s="14">
        <f t="shared" si="176"/>
        <v>4</v>
      </c>
    </row>
    <row r="400" spans="2:39" s="4" customFormat="1" ht="31.5">
      <c r="B400" s="6">
        <v>395</v>
      </c>
      <c r="C400" s="101"/>
      <c r="D400" s="107" t="s">
        <v>784</v>
      </c>
      <c r="E400" s="108" t="s">
        <v>785</v>
      </c>
      <c r="F400" s="131" t="s">
        <v>1155</v>
      </c>
      <c r="G400" s="16" t="s">
        <v>399</v>
      </c>
      <c r="H400" s="131" t="s">
        <v>1103</v>
      </c>
      <c r="I400" s="102">
        <v>44.2</v>
      </c>
      <c r="J400" s="14">
        <f t="shared" si="177"/>
        <v>16855.109954751129</v>
      </c>
      <c r="K400" s="14">
        <v>744995.86</v>
      </c>
      <c r="L400" s="15">
        <v>1</v>
      </c>
      <c r="M400" s="103">
        <f t="shared" si="156"/>
        <v>0.5</v>
      </c>
      <c r="N400" s="15">
        <v>12</v>
      </c>
      <c r="O400" s="8">
        <f t="shared" si="157"/>
        <v>3724.9793000000004</v>
      </c>
      <c r="P400" s="15">
        <f t="shared" si="178"/>
        <v>1.5</v>
      </c>
      <c r="Q400" s="8">
        <f t="shared" si="158"/>
        <v>11174.937899999999</v>
      </c>
      <c r="R400" s="104">
        <f t="shared" si="159"/>
        <v>7449.9585999999981</v>
      </c>
      <c r="S400" s="105">
        <f t="shared" si="160"/>
        <v>2.9999999999999996</v>
      </c>
      <c r="T400" s="15">
        <f t="shared" si="161"/>
        <v>0.5</v>
      </c>
      <c r="U400" s="8">
        <f t="shared" si="162"/>
        <v>3724.9793000000004</v>
      </c>
      <c r="V400" s="106">
        <f t="shared" si="163"/>
        <v>0</v>
      </c>
      <c r="W400" s="14">
        <f t="shared" si="164"/>
        <v>1</v>
      </c>
      <c r="X400" s="15">
        <f t="shared" si="165"/>
        <v>0.5</v>
      </c>
      <c r="Y400" s="8">
        <f t="shared" si="166"/>
        <v>3724.9793000000004</v>
      </c>
      <c r="Z400" s="106">
        <f t="shared" si="179"/>
        <v>0</v>
      </c>
      <c r="AA400" s="14">
        <f t="shared" si="180"/>
        <v>1</v>
      </c>
      <c r="AB400" s="15">
        <f t="shared" si="167"/>
        <v>0.5</v>
      </c>
      <c r="AC400" s="8">
        <f t="shared" si="168"/>
        <v>3724.9793000000004</v>
      </c>
      <c r="AD400" s="106">
        <f t="shared" si="169"/>
        <v>0</v>
      </c>
      <c r="AE400" s="14">
        <f t="shared" si="170"/>
        <v>1</v>
      </c>
      <c r="AF400" s="15">
        <f t="shared" si="171"/>
        <v>0.5</v>
      </c>
      <c r="AG400" s="8">
        <f t="shared" si="172"/>
        <v>3724.9793000000004</v>
      </c>
      <c r="AH400" s="106">
        <f t="shared" si="173"/>
        <v>0</v>
      </c>
      <c r="AI400" s="14">
        <f t="shared" si="174"/>
        <v>1</v>
      </c>
      <c r="AJ400" s="15">
        <v>2</v>
      </c>
      <c r="AK400" s="8">
        <f t="shared" si="181"/>
        <v>14899.917200000002</v>
      </c>
      <c r="AL400" s="106">
        <f t="shared" si="175"/>
        <v>11174.937900000001</v>
      </c>
      <c r="AM400" s="14">
        <f t="shared" si="176"/>
        <v>4</v>
      </c>
    </row>
    <row r="401" spans="2:39" ht="31.5">
      <c r="B401" s="6">
        <v>396</v>
      </c>
      <c r="C401" s="101"/>
      <c r="D401" s="107" t="s">
        <v>701</v>
      </c>
      <c r="E401" s="108" t="s">
        <v>702</v>
      </c>
      <c r="F401" s="131" t="s">
        <v>1146</v>
      </c>
      <c r="G401" s="16"/>
      <c r="H401" s="131" t="s">
        <v>1399</v>
      </c>
      <c r="I401" s="102">
        <v>322.89999999999998</v>
      </c>
      <c r="J401" s="14">
        <f t="shared" si="177"/>
        <v>6824.8400123877364</v>
      </c>
      <c r="K401" s="14">
        <v>2203740.84</v>
      </c>
      <c r="L401" s="15">
        <v>1</v>
      </c>
      <c r="M401" s="103">
        <f t="shared" si="156"/>
        <v>0.5</v>
      </c>
      <c r="N401" s="15">
        <v>12</v>
      </c>
      <c r="O401" s="8">
        <f t="shared" si="157"/>
        <v>11018.7042</v>
      </c>
      <c r="P401" s="15">
        <f t="shared" si="178"/>
        <v>1.5</v>
      </c>
      <c r="Q401" s="8">
        <f t="shared" si="158"/>
        <v>33056.112599999993</v>
      </c>
      <c r="R401" s="104">
        <f t="shared" si="159"/>
        <v>22037.408399999993</v>
      </c>
      <c r="S401" s="105">
        <f t="shared" si="160"/>
        <v>2.9999999999999996</v>
      </c>
      <c r="T401" s="15">
        <f t="shared" si="161"/>
        <v>1.5</v>
      </c>
      <c r="U401" s="8">
        <f t="shared" si="162"/>
        <v>33056.112599999993</v>
      </c>
      <c r="V401" s="106">
        <f t="shared" si="163"/>
        <v>22037.408399999993</v>
      </c>
      <c r="W401" s="14">
        <f t="shared" si="164"/>
        <v>2.9999999999999996</v>
      </c>
      <c r="X401" s="15">
        <f t="shared" si="165"/>
        <v>0.5</v>
      </c>
      <c r="Y401" s="8">
        <f t="shared" si="166"/>
        <v>11018.7042</v>
      </c>
      <c r="Z401" s="106">
        <f t="shared" si="179"/>
        <v>0</v>
      </c>
      <c r="AA401" s="14">
        <f t="shared" si="180"/>
        <v>1</v>
      </c>
      <c r="AB401" s="15">
        <f t="shared" si="167"/>
        <v>0.5</v>
      </c>
      <c r="AC401" s="8">
        <f t="shared" si="168"/>
        <v>11018.7042</v>
      </c>
      <c r="AD401" s="106">
        <f t="shared" si="169"/>
        <v>0</v>
      </c>
      <c r="AE401" s="14">
        <f t="shared" si="170"/>
        <v>1</v>
      </c>
      <c r="AF401" s="15">
        <f t="shared" si="171"/>
        <v>0.5</v>
      </c>
      <c r="AG401" s="8">
        <f t="shared" si="172"/>
        <v>11018.7042</v>
      </c>
      <c r="AH401" s="106">
        <f t="shared" si="173"/>
        <v>0</v>
      </c>
      <c r="AI401" s="14">
        <f t="shared" si="174"/>
        <v>1</v>
      </c>
      <c r="AJ401" s="15">
        <v>2</v>
      </c>
      <c r="AK401" s="8">
        <f t="shared" si="181"/>
        <v>44074.816800000001</v>
      </c>
      <c r="AL401" s="106">
        <f t="shared" si="175"/>
        <v>33056.1126</v>
      </c>
      <c r="AM401" s="14">
        <f t="shared" si="176"/>
        <v>4</v>
      </c>
    </row>
    <row r="402" spans="2:39">
      <c r="B402" s="6">
        <v>397</v>
      </c>
      <c r="C402" s="101"/>
      <c r="D402" s="107" t="s">
        <v>814</v>
      </c>
      <c r="E402" s="108" t="s">
        <v>815</v>
      </c>
      <c r="F402" s="12" t="s">
        <v>1401</v>
      </c>
      <c r="G402" s="16" t="s">
        <v>397</v>
      </c>
      <c r="H402" s="131" t="s">
        <v>1176</v>
      </c>
      <c r="I402" s="102">
        <v>111.5</v>
      </c>
      <c r="J402" s="14">
        <f t="shared" si="177"/>
        <v>10690.12995515695</v>
      </c>
      <c r="K402" s="14">
        <v>1191949.49</v>
      </c>
      <c r="L402" s="15">
        <v>1</v>
      </c>
      <c r="M402" s="103">
        <f t="shared" si="156"/>
        <v>2</v>
      </c>
      <c r="N402" s="15">
        <v>12</v>
      </c>
      <c r="O402" s="8">
        <f t="shared" si="157"/>
        <v>23838.989799999999</v>
      </c>
      <c r="P402" s="15">
        <f t="shared" si="178"/>
        <v>1.5</v>
      </c>
      <c r="Q402" s="8">
        <f t="shared" si="158"/>
        <v>17879.24235</v>
      </c>
      <c r="R402" s="104">
        <f t="shared" si="159"/>
        <v>-5959.7474499999989</v>
      </c>
      <c r="S402" s="105">
        <f t="shared" si="160"/>
        <v>0.75</v>
      </c>
      <c r="T402" s="15">
        <f t="shared" si="161"/>
        <v>1.5</v>
      </c>
      <c r="U402" s="8">
        <f t="shared" si="162"/>
        <v>17879.24235</v>
      </c>
      <c r="V402" s="106">
        <f t="shared" si="163"/>
        <v>-5959.7474499999989</v>
      </c>
      <c r="W402" s="14">
        <f t="shared" si="164"/>
        <v>0.75</v>
      </c>
      <c r="X402" s="15">
        <f t="shared" si="165"/>
        <v>0.5</v>
      </c>
      <c r="Y402" s="8">
        <f t="shared" si="166"/>
        <v>5959.7474499999998</v>
      </c>
      <c r="Z402" s="106">
        <f t="shared" si="179"/>
        <v>-17879.24235</v>
      </c>
      <c r="AA402" s="14">
        <f t="shared" si="180"/>
        <v>0.25</v>
      </c>
      <c r="AB402" s="15">
        <f t="shared" si="167"/>
        <v>0.5</v>
      </c>
      <c r="AC402" s="8">
        <f t="shared" si="168"/>
        <v>5959.7474499999998</v>
      </c>
      <c r="AD402" s="106">
        <f t="shared" si="169"/>
        <v>-17879.24235</v>
      </c>
      <c r="AE402" s="14">
        <f t="shared" si="170"/>
        <v>0.25</v>
      </c>
      <c r="AF402" s="15">
        <f t="shared" si="171"/>
        <v>0.5</v>
      </c>
      <c r="AG402" s="8">
        <f t="shared" si="172"/>
        <v>5959.7474499999998</v>
      </c>
      <c r="AH402" s="106">
        <f t="shared" si="173"/>
        <v>-17879.24235</v>
      </c>
      <c r="AI402" s="14">
        <f t="shared" si="174"/>
        <v>0.25</v>
      </c>
      <c r="AJ402" s="15">
        <v>2</v>
      </c>
      <c r="AK402" s="8">
        <f t="shared" si="181"/>
        <v>23838.989799999999</v>
      </c>
      <c r="AL402" s="106">
        <f t="shared" si="175"/>
        <v>0</v>
      </c>
      <c r="AM402" s="14">
        <f t="shared" si="176"/>
        <v>1</v>
      </c>
    </row>
    <row r="403" spans="2:39" s="4" customFormat="1">
      <c r="B403" s="6">
        <v>398</v>
      </c>
      <c r="C403" s="101"/>
      <c r="D403" s="107" t="s">
        <v>816</v>
      </c>
      <c r="E403" s="108" t="s">
        <v>817</v>
      </c>
      <c r="F403" s="131" t="s">
        <v>1401</v>
      </c>
      <c r="G403" s="16" t="s">
        <v>397</v>
      </c>
      <c r="H403" s="131" t="s">
        <v>1185</v>
      </c>
      <c r="I403" s="102">
        <v>111.2</v>
      </c>
      <c r="J403" s="14">
        <f t="shared" si="177"/>
        <v>10690.130035971222</v>
      </c>
      <c r="K403" s="14">
        <v>1188742.46</v>
      </c>
      <c r="L403" s="15">
        <v>1</v>
      </c>
      <c r="M403" s="103">
        <f t="shared" si="156"/>
        <v>2</v>
      </c>
      <c r="N403" s="15">
        <v>12</v>
      </c>
      <c r="O403" s="8">
        <f t="shared" si="157"/>
        <v>23774.849200000001</v>
      </c>
      <c r="P403" s="15">
        <f t="shared" si="178"/>
        <v>1.5</v>
      </c>
      <c r="Q403" s="8">
        <f t="shared" si="158"/>
        <v>17831.136899999998</v>
      </c>
      <c r="R403" s="104">
        <f t="shared" si="159"/>
        <v>-5943.7123000000029</v>
      </c>
      <c r="S403" s="105">
        <f t="shared" si="160"/>
        <v>0.74999999999999989</v>
      </c>
      <c r="T403" s="15">
        <f t="shared" si="161"/>
        <v>1.5</v>
      </c>
      <c r="U403" s="8">
        <f t="shared" si="162"/>
        <v>17831.136899999998</v>
      </c>
      <c r="V403" s="106">
        <f t="shared" si="163"/>
        <v>-5943.7123000000029</v>
      </c>
      <c r="W403" s="14">
        <f t="shared" si="164"/>
        <v>0.74999999999999989</v>
      </c>
      <c r="X403" s="15">
        <f t="shared" si="165"/>
        <v>0.5</v>
      </c>
      <c r="Y403" s="8">
        <f t="shared" si="166"/>
        <v>5943.7123000000001</v>
      </c>
      <c r="Z403" s="106">
        <f t="shared" si="179"/>
        <v>-17831.136900000001</v>
      </c>
      <c r="AA403" s="14">
        <f t="shared" si="180"/>
        <v>0.25</v>
      </c>
      <c r="AB403" s="15">
        <f t="shared" si="167"/>
        <v>0.5</v>
      </c>
      <c r="AC403" s="8">
        <f t="shared" si="168"/>
        <v>5943.7123000000001</v>
      </c>
      <c r="AD403" s="106">
        <f t="shared" si="169"/>
        <v>-17831.136900000001</v>
      </c>
      <c r="AE403" s="14">
        <f t="shared" si="170"/>
        <v>0.25</v>
      </c>
      <c r="AF403" s="15">
        <f t="shared" si="171"/>
        <v>0.5</v>
      </c>
      <c r="AG403" s="8">
        <f t="shared" si="172"/>
        <v>5943.7123000000001</v>
      </c>
      <c r="AH403" s="106">
        <f t="shared" si="173"/>
        <v>-17831.136900000001</v>
      </c>
      <c r="AI403" s="14">
        <f t="shared" si="174"/>
        <v>0.25</v>
      </c>
      <c r="AJ403" s="15">
        <v>2</v>
      </c>
      <c r="AK403" s="8">
        <f t="shared" si="181"/>
        <v>23774.849200000001</v>
      </c>
      <c r="AL403" s="106">
        <f t="shared" si="175"/>
        <v>0</v>
      </c>
      <c r="AM403" s="14">
        <f t="shared" si="176"/>
        <v>1</v>
      </c>
    </row>
    <row r="404" spans="2:39">
      <c r="B404" s="6">
        <v>399</v>
      </c>
      <c r="C404" s="101"/>
      <c r="D404" s="107" t="s">
        <v>786</v>
      </c>
      <c r="E404" s="108" t="s">
        <v>787</v>
      </c>
      <c r="F404" s="131" t="s">
        <v>1389</v>
      </c>
      <c r="G404" s="8" t="s">
        <v>395</v>
      </c>
      <c r="H404" s="131" t="s">
        <v>974</v>
      </c>
      <c r="I404" s="102">
        <v>69.8</v>
      </c>
      <c r="J404" s="14">
        <f t="shared" si="177"/>
        <v>20920.439971346706</v>
      </c>
      <c r="K404" s="14">
        <v>1460246.71</v>
      </c>
      <c r="L404" s="15">
        <v>1</v>
      </c>
      <c r="M404" s="103">
        <f t="shared" si="156"/>
        <v>2</v>
      </c>
      <c r="N404" s="15">
        <v>12</v>
      </c>
      <c r="O404" s="8">
        <f t="shared" si="157"/>
        <v>29204.9342</v>
      </c>
      <c r="P404" s="15">
        <f t="shared" si="178"/>
        <v>1.5</v>
      </c>
      <c r="Q404" s="8">
        <f t="shared" si="158"/>
        <v>21903.700649999999</v>
      </c>
      <c r="R404" s="104">
        <f t="shared" si="159"/>
        <v>-7301.2335500000008</v>
      </c>
      <c r="S404" s="105">
        <f t="shared" si="160"/>
        <v>0.75</v>
      </c>
      <c r="T404" s="15">
        <f t="shared" si="161"/>
        <v>1.5</v>
      </c>
      <c r="U404" s="8">
        <f t="shared" si="162"/>
        <v>21903.700649999999</v>
      </c>
      <c r="V404" s="106">
        <f t="shared" si="163"/>
        <v>-7301.2335500000008</v>
      </c>
      <c r="W404" s="14">
        <f t="shared" si="164"/>
        <v>0.75</v>
      </c>
      <c r="X404" s="15">
        <f t="shared" si="165"/>
        <v>0.5</v>
      </c>
      <c r="Y404" s="8">
        <f t="shared" si="166"/>
        <v>7301.2335499999999</v>
      </c>
      <c r="Z404" s="106">
        <f t="shared" si="179"/>
        <v>-21903.700649999999</v>
      </c>
      <c r="AA404" s="14">
        <f t="shared" si="180"/>
        <v>0.25</v>
      </c>
      <c r="AB404" s="15">
        <f t="shared" si="167"/>
        <v>0.5</v>
      </c>
      <c r="AC404" s="8">
        <f t="shared" si="168"/>
        <v>7301.2335499999999</v>
      </c>
      <c r="AD404" s="106">
        <f t="shared" si="169"/>
        <v>-21903.700649999999</v>
      </c>
      <c r="AE404" s="14">
        <f t="shared" si="170"/>
        <v>0.25</v>
      </c>
      <c r="AF404" s="15">
        <f t="shared" si="171"/>
        <v>0.5</v>
      </c>
      <c r="AG404" s="8">
        <f t="shared" si="172"/>
        <v>7301.2335499999999</v>
      </c>
      <c r="AH404" s="106">
        <f t="shared" si="173"/>
        <v>-21903.700649999999</v>
      </c>
      <c r="AI404" s="14">
        <f t="shared" si="174"/>
        <v>0.25</v>
      </c>
      <c r="AJ404" s="15">
        <v>2</v>
      </c>
      <c r="AK404" s="8">
        <f t="shared" si="181"/>
        <v>29204.9342</v>
      </c>
      <c r="AL404" s="106">
        <f t="shared" si="175"/>
        <v>0</v>
      </c>
      <c r="AM404" s="14">
        <f t="shared" si="176"/>
        <v>1</v>
      </c>
    </row>
    <row r="405" spans="2:39" s="4" customFormat="1">
      <c r="B405" s="6">
        <v>400</v>
      </c>
      <c r="C405" s="101"/>
      <c r="D405" s="107" t="s">
        <v>788</v>
      </c>
      <c r="E405" s="108" t="s">
        <v>789</v>
      </c>
      <c r="F405" s="131" t="s">
        <v>1394</v>
      </c>
      <c r="G405" s="16" t="s">
        <v>397</v>
      </c>
      <c r="H405" s="131" t="s">
        <v>974</v>
      </c>
      <c r="I405" s="102">
        <v>67.8</v>
      </c>
      <c r="J405" s="14">
        <f t="shared" si="177"/>
        <v>20920.439970501477</v>
      </c>
      <c r="K405" s="14">
        <v>1418405.83</v>
      </c>
      <c r="L405" s="15">
        <v>1</v>
      </c>
      <c r="M405" s="103">
        <f t="shared" si="156"/>
        <v>2</v>
      </c>
      <c r="N405" s="15">
        <v>12</v>
      </c>
      <c r="O405" s="8">
        <f t="shared" si="157"/>
        <v>28368.116599999998</v>
      </c>
      <c r="P405" s="15">
        <f t="shared" si="178"/>
        <v>1.5</v>
      </c>
      <c r="Q405" s="8">
        <f t="shared" si="158"/>
        <v>21276.087449999999</v>
      </c>
      <c r="R405" s="104">
        <f t="shared" si="159"/>
        <v>-7092.0291499999985</v>
      </c>
      <c r="S405" s="105">
        <f t="shared" si="160"/>
        <v>0.75</v>
      </c>
      <c r="T405" s="15">
        <f t="shared" si="161"/>
        <v>1.5</v>
      </c>
      <c r="U405" s="8">
        <f t="shared" si="162"/>
        <v>21276.087449999999</v>
      </c>
      <c r="V405" s="106">
        <f t="shared" si="163"/>
        <v>-7092.0291499999985</v>
      </c>
      <c r="W405" s="14">
        <f t="shared" si="164"/>
        <v>0.75</v>
      </c>
      <c r="X405" s="15">
        <f t="shared" si="165"/>
        <v>0.5</v>
      </c>
      <c r="Y405" s="8">
        <f t="shared" si="166"/>
        <v>7092.0291499999994</v>
      </c>
      <c r="Z405" s="106">
        <f t="shared" si="179"/>
        <v>-21276.087449999999</v>
      </c>
      <c r="AA405" s="14">
        <f t="shared" si="180"/>
        <v>0.25</v>
      </c>
      <c r="AB405" s="15">
        <f t="shared" si="167"/>
        <v>0.5</v>
      </c>
      <c r="AC405" s="8">
        <f t="shared" si="168"/>
        <v>7092.0291499999994</v>
      </c>
      <c r="AD405" s="106">
        <f t="shared" si="169"/>
        <v>-21276.087449999999</v>
      </c>
      <c r="AE405" s="14">
        <f t="shared" si="170"/>
        <v>0.25</v>
      </c>
      <c r="AF405" s="15">
        <f t="shared" si="171"/>
        <v>0.5</v>
      </c>
      <c r="AG405" s="8">
        <f t="shared" si="172"/>
        <v>7092.0291499999994</v>
      </c>
      <c r="AH405" s="106">
        <f t="shared" si="173"/>
        <v>-21276.087449999999</v>
      </c>
      <c r="AI405" s="14">
        <f t="shared" si="174"/>
        <v>0.25</v>
      </c>
      <c r="AJ405" s="15">
        <v>2</v>
      </c>
      <c r="AK405" s="8">
        <f t="shared" si="181"/>
        <v>28368.116599999998</v>
      </c>
      <c r="AL405" s="106">
        <f t="shared" si="175"/>
        <v>0</v>
      </c>
      <c r="AM405" s="14">
        <f t="shared" si="176"/>
        <v>1</v>
      </c>
    </row>
    <row r="406" spans="2:39">
      <c r="O406" s="9">
        <f>ROUND(SUM(O6:O405),2)</f>
        <v>16427708.779999999</v>
      </c>
      <c r="P406" s="2"/>
      <c r="Q406" s="9">
        <f>SUM(Q6:Q405)</f>
        <v>19356344.344649982</v>
      </c>
      <c r="R406" s="9">
        <f>SUM(R6:R405)</f>
        <v>2928635.5601249984</v>
      </c>
      <c r="S406" s="113">
        <f t="shared" si="160"/>
        <v>1.1782741345047134</v>
      </c>
      <c r="U406" s="9">
        <f>SUM(U6:U405)</f>
        <v>18652239.947749984</v>
      </c>
      <c r="V406" s="9">
        <f>SUM(V6:V405)</f>
        <v>2224531.1632250003</v>
      </c>
      <c r="W406" s="114">
        <f t="shared" si="164"/>
        <v>1.1354133554192445</v>
      </c>
      <c r="Y406" s="9">
        <f>SUM(Y6:Y405)</f>
        <v>14698608.882550007</v>
      </c>
      <c r="Z406" s="9">
        <f>SUM(Z6:Z405)</f>
        <v>-1729099.9019749996</v>
      </c>
      <c r="AA406" s="114">
        <f t="shared" si="180"/>
        <v>0.89474491418090552</v>
      </c>
      <c r="AC406" s="9">
        <f>SUM(AC6:AC405)</f>
        <v>12342163.221650014</v>
      </c>
      <c r="AG406" s="9">
        <f>SUM(AG6:AG405)</f>
        <v>6518643.6648500012</v>
      </c>
      <c r="AK406" s="9">
        <f>SUM(AK6:AK405)</f>
        <v>26074574.659400005</v>
      </c>
      <c r="AL406" s="9">
        <f>SUM(AL6:AL405)</f>
        <v>9646865.8748749979</v>
      </c>
      <c r="AM406" s="114">
        <f t="shared" si="176"/>
        <v>1.587231366746934</v>
      </c>
    </row>
    <row r="407" spans="2:39">
      <c r="P407" s="3">
        <f>COUNTIF($S$6:$S$404,"&lt;&gt;1")</f>
        <v>167</v>
      </c>
    </row>
    <row r="408" spans="2:39">
      <c r="K408" s="2" t="s">
        <v>959</v>
      </c>
      <c r="L408" s="4">
        <v>0.5</v>
      </c>
      <c r="P408" s="2"/>
      <c r="R408" s="115">
        <f>COUNTIF(R6:R405,"&lt;0")</f>
        <v>38</v>
      </c>
      <c r="V408" s="115">
        <f>COUNTIF(V6:V405,"&lt;0")</f>
        <v>82</v>
      </c>
      <c r="Z408" s="115">
        <f>COUNTIF(Z6:Z405,"&lt;0")</f>
        <v>181</v>
      </c>
      <c r="AL408" s="115">
        <f>COUNTIF(AL6:AL405,"&lt;0")</f>
        <v>0</v>
      </c>
    </row>
    <row r="409" spans="2:39">
      <c r="K409" s="2" t="s">
        <v>960</v>
      </c>
      <c r="L409" s="4">
        <v>0.5</v>
      </c>
      <c r="P409" s="2"/>
      <c r="R409" s="115">
        <f>COUNTIF(R6:R405,"&gt;0")</f>
        <v>130</v>
      </c>
      <c r="V409" s="115">
        <f>COUNTIF(V6:V405,"&gt;0")</f>
        <v>87</v>
      </c>
      <c r="Z409" s="115">
        <f>COUNTIF(Z6:Z405,"&gt;0")</f>
        <v>15</v>
      </c>
      <c r="AL409" s="115">
        <f>COUNTIF(AL6:AL405,"&gt;0,001")</f>
        <v>365</v>
      </c>
    </row>
    <row r="410" spans="2:39">
      <c r="K410" s="2" t="s">
        <v>963</v>
      </c>
      <c r="L410" s="4">
        <v>1</v>
      </c>
      <c r="P410" s="2"/>
      <c r="R410" s="115">
        <f>COUNTIF(R6:R405,"=0")</f>
        <v>232</v>
      </c>
      <c r="V410" s="115">
        <f>COUNTIF(V6:V405,"=0")</f>
        <v>231</v>
      </c>
      <c r="Z410" s="115">
        <f>COUNTIF(Z6:Z405,"=0")</f>
        <v>204</v>
      </c>
      <c r="AL410" s="115">
        <f>COUNTIF(AL6:AL405,"=0")</f>
        <v>35</v>
      </c>
    </row>
    <row r="411" spans="2:39">
      <c r="K411" s="2" t="s">
        <v>962</v>
      </c>
      <c r="L411" s="4">
        <v>1</v>
      </c>
      <c r="P411" s="2"/>
    </row>
    <row r="412" spans="2:39">
      <c r="K412" s="2" t="s">
        <v>961</v>
      </c>
      <c r="L412" s="4">
        <v>1.25</v>
      </c>
      <c r="P412" s="2"/>
    </row>
    <row r="413" spans="2:39">
      <c r="K413" s="2" t="s">
        <v>964</v>
      </c>
      <c r="L413" s="4">
        <v>1.5</v>
      </c>
      <c r="P413" s="2"/>
    </row>
    <row r="414" spans="2:39">
      <c r="K414" s="2" t="s">
        <v>965</v>
      </c>
      <c r="L414" s="4">
        <f>ROUND(SUMIFS($K$6:$K$405,$K$6:$K$405,"&lt;=100000")*L408%,2)+ROUND(SUMIFS($K$6:$K$405,$K$6:$K$405,"&gt;100000",$K$6:$K$405,"&lt;=500000")*L409%,2)+ROUND(SUMIFS($K$6:$K$405,$K$6:$K$405,"&gt;500000",$K$6:$K$405,"&lt;=1000000")*L410%,2)+ROUND(SUMIFS($K$6:$K$405,$K$6:$K$405,"&gt;1000000",$K$6:$K$405,"&lt;=5000000")*L411%,2)+ROUND(SUMIFS($K$6:$K$405,$K$6:$K$405,"&gt;5000000",$K$6:$K$405,"&lt;=10000000")*L412%,2)+ROUND(SUMIFS($K$6:$K$405,$K$6:$K$405,"&gt;100000",$K$6:$K$405,"&gt;10000000")*L413%,2)</f>
        <v>16438365.219999999</v>
      </c>
      <c r="P414" s="2"/>
    </row>
    <row r="415" spans="2:39">
      <c r="K415" s="2" t="s">
        <v>966</v>
      </c>
      <c r="L415" s="2">
        <f>IF(IF(AND(L408&gt;=0,L409&gt;=0,L410&gt;=0,L411&gt;=0,L412&gt;=0,L413&gt;=0),TRUE()),1,0)</f>
        <v>1</v>
      </c>
      <c r="P415" s="2"/>
    </row>
    <row r="416" spans="2:39">
      <c r="K416" s="2" t="s">
        <v>967</v>
      </c>
      <c r="L416" s="2">
        <f>IF(IF(AND(L408&lt;=L409,L409&lt;=L410,L410&lt;=L411,L411&lt;=L412,L412&lt;=L413),TRUE()),1,0)</f>
        <v>1</v>
      </c>
      <c r="P416" s="2"/>
    </row>
    <row r="417" spans="11:16">
      <c r="K417" s="2" t="s">
        <v>968</v>
      </c>
      <c r="L417" s="115">
        <f>L414-O406</f>
        <v>10656.439999999478</v>
      </c>
      <c r="P417" s="2"/>
    </row>
    <row r="418" spans="11:16">
      <c r="K418" s="2" t="s">
        <v>969</v>
      </c>
      <c r="P418" s="2"/>
    </row>
    <row r="419" spans="11:16">
      <c r="K419" s="2" t="s">
        <v>970</v>
      </c>
      <c r="P419" s="2"/>
    </row>
    <row r="420" spans="11:16">
      <c r="P420" s="2"/>
    </row>
    <row r="421" spans="11:16">
      <c r="P421" s="2"/>
    </row>
    <row r="422" spans="11:16">
      <c r="P422" s="2"/>
    </row>
    <row r="423" spans="11:16">
      <c r="P423" s="2"/>
    </row>
    <row r="424" spans="11:16">
      <c r="P424" s="2"/>
    </row>
    <row r="425" spans="11:16">
      <c r="P425" s="2"/>
    </row>
    <row r="426" spans="11:16">
      <c r="P426" s="2"/>
    </row>
    <row r="427" spans="11:16">
      <c r="P427" s="2"/>
    </row>
    <row r="428" spans="11:16">
      <c r="P428" s="2"/>
    </row>
    <row r="429" spans="11:16">
      <c r="P429" s="2"/>
    </row>
    <row r="430" spans="11:16">
      <c r="P430" s="2"/>
    </row>
    <row r="431" spans="11:16">
      <c r="P431" s="2"/>
    </row>
    <row r="432" spans="11:16">
      <c r="P432" s="2"/>
    </row>
    <row r="433" spans="16:16">
      <c r="P433" s="2"/>
    </row>
    <row r="434" spans="16:16">
      <c r="P434" s="2"/>
    </row>
    <row r="435" spans="16:16">
      <c r="P435" s="2"/>
    </row>
    <row r="436" spans="16:16">
      <c r="P436" s="2"/>
    </row>
    <row r="437" spans="16:16">
      <c r="P437" s="2"/>
    </row>
    <row r="438" spans="16:16">
      <c r="P438" s="2"/>
    </row>
    <row r="439" spans="16:16">
      <c r="P439" s="2"/>
    </row>
    <row r="440" spans="16:16">
      <c r="P440" s="2"/>
    </row>
    <row r="441" spans="16:16">
      <c r="P441" s="2"/>
    </row>
    <row r="442" spans="16:16">
      <c r="P442" s="2"/>
    </row>
    <row r="443" spans="16:16">
      <c r="P443" s="2"/>
    </row>
    <row r="444" spans="16:16">
      <c r="P444" s="2"/>
    </row>
    <row r="445" spans="16:16">
      <c r="P445" s="2"/>
    </row>
    <row r="446" spans="16:16">
      <c r="P446" s="2"/>
    </row>
    <row r="447" spans="16:16">
      <c r="P447" s="2"/>
    </row>
    <row r="448" spans="16:16">
      <c r="P448" s="2"/>
    </row>
    <row r="449" spans="16:16">
      <c r="P449" s="2"/>
    </row>
    <row r="450" spans="16:16">
      <c r="P450" s="2"/>
    </row>
    <row r="451" spans="16:16">
      <c r="P451" s="2"/>
    </row>
    <row r="452" spans="16:16">
      <c r="P452" s="2"/>
    </row>
    <row r="453" spans="16:16">
      <c r="P453" s="2"/>
    </row>
    <row r="454" spans="16:16">
      <c r="P454" s="2"/>
    </row>
    <row r="455" spans="16:16">
      <c r="P455" s="2"/>
    </row>
    <row r="456" spans="16:16">
      <c r="P456" s="2"/>
    </row>
    <row r="457" spans="16:16">
      <c r="P457" s="2"/>
    </row>
    <row r="458" spans="16:16">
      <c r="P458" s="2"/>
    </row>
    <row r="459" spans="16:16">
      <c r="P459" s="2"/>
    </row>
    <row r="460" spans="16:16">
      <c r="P460" s="2"/>
    </row>
    <row r="461" spans="16:16">
      <c r="P461" s="2"/>
    </row>
    <row r="462" spans="16:16">
      <c r="P462" s="2"/>
    </row>
    <row r="463" spans="16:16">
      <c r="P463" s="2"/>
    </row>
    <row r="464" spans="16:16">
      <c r="P464" s="2"/>
    </row>
    <row r="465" spans="16:16">
      <c r="P465" s="2"/>
    </row>
    <row r="466" spans="16:16">
      <c r="P466" s="2"/>
    </row>
    <row r="467" spans="16:16">
      <c r="P467" s="2"/>
    </row>
    <row r="468" spans="16:16">
      <c r="P468" s="2"/>
    </row>
    <row r="469" spans="16:16">
      <c r="P469" s="2"/>
    </row>
    <row r="470" spans="16:16">
      <c r="P470" s="2"/>
    </row>
    <row r="471" spans="16:16">
      <c r="P471" s="2"/>
    </row>
    <row r="472" spans="16:16">
      <c r="P472" s="2"/>
    </row>
    <row r="473" spans="16:16">
      <c r="P473" s="2"/>
    </row>
    <row r="474" spans="16:16">
      <c r="P474" s="2"/>
    </row>
    <row r="475" spans="16:16">
      <c r="P475" s="2"/>
    </row>
    <row r="476" spans="16:16">
      <c r="P476" s="2"/>
    </row>
    <row r="477" spans="16:16">
      <c r="P477" s="2"/>
    </row>
    <row r="478" spans="16:16">
      <c r="P478" s="2"/>
    </row>
    <row r="479" spans="16:16">
      <c r="P479" s="2"/>
    </row>
    <row r="480" spans="16:16">
      <c r="P480" s="2"/>
    </row>
    <row r="481" spans="16:16">
      <c r="P481" s="2"/>
    </row>
    <row r="482" spans="16:16">
      <c r="P482" s="2"/>
    </row>
    <row r="483" spans="16:16">
      <c r="P483" s="2"/>
    </row>
    <row r="484" spans="16:16">
      <c r="P484" s="2"/>
    </row>
    <row r="485" spans="16:16">
      <c r="P485" s="2"/>
    </row>
    <row r="486" spans="16:16">
      <c r="P486" s="2"/>
    </row>
    <row r="487" spans="16:16">
      <c r="P487" s="2"/>
    </row>
    <row r="488" spans="16:16">
      <c r="P488" s="2"/>
    </row>
    <row r="489" spans="16:16">
      <c r="P489" s="2"/>
    </row>
    <row r="490" spans="16:16">
      <c r="P490" s="2"/>
    </row>
    <row r="491" spans="16:16">
      <c r="P491" s="2"/>
    </row>
    <row r="492" spans="16:16">
      <c r="P492" s="2"/>
    </row>
    <row r="493" spans="16:16">
      <c r="P493" s="2"/>
    </row>
    <row r="494" spans="16:16">
      <c r="P494" s="2"/>
    </row>
    <row r="495" spans="16:16">
      <c r="P495" s="2"/>
    </row>
    <row r="496" spans="16:16">
      <c r="P496" s="2"/>
    </row>
    <row r="497" spans="16:16">
      <c r="P497" s="2"/>
    </row>
    <row r="498" spans="16:16">
      <c r="P498" s="2"/>
    </row>
    <row r="499" spans="16:16">
      <c r="P499" s="2"/>
    </row>
    <row r="500" spans="16:16">
      <c r="P500" s="2"/>
    </row>
    <row r="501" spans="16:16">
      <c r="P501" s="2"/>
    </row>
    <row r="502" spans="16:16">
      <c r="P502" s="2"/>
    </row>
    <row r="503" spans="16:16">
      <c r="P503" s="2"/>
    </row>
    <row r="504" spans="16:16">
      <c r="P504" s="2"/>
    </row>
    <row r="505" spans="16:16">
      <c r="P505" s="2"/>
    </row>
    <row r="506" spans="16:16">
      <c r="P506" s="2"/>
    </row>
    <row r="507" spans="16:16">
      <c r="P507" s="2"/>
    </row>
    <row r="508" spans="16:16">
      <c r="P508" s="2"/>
    </row>
    <row r="509" spans="16:16">
      <c r="P509" s="2"/>
    </row>
    <row r="510" spans="16:16">
      <c r="P510" s="2"/>
    </row>
    <row r="511" spans="16:16">
      <c r="P511" s="2"/>
    </row>
    <row r="512" spans="16:16">
      <c r="P512" s="2"/>
    </row>
    <row r="513" spans="16:16">
      <c r="P513" s="2"/>
    </row>
    <row r="514" spans="16:16">
      <c r="P514" s="2"/>
    </row>
    <row r="515" spans="16:16">
      <c r="P515" s="2"/>
    </row>
    <row r="516" spans="16:16">
      <c r="P516" s="2"/>
    </row>
    <row r="517" spans="16:16">
      <c r="P517" s="2"/>
    </row>
    <row r="518" spans="16:16">
      <c r="P518" s="2"/>
    </row>
    <row r="519" spans="16:16">
      <c r="P519" s="2"/>
    </row>
    <row r="520" spans="16:16">
      <c r="P520" s="2"/>
    </row>
    <row r="521" spans="16:16">
      <c r="P521" s="2"/>
    </row>
    <row r="522" spans="16:16">
      <c r="P522" s="2"/>
    </row>
    <row r="523" spans="16:16">
      <c r="P523" s="2"/>
    </row>
    <row r="524" spans="16:16">
      <c r="P524" s="2"/>
    </row>
    <row r="525" spans="16:16">
      <c r="P525" s="2"/>
    </row>
    <row r="526" spans="16:16">
      <c r="P526" s="2"/>
    </row>
    <row r="527" spans="16:16">
      <c r="P527" s="2"/>
    </row>
    <row r="528" spans="16:16">
      <c r="P528" s="2"/>
    </row>
    <row r="529" spans="16:16">
      <c r="P529" s="2"/>
    </row>
    <row r="530" spans="16:16">
      <c r="P530" s="2"/>
    </row>
    <row r="531" spans="16:16">
      <c r="P531" s="2"/>
    </row>
    <row r="532" spans="16:16">
      <c r="P532" s="2"/>
    </row>
    <row r="533" spans="16:16">
      <c r="P533" s="2"/>
    </row>
    <row r="534" spans="16:16">
      <c r="P534" s="2"/>
    </row>
    <row r="535" spans="16:16">
      <c r="P535" s="2"/>
    </row>
    <row r="536" spans="16:16">
      <c r="P536" s="2"/>
    </row>
    <row r="537" spans="16:16">
      <c r="P537" s="2"/>
    </row>
    <row r="538" spans="16:16">
      <c r="P538" s="2"/>
    </row>
    <row r="539" spans="16:16">
      <c r="P539" s="2"/>
    </row>
    <row r="540" spans="16:16">
      <c r="P540" s="2"/>
    </row>
    <row r="541" spans="16:16">
      <c r="P541" s="2"/>
    </row>
    <row r="542" spans="16:16">
      <c r="P542" s="2"/>
    </row>
    <row r="543" spans="16:16">
      <c r="P543" s="2"/>
    </row>
    <row r="544" spans="16:16">
      <c r="P544" s="2"/>
    </row>
    <row r="545" spans="16:16">
      <c r="P545" s="2"/>
    </row>
    <row r="546" spans="16:16">
      <c r="P546" s="2"/>
    </row>
    <row r="547" spans="16:16">
      <c r="P547" s="2"/>
    </row>
    <row r="548" spans="16:16">
      <c r="P548" s="2"/>
    </row>
    <row r="549" spans="16:16">
      <c r="P549" s="2"/>
    </row>
    <row r="550" spans="16:16">
      <c r="P550" s="2"/>
    </row>
    <row r="551" spans="16:16">
      <c r="P551" s="2"/>
    </row>
    <row r="552" spans="16:16">
      <c r="P552" s="2"/>
    </row>
    <row r="553" spans="16:16">
      <c r="P553" s="2"/>
    </row>
    <row r="554" spans="16:16">
      <c r="P554" s="2"/>
    </row>
    <row r="555" spans="16:16">
      <c r="P555" s="2"/>
    </row>
    <row r="556" spans="16:16">
      <c r="P556" s="2"/>
    </row>
    <row r="557" spans="16:16">
      <c r="P557" s="2"/>
    </row>
    <row r="558" spans="16:16">
      <c r="P558" s="2"/>
    </row>
    <row r="559" spans="16:16">
      <c r="P559" s="2"/>
    </row>
    <row r="560" spans="16:16">
      <c r="P560" s="2"/>
    </row>
    <row r="561" spans="16:16">
      <c r="P561" s="2"/>
    </row>
    <row r="562" spans="16:16">
      <c r="P562" s="2"/>
    </row>
    <row r="563" spans="16:16">
      <c r="P563" s="2"/>
    </row>
    <row r="564" spans="16:16">
      <c r="P564" s="2"/>
    </row>
    <row r="565" spans="16:16">
      <c r="P565" s="2"/>
    </row>
    <row r="566" spans="16:16">
      <c r="P566" s="2"/>
    </row>
    <row r="567" spans="16:16">
      <c r="P567" s="2"/>
    </row>
    <row r="568" spans="16:16">
      <c r="P568" s="2"/>
    </row>
    <row r="569" spans="16:16">
      <c r="P569" s="2"/>
    </row>
    <row r="570" spans="16:16">
      <c r="P570" s="2"/>
    </row>
    <row r="571" spans="16:16">
      <c r="P571" s="2"/>
    </row>
    <row r="572" spans="16:16">
      <c r="P572" s="2"/>
    </row>
    <row r="573" spans="16:16">
      <c r="P573" s="2"/>
    </row>
    <row r="574" spans="16:16">
      <c r="P574" s="2"/>
    </row>
    <row r="575" spans="16:16">
      <c r="P575" s="2"/>
    </row>
    <row r="576" spans="16:16">
      <c r="P576" s="2"/>
    </row>
    <row r="577" spans="16:16">
      <c r="P577" s="2"/>
    </row>
    <row r="578" spans="16:16">
      <c r="P578" s="2"/>
    </row>
    <row r="579" spans="16:16">
      <c r="P579" s="2"/>
    </row>
    <row r="580" spans="16:16">
      <c r="P580" s="2"/>
    </row>
    <row r="581" spans="16:16">
      <c r="P581" s="2"/>
    </row>
    <row r="582" spans="16:16">
      <c r="P582" s="2"/>
    </row>
    <row r="583" spans="16:16">
      <c r="P583" s="2"/>
    </row>
    <row r="584" spans="16:16">
      <c r="P584" s="2"/>
    </row>
    <row r="585" spans="16:16">
      <c r="P585" s="2"/>
    </row>
    <row r="586" spans="16:16">
      <c r="P586" s="2"/>
    </row>
    <row r="587" spans="16:16">
      <c r="P587" s="2"/>
    </row>
    <row r="588" spans="16:16">
      <c r="P588" s="2"/>
    </row>
    <row r="589" spans="16:16">
      <c r="P589" s="2"/>
    </row>
    <row r="590" spans="16:16">
      <c r="P590" s="2"/>
    </row>
    <row r="591" spans="16:16">
      <c r="P591" s="2"/>
    </row>
    <row r="592" spans="16:16">
      <c r="P592" s="2"/>
    </row>
    <row r="593" spans="16:16">
      <c r="P593" s="2"/>
    </row>
    <row r="594" spans="16:16">
      <c r="P594" s="2"/>
    </row>
    <row r="595" spans="16:16">
      <c r="P595" s="2"/>
    </row>
    <row r="596" spans="16:16">
      <c r="P596" s="2"/>
    </row>
    <row r="597" spans="16:16">
      <c r="P597" s="2"/>
    </row>
    <row r="598" spans="16:16">
      <c r="P598" s="2"/>
    </row>
    <row r="599" spans="16:16">
      <c r="P599" s="2"/>
    </row>
    <row r="600" spans="16:16">
      <c r="P600" s="2"/>
    </row>
    <row r="601" spans="16:16">
      <c r="P601" s="2"/>
    </row>
    <row r="602" spans="16:16">
      <c r="P602" s="2"/>
    </row>
    <row r="603" spans="16:16">
      <c r="P603" s="2"/>
    </row>
    <row r="604" spans="16:16">
      <c r="P604" s="2"/>
    </row>
    <row r="605" spans="16:16">
      <c r="P605" s="2"/>
    </row>
    <row r="606" spans="16:16">
      <c r="P606" s="2"/>
    </row>
    <row r="607" spans="16:16">
      <c r="P607" s="2"/>
    </row>
    <row r="608" spans="16:16">
      <c r="P608" s="2"/>
    </row>
    <row r="609" spans="16:16">
      <c r="P609" s="2"/>
    </row>
    <row r="610" spans="16:16">
      <c r="P610" s="2"/>
    </row>
    <row r="611" spans="16:16">
      <c r="P611" s="2"/>
    </row>
    <row r="612" spans="16:16">
      <c r="P612" s="2"/>
    </row>
    <row r="613" spans="16:16">
      <c r="P613" s="2"/>
    </row>
    <row r="614" spans="16:16">
      <c r="P614" s="2"/>
    </row>
    <row r="615" spans="16:16">
      <c r="P615" s="2"/>
    </row>
    <row r="616" spans="16:16">
      <c r="P616" s="2"/>
    </row>
    <row r="617" spans="16:16">
      <c r="P617" s="2"/>
    </row>
    <row r="618" spans="16:16">
      <c r="P618" s="2"/>
    </row>
    <row r="619" spans="16:16">
      <c r="P619" s="2"/>
    </row>
    <row r="620" spans="16:16">
      <c r="P620" s="2"/>
    </row>
    <row r="621" spans="16:16">
      <c r="P621" s="2"/>
    </row>
    <row r="622" spans="16:16">
      <c r="P622" s="2"/>
    </row>
    <row r="623" spans="16:16">
      <c r="P623" s="2"/>
    </row>
    <row r="624" spans="16:16">
      <c r="P624" s="2"/>
    </row>
    <row r="625" spans="16:16">
      <c r="P625" s="2"/>
    </row>
    <row r="626" spans="16:16">
      <c r="P626" s="2"/>
    </row>
    <row r="627" spans="16:16">
      <c r="P627" s="2"/>
    </row>
    <row r="628" spans="16:16">
      <c r="P628" s="2"/>
    </row>
    <row r="629" spans="16:16">
      <c r="P629" s="2"/>
    </row>
    <row r="630" spans="16:16">
      <c r="P630" s="2"/>
    </row>
    <row r="631" spans="16:16">
      <c r="P631" s="2"/>
    </row>
    <row r="632" spans="16:16">
      <c r="P632" s="2"/>
    </row>
    <row r="633" spans="16:16">
      <c r="P633" s="2"/>
    </row>
    <row r="634" spans="16:16">
      <c r="P634" s="2"/>
    </row>
    <row r="635" spans="16:16">
      <c r="P635" s="2"/>
    </row>
    <row r="636" spans="16:16">
      <c r="P636" s="2"/>
    </row>
    <row r="637" spans="16:16">
      <c r="P637" s="2"/>
    </row>
    <row r="638" spans="16:16">
      <c r="P638" s="2"/>
    </row>
    <row r="639" spans="16:16">
      <c r="P639" s="2"/>
    </row>
    <row r="640" spans="16:16">
      <c r="P640" s="2"/>
    </row>
    <row r="641" spans="16:16">
      <c r="P641" s="2"/>
    </row>
    <row r="642" spans="16:16">
      <c r="P642" s="2"/>
    </row>
    <row r="643" spans="16:16">
      <c r="P643" s="2"/>
    </row>
    <row r="644" spans="16:16">
      <c r="P644" s="2"/>
    </row>
    <row r="645" spans="16:16">
      <c r="P645" s="2"/>
    </row>
    <row r="646" spans="16:16">
      <c r="P646" s="2"/>
    </row>
    <row r="647" spans="16:16">
      <c r="P647" s="2"/>
    </row>
    <row r="648" spans="16:16">
      <c r="P648" s="2"/>
    </row>
    <row r="649" spans="16:16">
      <c r="P649" s="2"/>
    </row>
    <row r="650" spans="16:16">
      <c r="P650" s="2"/>
    </row>
    <row r="651" spans="16:16">
      <c r="P651" s="2"/>
    </row>
    <row r="652" spans="16:16">
      <c r="P652" s="2"/>
    </row>
    <row r="653" spans="16:16">
      <c r="P653" s="2"/>
    </row>
    <row r="654" spans="16:16">
      <c r="P654" s="2"/>
    </row>
    <row r="655" spans="16:16">
      <c r="P655" s="2"/>
    </row>
    <row r="656" spans="16:16">
      <c r="P656" s="2"/>
    </row>
    <row r="657" spans="16:16">
      <c r="P657" s="2"/>
    </row>
    <row r="658" spans="16:16">
      <c r="P658" s="2"/>
    </row>
    <row r="659" spans="16:16">
      <c r="P659" s="2"/>
    </row>
    <row r="660" spans="16:16">
      <c r="P660" s="2"/>
    </row>
    <row r="661" spans="16:16">
      <c r="P661" s="2"/>
    </row>
    <row r="662" spans="16:16">
      <c r="P662" s="2"/>
    </row>
    <row r="663" spans="16:16">
      <c r="P663" s="2"/>
    </row>
    <row r="664" spans="16:16">
      <c r="P664" s="2"/>
    </row>
    <row r="665" spans="16:16">
      <c r="P665" s="2"/>
    </row>
    <row r="666" spans="16:16">
      <c r="P666" s="2"/>
    </row>
    <row r="667" spans="16:16">
      <c r="P667" s="2"/>
    </row>
    <row r="668" spans="16:16">
      <c r="P668" s="2"/>
    </row>
    <row r="669" spans="16:16">
      <c r="P669" s="2"/>
    </row>
    <row r="670" spans="16:16">
      <c r="P670" s="2"/>
    </row>
    <row r="671" spans="16:16">
      <c r="P671" s="2"/>
    </row>
    <row r="672" spans="16:16">
      <c r="P672" s="2"/>
    </row>
    <row r="673" spans="16:16">
      <c r="P673" s="2"/>
    </row>
    <row r="674" spans="16:16">
      <c r="P674" s="2"/>
    </row>
    <row r="675" spans="16:16">
      <c r="P675" s="2"/>
    </row>
    <row r="676" spans="16:16">
      <c r="P676" s="2"/>
    </row>
    <row r="677" spans="16:16">
      <c r="P677" s="2"/>
    </row>
    <row r="678" spans="16:16">
      <c r="P678" s="2"/>
    </row>
    <row r="679" spans="16:16">
      <c r="P679" s="2"/>
    </row>
    <row r="680" spans="16:16">
      <c r="P680" s="2"/>
    </row>
    <row r="681" spans="16:16">
      <c r="P681" s="2"/>
    </row>
    <row r="682" spans="16:16">
      <c r="P682" s="2"/>
    </row>
    <row r="683" spans="16:16">
      <c r="P683" s="2"/>
    </row>
    <row r="684" spans="16:16">
      <c r="P684" s="2"/>
    </row>
    <row r="685" spans="16:16">
      <c r="P685" s="2"/>
    </row>
    <row r="686" spans="16:16">
      <c r="P686" s="2"/>
    </row>
    <row r="687" spans="16:16">
      <c r="P687" s="2"/>
    </row>
    <row r="688" spans="16:16">
      <c r="P688" s="2"/>
    </row>
    <row r="689" spans="16:16">
      <c r="P689" s="2"/>
    </row>
    <row r="690" spans="16:16">
      <c r="P690" s="2"/>
    </row>
    <row r="691" spans="16:16">
      <c r="P691" s="2"/>
    </row>
    <row r="692" spans="16:16">
      <c r="P692" s="2"/>
    </row>
    <row r="693" spans="16:16">
      <c r="P693" s="2"/>
    </row>
    <row r="694" spans="16:16">
      <c r="P694" s="2"/>
    </row>
    <row r="695" spans="16:16">
      <c r="P695" s="2"/>
    </row>
    <row r="696" spans="16:16">
      <c r="P696" s="2"/>
    </row>
    <row r="697" spans="16:16">
      <c r="P697" s="2"/>
    </row>
    <row r="698" spans="16:16">
      <c r="P698" s="2"/>
    </row>
    <row r="699" spans="16:16">
      <c r="P699" s="2"/>
    </row>
    <row r="700" spans="16:16">
      <c r="P700" s="2"/>
    </row>
    <row r="701" spans="16:16">
      <c r="P701" s="2"/>
    </row>
    <row r="702" spans="16:16">
      <c r="P702" s="2"/>
    </row>
    <row r="703" spans="16:16">
      <c r="P703" s="2"/>
    </row>
    <row r="704" spans="16:16">
      <c r="P704" s="2"/>
    </row>
    <row r="705" spans="16:16">
      <c r="P705" s="2"/>
    </row>
    <row r="706" spans="16:16">
      <c r="P706" s="2"/>
    </row>
    <row r="707" spans="16:16">
      <c r="P707" s="2"/>
    </row>
    <row r="708" spans="16:16">
      <c r="P708" s="2"/>
    </row>
    <row r="709" spans="16:16">
      <c r="P709" s="2"/>
    </row>
    <row r="710" spans="16:16">
      <c r="P710" s="2"/>
    </row>
    <row r="711" spans="16:16">
      <c r="P711" s="2"/>
    </row>
    <row r="712" spans="16:16">
      <c r="P712" s="2"/>
    </row>
    <row r="713" spans="16:16">
      <c r="P713" s="2"/>
    </row>
    <row r="714" spans="16:16">
      <c r="P714" s="2"/>
    </row>
    <row r="715" spans="16:16">
      <c r="P715" s="2"/>
    </row>
    <row r="716" spans="16:16">
      <c r="P716" s="2"/>
    </row>
    <row r="717" spans="16:16">
      <c r="P717" s="2"/>
    </row>
    <row r="718" spans="16:16">
      <c r="P718" s="2"/>
    </row>
    <row r="719" spans="16:16">
      <c r="P719" s="2"/>
    </row>
    <row r="720" spans="16:16">
      <c r="P720" s="2"/>
    </row>
    <row r="721" spans="16:16">
      <c r="P721" s="2"/>
    </row>
    <row r="722" spans="16:16">
      <c r="P722" s="2"/>
    </row>
    <row r="723" spans="16:16">
      <c r="P723" s="2"/>
    </row>
    <row r="724" spans="16:16">
      <c r="P724" s="2"/>
    </row>
    <row r="725" spans="16:16">
      <c r="P725" s="2"/>
    </row>
    <row r="726" spans="16:16">
      <c r="P726" s="2"/>
    </row>
    <row r="727" spans="16:16">
      <c r="P727" s="2"/>
    </row>
    <row r="728" spans="16:16">
      <c r="P728" s="2"/>
    </row>
    <row r="729" spans="16:16">
      <c r="P729" s="2"/>
    </row>
    <row r="730" spans="16:16">
      <c r="P730" s="2"/>
    </row>
    <row r="731" spans="16:16">
      <c r="P731" s="2"/>
    </row>
    <row r="732" spans="16:16">
      <c r="P732" s="2"/>
    </row>
    <row r="733" spans="16:16">
      <c r="P733" s="2"/>
    </row>
    <row r="734" spans="16:16">
      <c r="P734" s="2"/>
    </row>
    <row r="735" spans="16:16">
      <c r="P735" s="2"/>
    </row>
    <row r="736" spans="16:16">
      <c r="P736" s="2"/>
    </row>
    <row r="737" spans="16:16">
      <c r="P737" s="2"/>
    </row>
    <row r="738" spans="16:16">
      <c r="P738" s="2"/>
    </row>
    <row r="739" spans="16:16">
      <c r="P739" s="2"/>
    </row>
    <row r="740" spans="16:16">
      <c r="P740" s="2"/>
    </row>
    <row r="741" spans="16:16">
      <c r="P741" s="2"/>
    </row>
    <row r="742" spans="16:16">
      <c r="P742" s="2"/>
    </row>
    <row r="743" spans="16:16">
      <c r="P743" s="2"/>
    </row>
    <row r="744" spans="16:16">
      <c r="P744" s="2"/>
    </row>
    <row r="745" spans="16:16">
      <c r="P745" s="2"/>
    </row>
    <row r="746" spans="16:16">
      <c r="P746" s="2"/>
    </row>
    <row r="747" spans="16:16">
      <c r="P747" s="2"/>
    </row>
    <row r="748" spans="16:16">
      <c r="P748" s="2"/>
    </row>
    <row r="749" spans="16:16">
      <c r="P749" s="2"/>
    </row>
    <row r="750" spans="16:16">
      <c r="P750" s="2"/>
    </row>
    <row r="751" spans="16:16">
      <c r="P751" s="2"/>
    </row>
  </sheetData>
  <autoFilter ref="C5:AI414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sortState ref="C6:D405">
    <sortCondition ref="C6:C405"/>
    <sortCondition ref="D6:D405"/>
  </sortState>
  <mergeCells count="21">
    <mergeCell ref="Z4:AA4"/>
    <mergeCell ref="R4:S4"/>
    <mergeCell ref="AJ4:AK5"/>
    <mergeCell ref="AL4:AM4"/>
    <mergeCell ref="AH4:AI4"/>
    <mergeCell ref="B4:B5"/>
    <mergeCell ref="B2:AM2"/>
    <mergeCell ref="H4:H5"/>
    <mergeCell ref="P4:Q5"/>
    <mergeCell ref="AB4:AC5"/>
    <mergeCell ref="AD4:AE4"/>
    <mergeCell ref="AF4:AG5"/>
    <mergeCell ref="V4:W4"/>
    <mergeCell ref="T4:U5"/>
    <mergeCell ref="C4:C5"/>
    <mergeCell ref="E4:E5"/>
    <mergeCell ref="F4:F5"/>
    <mergeCell ref="G4:G5"/>
    <mergeCell ref="D4:D5"/>
    <mergeCell ref="I4:O4"/>
    <mergeCell ref="X4:Y5"/>
  </mergeCells>
  <conditionalFormatting sqref="K6:K404">
    <cfRule type="cellIs" dxfId="1561" priority="439" operator="greaterThan">
      <formula>10000000</formula>
    </cfRule>
    <cfRule type="cellIs" dxfId="1560" priority="440" operator="between">
      <formula>5000000</formula>
      <formula>10000000</formula>
    </cfRule>
    <cfRule type="cellIs" dxfId="1559" priority="441" operator="between">
      <formula>1000000</formula>
      <formula>5000000</formula>
    </cfRule>
    <cfRule type="cellIs" dxfId="1558" priority="442" operator="between">
      <formula>500000</formula>
      <formula>1000000</formula>
    </cfRule>
    <cfRule type="cellIs" dxfId="1557" priority="443" operator="between">
      <formula>100000</formula>
      <formula>500000</formula>
    </cfRule>
    <cfRule type="cellIs" dxfId="1556" priority="444" operator="lessThan">
      <formula>100000</formula>
    </cfRule>
  </conditionalFormatting>
  <conditionalFormatting sqref="J6:J405">
    <cfRule type="cellIs" dxfId="1555" priority="433" operator="greaterThan">
      <formula>20000</formula>
    </cfRule>
    <cfRule type="cellIs" dxfId="1554" priority="434" operator="between">
      <formula>15000</formula>
      <formula>20000</formula>
    </cfRule>
    <cfRule type="cellIs" dxfId="1553" priority="435" operator="between">
      <formula>10000</formula>
      <formula>15000</formula>
    </cfRule>
    <cfRule type="cellIs" dxfId="1552" priority="436" operator="between">
      <formula>5000</formula>
      <formula>10000</formula>
    </cfRule>
    <cfRule type="cellIs" dxfId="1551" priority="437" operator="between">
      <formula>1000</formula>
      <formula>5000</formula>
    </cfRule>
    <cfRule type="cellIs" dxfId="1550" priority="438" operator="lessThan">
      <formula>1000</formula>
    </cfRule>
  </conditionalFormatting>
  <conditionalFormatting sqref="C219:D219">
    <cfRule type="duplicateValues" dxfId="1549" priority="425"/>
    <cfRule type="duplicateValues" dxfId="1548" priority="426"/>
  </conditionalFormatting>
  <conditionalFormatting sqref="C224:D224">
    <cfRule type="duplicateValues" dxfId="1547" priority="423"/>
    <cfRule type="duplicateValues" dxfId="1546" priority="424"/>
  </conditionalFormatting>
  <conditionalFormatting sqref="C225:D225">
    <cfRule type="duplicateValues" dxfId="1545" priority="421"/>
    <cfRule type="duplicateValues" dxfId="1544" priority="422"/>
  </conditionalFormatting>
  <conditionalFormatting sqref="C46:D46">
    <cfRule type="duplicateValues" dxfId="1543" priority="417"/>
    <cfRule type="duplicateValues" dxfId="1542" priority="418"/>
  </conditionalFormatting>
  <conditionalFormatting sqref="C347:C348 C114:D114">
    <cfRule type="duplicateValues" dxfId="1541" priority="415"/>
    <cfRule type="duplicateValues" dxfId="1540" priority="416"/>
  </conditionalFormatting>
  <conditionalFormatting sqref="C349:C353 C115:D115">
    <cfRule type="duplicateValues" dxfId="1539" priority="413"/>
    <cfRule type="duplicateValues" dxfId="1538" priority="414"/>
  </conditionalFormatting>
  <conditionalFormatting sqref="C117:D117">
    <cfRule type="duplicateValues" dxfId="1537" priority="411"/>
    <cfRule type="duplicateValues" dxfId="1536" priority="412"/>
  </conditionalFormatting>
  <conditionalFormatting sqref="C118:D118">
    <cfRule type="duplicateValues" dxfId="1535" priority="409"/>
    <cfRule type="duplicateValues" dxfId="1534" priority="410"/>
  </conditionalFormatting>
  <conditionalFormatting sqref="C354 C119:D119 D120">
    <cfRule type="duplicateValues" dxfId="1533" priority="407"/>
    <cfRule type="duplicateValues" dxfId="1532" priority="408"/>
  </conditionalFormatting>
  <conditionalFormatting sqref="C121:D121">
    <cfRule type="duplicateValues" dxfId="1531" priority="405"/>
    <cfRule type="duplicateValues" dxfId="1530" priority="406"/>
  </conditionalFormatting>
  <conditionalFormatting sqref="C122:D122">
    <cfRule type="duplicateValues" dxfId="1529" priority="403"/>
    <cfRule type="duplicateValues" dxfId="1528" priority="404"/>
  </conditionalFormatting>
  <conditionalFormatting sqref="C123:D123">
    <cfRule type="duplicateValues" dxfId="1527" priority="401"/>
    <cfRule type="duplicateValues" dxfId="1526" priority="402"/>
  </conditionalFormatting>
  <conditionalFormatting sqref="C124:D124">
    <cfRule type="duplicateValues" dxfId="1525" priority="399"/>
    <cfRule type="duplicateValues" dxfId="1524" priority="400"/>
  </conditionalFormatting>
  <conditionalFormatting sqref="C355 C125:D125">
    <cfRule type="duplicateValues" dxfId="1523" priority="397"/>
    <cfRule type="duplicateValues" dxfId="1522" priority="398"/>
  </conditionalFormatting>
  <conditionalFormatting sqref="C126:D126">
    <cfRule type="duplicateValues" dxfId="1521" priority="395"/>
    <cfRule type="duplicateValues" dxfId="1520" priority="396"/>
  </conditionalFormatting>
  <conditionalFormatting sqref="C356:C357 C127:D127">
    <cfRule type="duplicateValues" dxfId="1519" priority="393"/>
    <cfRule type="duplicateValues" dxfId="1518" priority="394"/>
  </conditionalFormatting>
  <conditionalFormatting sqref="C128:D128">
    <cfRule type="duplicateValues" dxfId="1517" priority="391"/>
    <cfRule type="duplicateValues" dxfId="1516" priority="392"/>
  </conditionalFormatting>
  <conditionalFormatting sqref="C129:D129">
    <cfRule type="duplicateValues" dxfId="1515" priority="389"/>
    <cfRule type="duplicateValues" dxfId="1514" priority="390"/>
  </conditionalFormatting>
  <conditionalFormatting sqref="C130:D130">
    <cfRule type="duplicateValues" dxfId="1513" priority="387"/>
    <cfRule type="duplicateValues" dxfId="1512" priority="388"/>
  </conditionalFormatting>
  <conditionalFormatting sqref="C131:D131">
    <cfRule type="duplicateValues" dxfId="1511" priority="385"/>
    <cfRule type="duplicateValues" dxfId="1510" priority="386"/>
  </conditionalFormatting>
  <conditionalFormatting sqref="C132:D132">
    <cfRule type="duplicateValues" dxfId="1509" priority="383"/>
    <cfRule type="duplicateValues" dxfId="1508" priority="384"/>
  </conditionalFormatting>
  <conditionalFormatting sqref="C133:D133">
    <cfRule type="duplicateValues" dxfId="1507" priority="381"/>
    <cfRule type="duplicateValues" dxfId="1506" priority="382"/>
  </conditionalFormatting>
  <conditionalFormatting sqref="C134:D134">
    <cfRule type="duplicateValues" dxfId="1505" priority="379"/>
    <cfRule type="duplicateValues" dxfId="1504" priority="380"/>
  </conditionalFormatting>
  <conditionalFormatting sqref="C135:D135">
    <cfRule type="duplicateValues" dxfId="1503" priority="377"/>
    <cfRule type="duplicateValues" dxfId="1502" priority="378"/>
  </conditionalFormatting>
  <conditionalFormatting sqref="C136:D136">
    <cfRule type="duplicateValues" dxfId="1501" priority="375"/>
    <cfRule type="duplicateValues" dxfId="1500" priority="376"/>
  </conditionalFormatting>
  <conditionalFormatting sqref="C137:D137 D138">
    <cfRule type="duplicateValues" dxfId="1499" priority="373"/>
    <cfRule type="duplicateValues" dxfId="1498" priority="374"/>
  </conditionalFormatting>
  <conditionalFormatting sqref="C139:D139">
    <cfRule type="duplicateValues" dxfId="1497" priority="371"/>
    <cfRule type="duplicateValues" dxfId="1496" priority="372"/>
  </conditionalFormatting>
  <conditionalFormatting sqref="C140:D140">
    <cfRule type="duplicateValues" dxfId="1495" priority="369"/>
    <cfRule type="duplicateValues" dxfId="1494" priority="370"/>
  </conditionalFormatting>
  <conditionalFormatting sqref="C141:D141">
    <cfRule type="duplicateValues" dxfId="1493" priority="367"/>
    <cfRule type="duplicateValues" dxfId="1492" priority="368"/>
  </conditionalFormatting>
  <conditionalFormatting sqref="C142:D142 D143">
    <cfRule type="duplicateValues" dxfId="1491" priority="365"/>
    <cfRule type="duplicateValues" dxfId="1490" priority="366"/>
  </conditionalFormatting>
  <conditionalFormatting sqref="C144:D144">
    <cfRule type="duplicateValues" dxfId="1489" priority="363"/>
    <cfRule type="duplicateValues" dxfId="1488" priority="364"/>
  </conditionalFormatting>
  <conditionalFormatting sqref="C145:D145">
    <cfRule type="duplicateValues" dxfId="1487" priority="361"/>
    <cfRule type="duplicateValues" dxfId="1486" priority="362"/>
  </conditionalFormatting>
  <conditionalFormatting sqref="C146:D146">
    <cfRule type="duplicateValues" dxfId="1485" priority="359"/>
    <cfRule type="duplicateValues" dxfId="1484" priority="360"/>
  </conditionalFormatting>
  <conditionalFormatting sqref="C147:D147">
    <cfRule type="duplicateValues" dxfId="1483" priority="357"/>
    <cfRule type="duplicateValues" dxfId="1482" priority="358"/>
  </conditionalFormatting>
  <conditionalFormatting sqref="C148:D148">
    <cfRule type="duplicateValues" dxfId="1481" priority="355"/>
    <cfRule type="duplicateValues" dxfId="1480" priority="356"/>
  </conditionalFormatting>
  <conditionalFormatting sqref="C149:D149">
    <cfRule type="duplicateValues" dxfId="1479" priority="353"/>
    <cfRule type="duplicateValues" dxfId="1478" priority="354"/>
  </conditionalFormatting>
  <conditionalFormatting sqref="C358:C359 C150:D150">
    <cfRule type="duplicateValues" dxfId="1477" priority="351"/>
    <cfRule type="duplicateValues" dxfId="1476" priority="352"/>
  </conditionalFormatting>
  <conditionalFormatting sqref="C360 C151:D151">
    <cfRule type="duplicateValues" dxfId="1475" priority="349"/>
    <cfRule type="duplicateValues" dxfId="1474" priority="350"/>
  </conditionalFormatting>
  <conditionalFormatting sqref="C361 C152:D152">
    <cfRule type="duplicateValues" dxfId="1473" priority="347"/>
    <cfRule type="duplicateValues" dxfId="1472" priority="348"/>
  </conditionalFormatting>
  <conditionalFormatting sqref="C153:D153">
    <cfRule type="duplicateValues" dxfId="1471" priority="345"/>
    <cfRule type="duplicateValues" dxfId="1470" priority="346"/>
  </conditionalFormatting>
  <conditionalFormatting sqref="C362:C366 C154:D154">
    <cfRule type="duplicateValues" dxfId="1469" priority="343"/>
    <cfRule type="duplicateValues" dxfId="1468" priority="344"/>
  </conditionalFormatting>
  <conditionalFormatting sqref="C155:D155">
    <cfRule type="duplicateValues" dxfId="1467" priority="341"/>
    <cfRule type="duplicateValues" dxfId="1466" priority="342"/>
  </conditionalFormatting>
  <conditionalFormatting sqref="C156:D156">
    <cfRule type="duplicateValues" dxfId="1465" priority="339"/>
    <cfRule type="duplicateValues" dxfId="1464" priority="340"/>
  </conditionalFormatting>
  <conditionalFormatting sqref="C157:D157">
    <cfRule type="duplicateValues" dxfId="1463" priority="337"/>
    <cfRule type="duplicateValues" dxfId="1462" priority="338"/>
  </conditionalFormatting>
  <conditionalFormatting sqref="C158:D158">
    <cfRule type="duplicateValues" dxfId="1461" priority="335"/>
    <cfRule type="duplicateValues" dxfId="1460" priority="336"/>
  </conditionalFormatting>
  <conditionalFormatting sqref="C159:D159">
    <cfRule type="duplicateValues" dxfId="1459" priority="333"/>
    <cfRule type="duplicateValues" dxfId="1458" priority="334"/>
  </conditionalFormatting>
  <conditionalFormatting sqref="C160:D160">
    <cfRule type="duplicateValues" dxfId="1457" priority="331"/>
    <cfRule type="duplicateValues" dxfId="1456" priority="332"/>
  </conditionalFormatting>
  <conditionalFormatting sqref="C161:D161">
    <cfRule type="duplicateValues" dxfId="1455" priority="329"/>
    <cfRule type="duplicateValues" dxfId="1454" priority="330"/>
  </conditionalFormatting>
  <conditionalFormatting sqref="C367:C368 C162:D162">
    <cfRule type="duplicateValues" dxfId="1453" priority="327"/>
    <cfRule type="duplicateValues" dxfId="1452" priority="328"/>
  </conditionalFormatting>
  <conditionalFormatting sqref="C163:D163 D164">
    <cfRule type="duplicateValues" dxfId="1451" priority="325"/>
    <cfRule type="duplicateValues" dxfId="1450" priority="326"/>
  </conditionalFormatting>
  <conditionalFormatting sqref="C369:C372 C165:D165">
    <cfRule type="duplicateValues" dxfId="1449" priority="323"/>
    <cfRule type="duplicateValues" dxfId="1448" priority="324"/>
  </conditionalFormatting>
  <conditionalFormatting sqref="C373 C166:D166">
    <cfRule type="duplicateValues" dxfId="1447" priority="321"/>
    <cfRule type="duplicateValues" dxfId="1446" priority="322"/>
  </conditionalFormatting>
  <conditionalFormatting sqref="C374:C375 C167:D167 D168">
    <cfRule type="duplicateValues" dxfId="1445" priority="319"/>
    <cfRule type="duplicateValues" dxfId="1444" priority="320"/>
  </conditionalFormatting>
  <conditionalFormatting sqref="C169:D169">
    <cfRule type="duplicateValues" dxfId="1443" priority="317"/>
    <cfRule type="duplicateValues" dxfId="1442" priority="318"/>
  </conditionalFormatting>
  <conditionalFormatting sqref="C170:D170">
    <cfRule type="duplicateValues" dxfId="1441" priority="315"/>
    <cfRule type="duplicateValues" dxfId="1440" priority="316"/>
  </conditionalFormatting>
  <conditionalFormatting sqref="C171:D171">
    <cfRule type="duplicateValues" dxfId="1439" priority="313"/>
    <cfRule type="duplicateValues" dxfId="1438" priority="314"/>
  </conditionalFormatting>
  <conditionalFormatting sqref="C380:C381 C172:D172">
    <cfRule type="duplicateValues" dxfId="1437" priority="311"/>
    <cfRule type="duplicateValues" dxfId="1436" priority="312"/>
  </conditionalFormatting>
  <conditionalFormatting sqref="C173:D173">
    <cfRule type="duplicateValues" dxfId="1435" priority="309"/>
    <cfRule type="duplicateValues" dxfId="1434" priority="310"/>
  </conditionalFormatting>
  <conditionalFormatting sqref="C174:D174">
    <cfRule type="duplicateValues" dxfId="1433" priority="307"/>
    <cfRule type="duplicateValues" dxfId="1432" priority="308"/>
  </conditionalFormatting>
  <conditionalFormatting sqref="C175:D175">
    <cfRule type="duplicateValues" dxfId="1431" priority="305"/>
    <cfRule type="duplicateValues" dxfId="1430" priority="306"/>
  </conditionalFormatting>
  <conditionalFormatting sqref="C177:D177 D178">
    <cfRule type="duplicateValues" dxfId="1429" priority="303"/>
    <cfRule type="duplicateValues" dxfId="1428" priority="304"/>
  </conditionalFormatting>
  <conditionalFormatting sqref="C179:D179">
    <cfRule type="duplicateValues" dxfId="1427" priority="301"/>
    <cfRule type="duplicateValues" dxfId="1426" priority="302"/>
  </conditionalFormatting>
  <conditionalFormatting sqref="C180:D180">
    <cfRule type="duplicateValues" dxfId="1425" priority="299"/>
    <cfRule type="duplicateValues" dxfId="1424" priority="300"/>
  </conditionalFormatting>
  <conditionalFormatting sqref="C181:D181">
    <cfRule type="duplicateValues" dxfId="1423" priority="297"/>
    <cfRule type="duplicateValues" dxfId="1422" priority="298"/>
  </conditionalFormatting>
  <conditionalFormatting sqref="C182:D182">
    <cfRule type="duplicateValues" dxfId="1421" priority="295"/>
    <cfRule type="duplicateValues" dxfId="1420" priority="296"/>
  </conditionalFormatting>
  <conditionalFormatting sqref="C183:D183">
    <cfRule type="duplicateValues" dxfId="1419" priority="293"/>
    <cfRule type="duplicateValues" dxfId="1418" priority="294"/>
  </conditionalFormatting>
  <conditionalFormatting sqref="C184:D184 D185">
    <cfRule type="duplicateValues" dxfId="1417" priority="291"/>
    <cfRule type="duplicateValues" dxfId="1416" priority="292"/>
  </conditionalFormatting>
  <conditionalFormatting sqref="C186:D186">
    <cfRule type="duplicateValues" dxfId="1415" priority="289"/>
    <cfRule type="duplicateValues" dxfId="1414" priority="290"/>
  </conditionalFormatting>
  <conditionalFormatting sqref="C187:D187">
    <cfRule type="duplicateValues" dxfId="1413" priority="287"/>
    <cfRule type="duplicateValues" dxfId="1412" priority="288"/>
  </conditionalFormatting>
  <conditionalFormatting sqref="C188:D188">
    <cfRule type="duplicateValues" dxfId="1411" priority="285"/>
    <cfRule type="duplicateValues" dxfId="1410" priority="286"/>
  </conditionalFormatting>
  <conditionalFormatting sqref="C189:D189">
    <cfRule type="duplicateValues" dxfId="1409" priority="283"/>
    <cfRule type="duplicateValues" dxfId="1408" priority="284"/>
  </conditionalFormatting>
  <conditionalFormatting sqref="C191:D191">
    <cfRule type="duplicateValues" dxfId="1407" priority="281"/>
    <cfRule type="duplicateValues" dxfId="1406" priority="282"/>
  </conditionalFormatting>
  <conditionalFormatting sqref="C192:D192">
    <cfRule type="duplicateValues" dxfId="1405" priority="279"/>
    <cfRule type="duplicateValues" dxfId="1404" priority="280"/>
  </conditionalFormatting>
  <conditionalFormatting sqref="C193:D193">
    <cfRule type="duplicateValues" dxfId="1403" priority="277"/>
    <cfRule type="duplicateValues" dxfId="1402" priority="278"/>
  </conditionalFormatting>
  <conditionalFormatting sqref="C194:D194">
    <cfRule type="duplicateValues" dxfId="1401" priority="275"/>
    <cfRule type="duplicateValues" dxfId="1400" priority="276"/>
  </conditionalFormatting>
  <conditionalFormatting sqref="C376 C195:D195">
    <cfRule type="duplicateValues" dxfId="1399" priority="273"/>
    <cfRule type="duplicateValues" dxfId="1398" priority="274"/>
  </conditionalFormatting>
  <conditionalFormatting sqref="C197:D197">
    <cfRule type="duplicateValues" dxfId="1397" priority="271"/>
    <cfRule type="duplicateValues" dxfId="1396" priority="272"/>
  </conditionalFormatting>
  <conditionalFormatting sqref="C377:C378 C198:D198">
    <cfRule type="duplicateValues" dxfId="1395" priority="269"/>
    <cfRule type="duplicateValues" dxfId="1394" priority="270"/>
  </conditionalFormatting>
  <conditionalFormatting sqref="C379 C199:D199">
    <cfRule type="duplicateValues" dxfId="1393" priority="267"/>
    <cfRule type="duplicateValues" dxfId="1392" priority="268"/>
  </conditionalFormatting>
  <conditionalFormatting sqref="C382:C383 C200:D200">
    <cfRule type="duplicateValues" dxfId="1391" priority="265"/>
    <cfRule type="duplicateValues" dxfId="1390" priority="266"/>
  </conditionalFormatting>
  <conditionalFormatting sqref="C201:D201">
    <cfRule type="duplicateValues" dxfId="1389" priority="263"/>
    <cfRule type="duplicateValues" dxfId="1388" priority="264"/>
  </conditionalFormatting>
  <conditionalFormatting sqref="C202:D202">
    <cfRule type="duplicateValues" dxfId="1387" priority="261"/>
    <cfRule type="duplicateValues" dxfId="1386" priority="262"/>
  </conditionalFormatting>
  <conditionalFormatting sqref="C203:D203">
    <cfRule type="duplicateValues" dxfId="1385" priority="259"/>
    <cfRule type="duplicateValues" dxfId="1384" priority="260"/>
  </conditionalFormatting>
  <conditionalFormatting sqref="C205:D205">
    <cfRule type="duplicateValues" dxfId="1383" priority="257"/>
    <cfRule type="duplicateValues" dxfId="1382" priority="258"/>
  </conditionalFormatting>
  <conditionalFormatting sqref="C206:D206">
    <cfRule type="duplicateValues" dxfId="1381" priority="255"/>
    <cfRule type="duplicateValues" dxfId="1380" priority="256"/>
  </conditionalFormatting>
  <conditionalFormatting sqref="C207:D207">
    <cfRule type="duplicateValues" dxfId="1379" priority="253"/>
    <cfRule type="duplicateValues" dxfId="1378" priority="254"/>
  </conditionalFormatting>
  <conditionalFormatting sqref="C208:D208">
    <cfRule type="duplicateValues" dxfId="1377" priority="251"/>
    <cfRule type="duplicateValues" dxfId="1376" priority="252"/>
  </conditionalFormatting>
  <conditionalFormatting sqref="C384:C385 C209:D209 D210">
    <cfRule type="duplicateValues" dxfId="1375" priority="249"/>
    <cfRule type="duplicateValues" dxfId="1374" priority="250"/>
  </conditionalFormatting>
  <conditionalFormatting sqref="C386:C394 C212:D212">
    <cfRule type="duplicateValues" dxfId="1373" priority="247"/>
    <cfRule type="duplicateValues" dxfId="1372" priority="248"/>
  </conditionalFormatting>
  <conditionalFormatting sqref="C214:D214">
    <cfRule type="duplicateValues" dxfId="1371" priority="245"/>
    <cfRule type="duplicateValues" dxfId="1370" priority="246"/>
  </conditionalFormatting>
  <conditionalFormatting sqref="C215:D215">
    <cfRule type="duplicateValues" dxfId="1369" priority="243"/>
    <cfRule type="duplicateValues" dxfId="1368" priority="244"/>
  </conditionalFormatting>
  <conditionalFormatting sqref="C218:D218">
    <cfRule type="duplicateValues" dxfId="1367" priority="241"/>
    <cfRule type="duplicateValues" dxfId="1366" priority="242"/>
  </conditionalFormatting>
  <conditionalFormatting sqref="C220:D220">
    <cfRule type="duplicateValues" dxfId="1365" priority="239"/>
    <cfRule type="duplicateValues" dxfId="1364" priority="240"/>
  </conditionalFormatting>
  <conditionalFormatting sqref="C395:C397 C221:D221">
    <cfRule type="duplicateValues" dxfId="1363" priority="237"/>
    <cfRule type="duplicateValues" dxfId="1362" priority="238"/>
  </conditionalFormatting>
  <conditionalFormatting sqref="C228:D228 D229">
    <cfRule type="duplicateValues" dxfId="1361" priority="235"/>
    <cfRule type="duplicateValues" dxfId="1360" priority="236"/>
  </conditionalFormatting>
  <conditionalFormatting sqref="C88:D88">
    <cfRule type="duplicateValues" dxfId="1359" priority="233"/>
    <cfRule type="duplicateValues" dxfId="1358" priority="234"/>
  </conditionalFormatting>
  <conditionalFormatting sqref="C6:D6">
    <cfRule type="duplicateValues" dxfId="1357" priority="231"/>
    <cfRule type="duplicateValues" dxfId="1356" priority="232"/>
  </conditionalFormatting>
  <conditionalFormatting sqref="C69:D69">
    <cfRule type="duplicateValues" dxfId="1355" priority="229"/>
    <cfRule type="duplicateValues" dxfId="1354" priority="230"/>
  </conditionalFormatting>
  <conditionalFormatting sqref="C7:D7">
    <cfRule type="duplicateValues" dxfId="1353" priority="227"/>
    <cfRule type="duplicateValues" dxfId="1352" priority="228"/>
  </conditionalFormatting>
  <conditionalFormatting sqref="C176:D176">
    <cfRule type="duplicateValues" dxfId="1351" priority="225"/>
    <cfRule type="duplicateValues" dxfId="1350" priority="226"/>
  </conditionalFormatting>
  <conditionalFormatting sqref="C204:D204">
    <cfRule type="duplicateValues" dxfId="1349" priority="223"/>
    <cfRule type="duplicateValues" dxfId="1348" priority="224"/>
  </conditionalFormatting>
  <conditionalFormatting sqref="C190:D190">
    <cfRule type="duplicateValues" dxfId="1347" priority="221"/>
    <cfRule type="duplicateValues" dxfId="1346" priority="222"/>
  </conditionalFormatting>
  <conditionalFormatting sqref="C232 C8:D8">
    <cfRule type="duplicateValues" dxfId="1345" priority="457"/>
    <cfRule type="duplicateValues" dxfId="1344" priority="458"/>
  </conditionalFormatting>
  <conditionalFormatting sqref="D232">
    <cfRule type="duplicateValues" dxfId="1343" priority="213"/>
  </conditionalFormatting>
  <conditionalFormatting sqref="D347">
    <cfRule type="duplicateValues" dxfId="1342" priority="211"/>
  </conditionalFormatting>
  <conditionalFormatting sqref="D347">
    <cfRule type="duplicateValues" dxfId="1341" priority="212"/>
  </conditionalFormatting>
  <conditionalFormatting sqref="D349">
    <cfRule type="duplicateValues" dxfId="1340" priority="209"/>
  </conditionalFormatting>
  <conditionalFormatting sqref="D349">
    <cfRule type="duplicateValues" dxfId="1339" priority="210"/>
  </conditionalFormatting>
  <conditionalFormatting sqref="D350 D116">
    <cfRule type="duplicateValues" dxfId="1338" priority="207"/>
  </conditionalFormatting>
  <conditionalFormatting sqref="D352">
    <cfRule type="duplicateValues" dxfId="1337" priority="205"/>
  </conditionalFormatting>
  <conditionalFormatting sqref="D352">
    <cfRule type="duplicateValues" dxfId="1336" priority="206"/>
  </conditionalFormatting>
  <conditionalFormatting sqref="D356">
    <cfRule type="duplicateValues" dxfId="1335" priority="203"/>
  </conditionalFormatting>
  <conditionalFormatting sqref="D356">
    <cfRule type="duplicateValues" dxfId="1334" priority="204"/>
  </conditionalFormatting>
  <conditionalFormatting sqref="D362">
    <cfRule type="duplicateValues" dxfId="1333" priority="201"/>
  </conditionalFormatting>
  <conditionalFormatting sqref="D362">
    <cfRule type="duplicateValues" dxfId="1332" priority="202"/>
  </conditionalFormatting>
  <conditionalFormatting sqref="D363">
    <cfRule type="duplicateValues" dxfId="1331" priority="199"/>
  </conditionalFormatting>
  <conditionalFormatting sqref="D363">
    <cfRule type="duplicateValues" dxfId="1330" priority="200"/>
  </conditionalFormatting>
  <conditionalFormatting sqref="D364">
    <cfRule type="duplicateValues" dxfId="1329" priority="197"/>
  </conditionalFormatting>
  <conditionalFormatting sqref="D364">
    <cfRule type="duplicateValues" dxfId="1328" priority="198"/>
  </conditionalFormatting>
  <conditionalFormatting sqref="D365">
    <cfRule type="duplicateValues" dxfId="1327" priority="195"/>
  </conditionalFormatting>
  <conditionalFormatting sqref="D365">
    <cfRule type="duplicateValues" dxfId="1326" priority="196"/>
  </conditionalFormatting>
  <conditionalFormatting sqref="D382">
    <cfRule type="duplicateValues" dxfId="1325" priority="193"/>
  </conditionalFormatting>
  <conditionalFormatting sqref="D382">
    <cfRule type="duplicateValues" dxfId="1324" priority="194"/>
  </conditionalFormatting>
  <conditionalFormatting sqref="D398">
    <cfRule type="duplicateValues" dxfId="1323" priority="191"/>
  </conditionalFormatting>
  <conditionalFormatting sqref="D398">
    <cfRule type="duplicateValues" dxfId="1322" priority="192"/>
  </conditionalFormatting>
  <conditionalFormatting sqref="D400">
    <cfRule type="duplicateValues" dxfId="1321" priority="189"/>
  </conditionalFormatting>
  <conditionalFormatting sqref="D400">
    <cfRule type="duplicateValues" dxfId="1320" priority="190"/>
  </conditionalFormatting>
  <conditionalFormatting sqref="D345">
    <cfRule type="duplicateValues" dxfId="1319" priority="187"/>
  </conditionalFormatting>
  <conditionalFormatting sqref="D345">
    <cfRule type="duplicateValues" dxfId="1318" priority="188"/>
  </conditionalFormatting>
  <conditionalFormatting sqref="D230">
    <cfRule type="duplicateValues" dxfId="1317" priority="185"/>
  </conditionalFormatting>
  <conditionalFormatting sqref="D234">
    <cfRule type="duplicateValues" dxfId="1316" priority="183"/>
  </conditionalFormatting>
  <conditionalFormatting sqref="D237">
    <cfRule type="duplicateValues" dxfId="1315" priority="181"/>
  </conditionalFormatting>
  <conditionalFormatting sqref="D243">
    <cfRule type="duplicateValues" dxfId="1314" priority="179"/>
  </conditionalFormatting>
  <conditionalFormatting sqref="D294">
    <cfRule type="duplicateValues" dxfId="1313" priority="177"/>
  </conditionalFormatting>
  <conditionalFormatting sqref="D346 D113">
    <cfRule type="duplicateValues" dxfId="1312" priority="175"/>
  </conditionalFormatting>
  <conditionalFormatting sqref="D351">
    <cfRule type="duplicateValues" dxfId="1311" priority="173"/>
  </conditionalFormatting>
  <conditionalFormatting sqref="D351">
    <cfRule type="duplicateValues" dxfId="1310" priority="174"/>
  </conditionalFormatting>
  <conditionalFormatting sqref="D354">
    <cfRule type="duplicateValues" dxfId="1309" priority="171"/>
  </conditionalFormatting>
  <conditionalFormatting sqref="D354">
    <cfRule type="duplicateValues" dxfId="1308" priority="172"/>
  </conditionalFormatting>
  <conditionalFormatting sqref="D355">
    <cfRule type="duplicateValues" dxfId="1307" priority="169"/>
  </conditionalFormatting>
  <conditionalFormatting sqref="D355">
    <cfRule type="duplicateValues" dxfId="1306" priority="170"/>
  </conditionalFormatting>
  <conditionalFormatting sqref="D357">
    <cfRule type="duplicateValues" dxfId="1305" priority="167"/>
  </conditionalFormatting>
  <conditionalFormatting sqref="D357">
    <cfRule type="duplicateValues" dxfId="1304" priority="168"/>
  </conditionalFormatting>
  <conditionalFormatting sqref="D358">
    <cfRule type="duplicateValues" dxfId="1303" priority="165"/>
  </conditionalFormatting>
  <conditionalFormatting sqref="D358">
    <cfRule type="duplicateValues" dxfId="1302" priority="166"/>
  </conditionalFormatting>
  <conditionalFormatting sqref="D359">
    <cfRule type="duplicateValues" dxfId="1301" priority="163"/>
  </conditionalFormatting>
  <conditionalFormatting sqref="D359">
    <cfRule type="duplicateValues" dxfId="1300" priority="164"/>
  </conditionalFormatting>
  <conditionalFormatting sqref="D360">
    <cfRule type="duplicateValues" dxfId="1299" priority="161"/>
  </conditionalFormatting>
  <conditionalFormatting sqref="D360">
    <cfRule type="duplicateValues" dxfId="1298" priority="162"/>
  </conditionalFormatting>
  <conditionalFormatting sqref="D361">
    <cfRule type="duplicateValues" dxfId="1297" priority="159"/>
  </conditionalFormatting>
  <conditionalFormatting sqref="D361">
    <cfRule type="duplicateValues" dxfId="1296" priority="160"/>
  </conditionalFormatting>
  <conditionalFormatting sqref="D366">
    <cfRule type="duplicateValues" dxfId="1295" priority="157"/>
  </conditionalFormatting>
  <conditionalFormatting sqref="D366">
    <cfRule type="duplicateValues" dxfId="1294" priority="158"/>
  </conditionalFormatting>
  <conditionalFormatting sqref="D367">
    <cfRule type="duplicateValues" dxfId="1293" priority="155"/>
  </conditionalFormatting>
  <conditionalFormatting sqref="D367">
    <cfRule type="duplicateValues" dxfId="1292" priority="156"/>
  </conditionalFormatting>
  <conditionalFormatting sqref="D368">
    <cfRule type="duplicateValues" dxfId="1291" priority="153"/>
  </conditionalFormatting>
  <conditionalFormatting sqref="D368">
    <cfRule type="duplicateValues" dxfId="1290" priority="154"/>
  </conditionalFormatting>
  <conditionalFormatting sqref="D369">
    <cfRule type="duplicateValues" dxfId="1289" priority="151"/>
  </conditionalFormatting>
  <conditionalFormatting sqref="D369">
    <cfRule type="duplicateValues" dxfId="1288" priority="152"/>
  </conditionalFormatting>
  <conditionalFormatting sqref="D370">
    <cfRule type="duplicateValues" dxfId="1287" priority="149"/>
  </conditionalFormatting>
  <conditionalFormatting sqref="D370">
    <cfRule type="duplicateValues" dxfId="1286" priority="150"/>
  </conditionalFormatting>
  <conditionalFormatting sqref="D371">
    <cfRule type="duplicateValues" dxfId="1285" priority="147"/>
  </conditionalFormatting>
  <conditionalFormatting sqref="D371">
    <cfRule type="duplicateValues" dxfId="1284" priority="148"/>
  </conditionalFormatting>
  <conditionalFormatting sqref="D372">
    <cfRule type="duplicateValues" dxfId="1283" priority="145"/>
  </conditionalFormatting>
  <conditionalFormatting sqref="D372">
    <cfRule type="duplicateValues" dxfId="1282" priority="146"/>
  </conditionalFormatting>
  <conditionalFormatting sqref="D373">
    <cfRule type="duplicateValues" dxfId="1281" priority="143"/>
  </conditionalFormatting>
  <conditionalFormatting sqref="D373">
    <cfRule type="duplicateValues" dxfId="1280" priority="144"/>
  </conditionalFormatting>
  <conditionalFormatting sqref="D376 D196">
    <cfRule type="duplicateValues" dxfId="1279" priority="141"/>
  </conditionalFormatting>
  <conditionalFormatting sqref="D377">
    <cfRule type="duplicateValues" dxfId="1278" priority="139"/>
  </conditionalFormatting>
  <conditionalFormatting sqref="D377">
    <cfRule type="duplicateValues" dxfId="1277" priority="140"/>
  </conditionalFormatting>
  <conditionalFormatting sqref="D378">
    <cfRule type="duplicateValues" dxfId="1276" priority="137"/>
  </conditionalFormatting>
  <conditionalFormatting sqref="D378">
    <cfRule type="duplicateValues" dxfId="1275" priority="138"/>
  </conditionalFormatting>
  <conditionalFormatting sqref="D379">
    <cfRule type="duplicateValues" dxfId="1274" priority="135"/>
  </conditionalFormatting>
  <conditionalFormatting sqref="D379">
    <cfRule type="duplicateValues" dxfId="1273" priority="136"/>
  </conditionalFormatting>
  <conditionalFormatting sqref="D383">
    <cfRule type="duplicateValues" dxfId="1272" priority="133"/>
  </conditionalFormatting>
  <conditionalFormatting sqref="D383">
    <cfRule type="duplicateValues" dxfId="1271" priority="134"/>
  </conditionalFormatting>
  <conditionalFormatting sqref="D385">
    <cfRule type="duplicateValues" dxfId="1270" priority="131"/>
  </conditionalFormatting>
  <conditionalFormatting sqref="D385">
    <cfRule type="duplicateValues" dxfId="1269" priority="132"/>
  </conditionalFormatting>
  <conditionalFormatting sqref="D386">
    <cfRule type="duplicateValues" dxfId="1268" priority="129"/>
  </conditionalFormatting>
  <conditionalFormatting sqref="D386">
    <cfRule type="duplicateValues" dxfId="1267" priority="130"/>
  </conditionalFormatting>
  <conditionalFormatting sqref="D387">
    <cfRule type="duplicateValues" dxfId="1266" priority="127"/>
  </conditionalFormatting>
  <conditionalFormatting sqref="D387">
    <cfRule type="duplicateValues" dxfId="1265" priority="128"/>
  </conditionalFormatting>
  <conditionalFormatting sqref="D388">
    <cfRule type="duplicateValues" dxfId="1264" priority="125"/>
  </conditionalFormatting>
  <conditionalFormatting sqref="D388">
    <cfRule type="duplicateValues" dxfId="1263" priority="126"/>
  </conditionalFormatting>
  <conditionalFormatting sqref="D389">
    <cfRule type="duplicateValues" dxfId="1262" priority="123"/>
  </conditionalFormatting>
  <conditionalFormatting sqref="D389">
    <cfRule type="duplicateValues" dxfId="1261" priority="124"/>
  </conditionalFormatting>
  <conditionalFormatting sqref="D390">
    <cfRule type="duplicateValues" dxfId="1260" priority="121"/>
  </conditionalFormatting>
  <conditionalFormatting sqref="D390">
    <cfRule type="duplicateValues" dxfId="1259" priority="122"/>
  </conditionalFormatting>
  <conditionalFormatting sqref="D391 D213">
    <cfRule type="duplicateValues" dxfId="1258" priority="119"/>
  </conditionalFormatting>
  <conditionalFormatting sqref="D394">
    <cfRule type="duplicateValues" dxfId="1257" priority="117"/>
  </conditionalFormatting>
  <conditionalFormatting sqref="D394">
    <cfRule type="duplicateValues" dxfId="1256" priority="118"/>
  </conditionalFormatting>
  <conditionalFormatting sqref="D395 D222">
    <cfRule type="duplicateValues" dxfId="1255" priority="115"/>
  </conditionalFormatting>
  <conditionalFormatting sqref="D397 D223">
    <cfRule type="duplicateValues" dxfId="1254" priority="113"/>
  </conditionalFormatting>
  <conditionalFormatting sqref="D399">
    <cfRule type="duplicateValues" dxfId="1253" priority="111"/>
  </conditionalFormatting>
  <conditionalFormatting sqref="D399">
    <cfRule type="duplicateValues" dxfId="1252" priority="112"/>
  </conditionalFormatting>
  <conditionalFormatting sqref="D403">
    <cfRule type="duplicateValues" dxfId="1251" priority="109"/>
  </conditionalFormatting>
  <conditionalFormatting sqref="D403">
    <cfRule type="duplicateValues" dxfId="1250" priority="110"/>
  </conditionalFormatting>
  <conditionalFormatting sqref="D404">
    <cfRule type="duplicateValues" dxfId="1249" priority="107"/>
  </conditionalFormatting>
  <conditionalFormatting sqref="D404">
    <cfRule type="duplicateValues" dxfId="1248" priority="108"/>
  </conditionalFormatting>
  <conditionalFormatting sqref="D333">
    <cfRule type="duplicateValues" dxfId="1247" priority="105"/>
  </conditionalFormatting>
  <conditionalFormatting sqref="D348">
    <cfRule type="duplicateValues" dxfId="1246" priority="103"/>
  </conditionalFormatting>
  <conditionalFormatting sqref="D348">
    <cfRule type="duplicateValues" dxfId="1245" priority="104"/>
  </conditionalFormatting>
  <conditionalFormatting sqref="D353">
    <cfRule type="duplicateValues" dxfId="1244" priority="101"/>
  </conditionalFormatting>
  <conditionalFormatting sqref="D353">
    <cfRule type="duplicateValues" dxfId="1243" priority="102"/>
  </conditionalFormatting>
  <conditionalFormatting sqref="D374">
    <cfRule type="duplicateValues" dxfId="1242" priority="99"/>
  </conditionalFormatting>
  <conditionalFormatting sqref="D374">
    <cfRule type="duplicateValues" dxfId="1241" priority="100"/>
  </conditionalFormatting>
  <conditionalFormatting sqref="D375">
    <cfRule type="duplicateValues" dxfId="1240" priority="97"/>
  </conditionalFormatting>
  <conditionalFormatting sqref="D375">
    <cfRule type="duplicateValues" dxfId="1239" priority="98"/>
  </conditionalFormatting>
  <conditionalFormatting sqref="D380">
    <cfRule type="duplicateValues" dxfId="1238" priority="95"/>
  </conditionalFormatting>
  <conditionalFormatting sqref="D380">
    <cfRule type="duplicateValues" dxfId="1237" priority="96"/>
  </conditionalFormatting>
  <conditionalFormatting sqref="D381">
    <cfRule type="duplicateValues" dxfId="1236" priority="93"/>
  </conditionalFormatting>
  <conditionalFormatting sqref="D381">
    <cfRule type="duplicateValues" dxfId="1235" priority="94"/>
  </conditionalFormatting>
  <conditionalFormatting sqref="D384">
    <cfRule type="duplicateValues" dxfId="1234" priority="91"/>
  </conditionalFormatting>
  <conditionalFormatting sqref="D384">
    <cfRule type="duplicateValues" dxfId="1233" priority="92"/>
  </conditionalFormatting>
  <conditionalFormatting sqref="D392">
    <cfRule type="duplicateValues" dxfId="1232" priority="89"/>
  </conditionalFormatting>
  <conditionalFormatting sqref="D392">
    <cfRule type="duplicateValues" dxfId="1231" priority="90"/>
  </conditionalFormatting>
  <conditionalFormatting sqref="D393">
    <cfRule type="duplicateValues" dxfId="1230" priority="87"/>
  </conditionalFormatting>
  <conditionalFormatting sqref="D393">
    <cfRule type="duplicateValues" dxfId="1229" priority="88"/>
  </conditionalFormatting>
  <conditionalFormatting sqref="D401">
    <cfRule type="duplicateValues" dxfId="1228" priority="85"/>
  </conditionalFormatting>
  <conditionalFormatting sqref="D401">
    <cfRule type="duplicateValues" dxfId="1227" priority="86"/>
  </conditionalFormatting>
  <conditionalFormatting sqref="D402">
    <cfRule type="duplicateValues" dxfId="1226" priority="83"/>
  </conditionalFormatting>
  <conditionalFormatting sqref="D402">
    <cfRule type="duplicateValues" dxfId="1225" priority="84"/>
  </conditionalFormatting>
  <conditionalFormatting sqref="D396">
    <cfRule type="duplicateValues" dxfId="1224" priority="82"/>
  </conditionalFormatting>
  <conditionalFormatting sqref="D231">
    <cfRule type="duplicateValues" dxfId="1223" priority="81"/>
  </conditionalFormatting>
  <conditionalFormatting sqref="D244">
    <cfRule type="duplicateValues" dxfId="1222" priority="80"/>
  </conditionalFormatting>
  <conditionalFormatting sqref="D241">
    <cfRule type="duplicateValues" dxfId="1221" priority="79"/>
  </conditionalFormatting>
  <conditionalFormatting sqref="D242">
    <cfRule type="duplicateValues" dxfId="1220" priority="78"/>
  </conditionalFormatting>
  <conditionalFormatting sqref="D302">
    <cfRule type="duplicateValues" dxfId="1219" priority="77"/>
  </conditionalFormatting>
  <conditionalFormatting sqref="D296">
    <cfRule type="duplicateValues" dxfId="1218" priority="76"/>
  </conditionalFormatting>
  <conditionalFormatting sqref="D301">
    <cfRule type="duplicateValues" dxfId="1217" priority="75"/>
  </conditionalFormatting>
  <conditionalFormatting sqref="D300">
    <cfRule type="duplicateValues" dxfId="1216" priority="74"/>
  </conditionalFormatting>
  <conditionalFormatting sqref="D236">
    <cfRule type="duplicateValues" dxfId="1215" priority="73"/>
  </conditionalFormatting>
  <conditionalFormatting sqref="D245">
    <cfRule type="duplicateValues" dxfId="1214" priority="72"/>
  </conditionalFormatting>
  <conditionalFormatting sqref="C79">
    <cfRule type="duplicateValues" dxfId="1213" priority="69"/>
  </conditionalFormatting>
  <conditionalFormatting sqref="C79">
    <cfRule type="duplicateValues" dxfId="1212" priority="70"/>
    <cfRule type="duplicateValues" dxfId="1211" priority="71"/>
  </conditionalFormatting>
  <conditionalFormatting sqref="C120">
    <cfRule type="duplicateValues" dxfId="1210" priority="66"/>
  </conditionalFormatting>
  <conditionalFormatting sqref="C120">
    <cfRule type="duplicateValues" dxfId="1209" priority="67"/>
    <cfRule type="duplicateValues" dxfId="1208" priority="68"/>
  </conditionalFormatting>
  <conditionalFormatting sqref="C138">
    <cfRule type="duplicateValues" dxfId="1207" priority="63"/>
  </conditionalFormatting>
  <conditionalFormatting sqref="C138">
    <cfRule type="duplicateValues" dxfId="1206" priority="64"/>
    <cfRule type="duplicateValues" dxfId="1205" priority="65"/>
  </conditionalFormatting>
  <conditionalFormatting sqref="C143">
    <cfRule type="duplicateValues" dxfId="1204" priority="60"/>
  </conditionalFormatting>
  <conditionalFormatting sqref="C143">
    <cfRule type="duplicateValues" dxfId="1203" priority="61"/>
    <cfRule type="duplicateValues" dxfId="1202" priority="62"/>
  </conditionalFormatting>
  <conditionalFormatting sqref="C178">
    <cfRule type="duplicateValues" dxfId="1201" priority="57"/>
  </conditionalFormatting>
  <conditionalFormatting sqref="C178">
    <cfRule type="duplicateValues" dxfId="1200" priority="58"/>
    <cfRule type="duplicateValues" dxfId="1199" priority="59"/>
  </conditionalFormatting>
  <conditionalFormatting sqref="C185">
    <cfRule type="duplicateValues" dxfId="1198" priority="54"/>
  </conditionalFormatting>
  <conditionalFormatting sqref="C185">
    <cfRule type="duplicateValues" dxfId="1197" priority="55"/>
    <cfRule type="duplicateValues" dxfId="1196" priority="56"/>
  </conditionalFormatting>
  <conditionalFormatting sqref="C223">
    <cfRule type="duplicateValues" dxfId="1195" priority="51"/>
  </conditionalFormatting>
  <conditionalFormatting sqref="C223">
    <cfRule type="duplicateValues" dxfId="1194" priority="52"/>
    <cfRule type="duplicateValues" dxfId="1193" priority="53"/>
  </conditionalFormatting>
  <conditionalFormatting sqref="C164">
    <cfRule type="duplicateValues" dxfId="1192" priority="49"/>
    <cfRule type="duplicateValues" dxfId="1191" priority="50"/>
  </conditionalFormatting>
  <conditionalFormatting sqref="C84">
    <cfRule type="duplicateValues" dxfId="1190" priority="47"/>
    <cfRule type="duplicateValues" dxfId="1189" priority="48"/>
  </conditionalFormatting>
  <conditionalFormatting sqref="C168">
    <cfRule type="duplicateValues" dxfId="1188" priority="45"/>
    <cfRule type="duplicateValues" dxfId="1187" priority="46"/>
  </conditionalFormatting>
  <conditionalFormatting sqref="C116">
    <cfRule type="duplicateValues" dxfId="1186" priority="43"/>
    <cfRule type="duplicateValues" dxfId="1185" priority="44"/>
  </conditionalFormatting>
  <conditionalFormatting sqref="C196">
    <cfRule type="duplicateValues" dxfId="1184" priority="41"/>
    <cfRule type="duplicateValues" dxfId="1183" priority="42"/>
  </conditionalFormatting>
  <conditionalFormatting sqref="C210">
    <cfRule type="duplicateValues" dxfId="1182" priority="39"/>
    <cfRule type="duplicateValues" dxfId="1181" priority="40"/>
  </conditionalFormatting>
  <conditionalFormatting sqref="C213">
    <cfRule type="duplicateValues" dxfId="1180" priority="37"/>
    <cfRule type="duplicateValues" dxfId="1179" priority="38"/>
  </conditionalFormatting>
  <conditionalFormatting sqref="C222">
    <cfRule type="duplicateValues" dxfId="1178" priority="35"/>
    <cfRule type="duplicateValues" dxfId="1177" priority="36"/>
  </conditionalFormatting>
  <conditionalFormatting sqref="C113">
    <cfRule type="duplicateValues" dxfId="1176" priority="33"/>
    <cfRule type="duplicateValues" dxfId="1175" priority="34"/>
  </conditionalFormatting>
  <conditionalFormatting sqref="C229">
    <cfRule type="duplicateValues" dxfId="1174" priority="31"/>
    <cfRule type="duplicateValues" dxfId="1173" priority="32"/>
  </conditionalFormatting>
  <conditionalFormatting sqref="I6:I404">
    <cfRule type="cellIs" dxfId="1172" priority="19" operator="greaterThan">
      <formula>5000</formula>
    </cfRule>
    <cfRule type="cellIs" dxfId="1171" priority="20" operator="between">
      <formula>1000</formula>
      <formula>5000</formula>
    </cfRule>
    <cfRule type="cellIs" dxfId="1170" priority="21" operator="between">
      <formula>500</formula>
      <formula>1000</formula>
    </cfRule>
    <cfRule type="cellIs" dxfId="1169" priority="22" operator="between">
      <formula>100</formula>
      <formula>500</formula>
    </cfRule>
    <cfRule type="cellIs" dxfId="1168" priority="23" operator="between">
      <formula>50</formula>
      <formula>100</formula>
    </cfRule>
    <cfRule type="cellIs" dxfId="1167" priority="24" operator="lessThan">
      <formula>50</formula>
    </cfRule>
  </conditionalFormatting>
  <conditionalFormatting sqref="I405">
    <cfRule type="cellIs" dxfId="1166" priority="13" operator="greaterThan">
      <formula>5000</formula>
    </cfRule>
    <cfRule type="cellIs" dxfId="1165" priority="14" operator="between">
      <formula>1000</formula>
      <formula>5000</formula>
    </cfRule>
    <cfRule type="cellIs" dxfId="1164" priority="15" operator="between">
      <formula>500</formula>
      <formula>1000</formula>
    </cfRule>
    <cfRule type="cellIs" dxfId="1163" priority="16" operator="between">
      <formula>100</formula>
      <formula>500</formula>
    </cfRule>
    <cfRule type="cellIs" dxfId="1162" priority="17" operator="between">
      <formula>50</formula>
      <formula>100</formula>
    </cfRule>
    <cfRule type="cellIs" dxfId="1161" priority="18" operator="lessThan">
      <formula>50</formula>
    </cfRule>
  </conditionalFormatting>
  <conditionalFormatting sqref="K405">
    <cfRule type="cellIs" dxfId="1160" priority="1" operator="greaterThan">
      <formula>10000000</formula>
    </cfRule>
    <cfRule type="cellIs" dxfId="1159" priority="2" operator="between">
      <formula>5000000</formula>
      <formula>10000000</formula>
    </cfRule>
    <cfRule type="cellIs" dxfId="1158" priority="3" operator="between">
      <formula>1000000</formula>
      <formula>5000000</formula>
    </cfRule>
    <cfRule type="cellIs" dxfId="1157" priority="4" operator="between">
      <formula>500000</formula>
      <formula>1000000</formula>
    </cfRule>
    <cfRule type="cellIs" dxfId="1156" priority="5" operator="between">
      <formula>100000</formula>
      <formula>500000</formula>
    </cfRule>
    <cfRule type="cellIs" dxfId="1155" priority="6" operator="lessThan">
      <formula>100000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40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559"/>
  <sheetViews>
    <sheetView view="pageBreakPreview" zoomScale="55" zoomScaleSheetLayoutView="55" workbookViewId="0">
      <selection activeCell="D12" sqref="D12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2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3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3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ht="31.5">
      <c r="B6" s="6">
        <v>1</v>
      </c>
      <c r="C6" s="111" t="s">
        <v>268</v>
      </c>
      <c r="D6" s="111"/>
      <c r="E6" s="10" t="s">
        <v>842</v>
      </c>
      <c r="F6" s="12" t="s">
        <v>984</v>
      </c>
      <c r="G6" s="16"/>
      <c r="H6" s="16" t="s">
        <v>983</v>
      </c>
      <c r="I6" s="102">
        <v>160</v>
      </c>
      <c r="J6" s="14">
        <f t="shared" ref="J6:J37" si="0">K6/I6</f>
        <v>16257.09</v>
      </c>
      <c r="K6" s="14">
        <v>2601134.4</v>
      </c>
      <c r="L6" s="15">
        <v>1</v>
      </c>
      <c r="M6" s="103">
        <f t="shared" ref="M6:M37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1.5</v>
      </c>
      <c r="N6" s="15">
        <v>12</v>
      </c>
      <c r="O6" s="8">
        <f t="shared" ref="O6:O37" si="2">ROUND(K6*L6*M6%*N6/12,2)</f>
        <v>39017.019999999997</v>
      </c>
      <c r="P6" s="105">
        <f t="shared" ref="P6:P37" si="3">IF(K6&lt;=500000,0.5,1.5)</f>
        <v>1.5</v>
      </c>
      <c r="Q6" s="8">
        <f t="shared" ref="Q6:Q37" si="4">ROUND($K6*$L6*$P6%*$N6/12,2)</f>
        <v>39017.019999999997</v>
      </c>
      <c r="R6" s="104">
        <f t="shared" ref="R6:R37" si="5">Q6-O6</f>
        <v>0</v>
      </c>
      <c r="S6" s="105">
        <f t="shared" ref="S6:S37" si="6">Q6/O6</f>
        <v>1</v>
      </c>
      <c r="T6" s="15">
        <f t="shared" ref="T6:T37" si="7">IF($K6&lt;=1000000,0.5,1.5)</f>
        <v>1.5</v>
      </c>
      <c r="U6" s="8">
        <f>ROUND($K6*$L6*$T6%*$N6/12,2)</f>
        <v>39017.019999999997</v>
      </c>
      <c r="V6" s="106">
        <f t="shared" ref="V6:V37" si="8">U6-O6</f>
        <v>0</v>
      </c>
      <c r="W6" s="14">
        <f t="shared" ref="W6:W37" si="9">U6/O6</f>
        <v>1</v>
      </c>
      <c r="X6" s="15">
        <f t="shared" ref="X6:X37" si="10">IF($K6&lt;=5000000,0.5,1.5)</f>
        <v>0.5</v>
      </c>
      <c r="Y6" s="8">
        <f>ROUND($K6*$L6*$X6%*$N6/12,2)</f>
        <v>13005.67</v>
      </c>
      <c r="Z6" s="106">
        <f t="shared" ref="Z6:Z37" si="11">Y6-O6</f>
        <v>-26011.35</v>
      </c>
      <c r="AA6" s="14">
        <f t="shared" ref="AA6:AA37" si="12">Y6/O6</f>
        <v>0.33333324790053165</v>
      </c>
      <c r="AB6" s="15">
        <f t="shared" ref="AB6:AB37" si="13">IF($K6&lt;=10000000,0.5,1.5)</f>
        <v>0.5</v>
      </c>
      <c r="AC6" s="8">
        <f t="shared" ref="AC6:AC37" si="14">$K6*$L6*$AB6%*$N6/12</f>
        <v>13005.672</v>
      </c>
      <c r="AD6" s="106">
        <f t="shared" ref="AD6:AD37" si="15">AC6-$O6</f>
        <v>-26011.347999999998</v>
      </c>
      <c r="AE6" s="14">
        <f t="shared" ref="AE6:AE37" si="16">AC6/$O6</f>
        <v>0.3333332991602127</v>
      </c>
      <c r="AF6" s="15">
        <f t="shared" ref="AF6:AF37" si="17">IF($K6&lt;=300000000,0.5,2)</f>
        <v>0.5</v>
      </c>
      <c r="AG6" s="8">
        <f t="shared" ref="AG6:AG37" si="18">$K6*$L6*$AF6%*$N6/12</f>
        <v>13005.672</v>
      </c>
      <c r="AH6" s="106">
        <f t="shared" ref="AH6:AH37" si="19">AG6-$O6</f>
        <v>-26011.347999999998</v>
      </c>
      <c r="AI6" s="14">
        <f t="shared" ref="AI6:AI37" si="20">AG6/$O6</f>
        <v>0.3333332991602127</v>
      </c>
      <c r="AJ6" s="15">
        <v>2</v>
      </c>
      <c r="AK6" s="8">
        <f t="shared" ref="AK6:AK37" si="21">$K6*$L6*$AJ6%*$N6/12</f>
        <v>52022.688000000002</v>
      </c>
      <c r="AL6" s="106">
        <f t="shared" ref="AL6:AL37" si="22">AK6-$O6</f>
        <v>13005.668000000005</v>
      </c>
      <c r="AM6" s="14">
        <f t="shared" ref="AM6:AM37" si="23">AK6/$O6</f>
        <v>1.3333331966408508</v>
      </c>
    </row>
    <row r="7" spans="2:39" ht="31.5">
      <c r="B7" s="6">
        <v>2</v>
      </c>
      <c r="C7" s="112" t="s">
        <v>276</v>
      </c>
      <c r="D7" s="112"/>
      <c r="E7" s="10" t="s">
        <v>277</v>
      </c>
      <c r="F7" s="12" t="s">
        <v>982</v>
      </c>
      <c r="G7" s="16"/>
      <c r="H7" s="16" t="s">
        <v>981</v>
      </c>
      <c r="I7" s="102">
        <v>366.9</v>
      </c>
      <c r="J7" s="14">
        <f t="shared" si="0"/>
        <v>10326.389997274462</v>
      </c>
      <c r="K7" s="14">
        <v>3788752.49</v>
      </c>
      <c r="L7" s="15">
        <v>1</v>
      </c>
      <c r="M7" s="103">
        <f t="shared" si="1"/>
        <v>1.5</v>
      </c>
      <c r="N7" s="15">
        <v>12</v>
      </c>
      <c r="O7" s="8">
        <f t="shared" si="2"/>
        <v>56831.29</v>
      </c>
      <c r="P7" s="105">
        <f t="shared" si="3"/>
        <v>1.5</v>
      </c>
      <c r="Q7" s="8">
        <f t="shared" si="4"/>
        <v>56831.29</v>
      </c>
      <c r="R7" s="104">
        <f t="shared" si="5"/>
        <v>0</v>
      </c>
      <c r="S7" s="105">
        <f t="shared" si="6"/>
        <v>1</v>
      </c>
      <c r="T7" s="15">
        <f t="shared" si="7"/>
        <v>1.5</v>
      </c>
      <c r="U7" s="8">
        <f t="shared" ref="U7:U8" si="24">ROUND($K7*$L7*$T7%*$N7/12,2)</f>
        <v>56831.29</v>
      </c>
      <c r="V7" s="106">
        <f t="shared" si="8"/>
        <v>0</v>
      </c>
      <c r="W7" s="14">
        <f t="shared" si="9"/>
        <v>1</v>
      </c>
      <c r="X7" s="15">
        <f t="shared" si="10"/>
        <v>0.5</v>
      </c>
      <c r="Y7" s="8">
        <f t="shared" ref="Y7:Y8" si="25">ROUND($K7*$L7*$X7%*$N7/12,2)</f>
        <v>18943.759999999998</v>
      </c>
      <c r="Z7" s="106">
        <f t="shared" si="11"/>
        <v>-37887.53</v>
      </c>
      <c r="AA7" s="14">
        <f t="shared" si="12"/>
        <v>0.33333327468019813</v>
      </c>
      <c r="AB7" s="15">
        <f t="shared" si="13"/>
        <v>0.5</v>
      </c>
      <c r="AC7" s="8">
        <f t="shared" si="14"/>
        <v>18943.762450000002</v>
      </c>
      <c r="AD7" s="106">
        <f t="shared" si="15"/>
        <v>-37887.527549999999</v>
      </c>
      <c r="AE7" s="14">
        <f t="shared" si="16"/>
        <v>0.33333331779025255</v>
      </c>
      <c r="AF7" s="15">
        <f t="shared" si="17"/>
        <v>0.5</v>
      </c>
      <c r="AG7" s="8">
        <f t="shared" si="18"/>
        <v>18943.762450000002</v>
      </c>
      <c r="AH7" s="106">
        <f t="shared" si="19"/>
        <v>-37887.527549999999</v>
      </c>
      <c r="AI7" s="14">
        <f t="shared" si="20"/>
        <v>0.33333331779025255</v>
      </c>
      <c r="AJ7" s="15">
        <v>2</v>
      </c>
      <c r="AK7" s="8">
        <f t="shared" si="21"/>
        <v>75775.049800000008</v>
      </c>
      <c r="AL7" s="106">
        <f t="shared" si="22"/>
        <v>18943.759800000007</v>
      </c>
      <c r="AM7" s="14">
        <f t="shared" si="23"/>
        <v>1.3333332711610102</v>
      </c>
    </row>
    <row r="8" spans="2:39" ht="31.5">
      <c r="B8" s="6">
        <v>3</v>
      </c>
      <c r="C8" s="112" t="s">
        <v>273</v>
      </c>
      <c r="D8" s="112"/>
      <c r="E8" s="10" t="s">
        <v>864</v>
      </c>
      <c r="F8" s="12" t="s">
        <v>982</v>
      </c>
      <c r="G8" s="16"/>
      <c r="H8" s="16" t="s">
        <v>991</v>
      </c>
      <c r="I8" s="102">
        <v>443.9</v>
      </c>
      <c r="J8" s="14">
        <f t="shared" si="0"/>
        <v>8921.4400090110394</v>
      </c>
      <c r="K8" s="14">
        <v>3960227.22</v>
      </c>
      <c r="L8" s="15">
        <v>1</v>
      </c>
      <c r="M8" s="103">
        <f t="shared" si="1"/>
        <v>1.5</v>
      </c>
      <c r="N8" s="15">
        <v>12</v>
      </c>
      <c r="O8" s="8">
        <f t="shared" si="2"/>
        <v>59403.41</v>
      </c>
      <c r="P8" s="105">
        <f t="shared" si="3"/>
        <v>1.5</v>
      </c>
      <c r="Q8" s="8">
        <f t="shared" si="4"/>
        <v>59403.41</v>
      </c>
      <c r="R8" s="104">
        <f t="shared" si="5"/>
        <v>0</v>
      </c>
      <c r="S8" s="105">
        <f t="shared" si="6"/>
        <v>1</v>
      </c>
      <c r="T8" s="15">
        <f t="shared" si="7"/>
        <v>1.5</v>
      </c>
      <c r="U8" s="8">
        <f t="shared" si="24"/>
        <v>59403.41</v>
      </c>
      <c r="V8" s="106">
        <f t="shared" si="8"/>
        <v>0</v>
      </c>
      <c r="W8" s="14">
        <f t="shared" si="9"/>
        <v>1</v>
      </c>
      <c r="X8" s="15">
        <f t="shared" si="10"/>
        <v>0.5</v>
      </c>
      <c r="Y8" s="8">
        <f t="shared" si="25"/>
        <v>19801.14</v>
      </c>
      <c r="Z8" s="106">
        <f t="shared" si="11"/>
        <v>-39602.270000000004</v>
      </c>
      <c r="AA8" s="14">
        <f t="shared" si="12"/>
        <v>0.33333338944683477</v>
      </c>
      <c r="AB8" s="15">
        <f t="shared" si="13"/>
        <v>0.5</v>
      </c>
      <c r="AC8" s="8">
        <f t="shared" si="14"/>
        <v>19801.1361</v>
      </c>
      <c r="AD8" s="106">
        <f t="shared" si="15"/>
        <v>-39602.2739</v>
      </c>
      <c r="AE8" s="14">
        <f t="shared" si="16"/>
        <v>0.33333332379403807</v>
      </c>
      <c r="AF8" s="15">
        <f t="shared" si="17"/>
        <v>0.5</v>
      </c>
      <c r="AG8" s="8">
        <f t="shared" si="18"/>
        <v>19801.1361</v>
      </c>
      <c r="AH8" s="106">
        <f t="shared" si="19"/>
        <v>-39602.2739</v>
      </c>
      <c r="AI8" s="14">
        <f t="shared" si="20"/>
        <v>0.33333332379403807</v>
      </c>
      <c r="AJ8" s="15">
        <v>2</v>
      </c>
      <c r="AK8" s="8">
        <f t="shared" si="21"/>
        <v>79204.544399999999</v>
      </c>
      <c r="AL8" s="106">
        <f t="shared" si="22"/>
        <v>19801.134399999995</v>
      </c>
      <c r="AM8" s="14">
        <f t="shared" si="23"/>
        <v>1.3333332951761523</v>
      </c>
    </row>
    <row r="9" spans="2:39" s="119" customFormat="1" ht="31.5">
      <c r="B9" s="6">
        <v>4</v>
      </c>
      <c r="C9" s="118" t="s">
        <v>70</v>
      </c>
      <c r="D9" s="118"/>
      <c r="E9" s="12" t="s">
        <v>451</v>
      </c>
      <c r="F9" s="12" t="s">
        <v>3</v>
      </c>
      <c r="G9" s="16" t="s">
        <v>975</v>
      </c>
      <c r="H9" s="16" t="s">
        <v>974</v>
      </c>
      <c r="I9" s="102">
        <v>4922.7</v>
      </c>
      <c r="J9" s="14">
        <f t="shared" si="0"/>
        <v>9771.0605968269447</v>
      </c>
      <c r="K9" s="14">
        <v>48100000</v>
      </c>
      <c r="L9" s="15">
        <v>1</v>
      </c>
      <c r="M9" s="103">
        <f t="shared" si="1"/>
        <v>1.5</v>
      </c>
      <c r="N9" s="15">
        <v>12</v>
      </c>
      <c r="O9" s="8">
        <f t="shared" si="2"/>
        <v>721500</v>
      </c>
      <c r="P9" s="105">
        <f t="shared" si="3"/>
        <v>1.5</v>
      </c>
      <c r="Q9" s="8">
        <f t="shared" si="4"/>
        <v>721500</v>
      </c>
      <c r="R9" s="104">
        <f t="shared" si="5"/>
        <v>0</v>
      </c>
      <c r="S9" s="105">
        <f t="shared" si="6"/>
        <v>1</v>
      </c>
      <c r="T9" s="15">
        <f t="shared" si="7"/>
        <v>1.5</v>
      </c>
      <c r="U9" s="8">
        <f>$K9*$L9*$T9%*$N9/12</f>
        <v>721500</v>
      </c>
      <c r="V9" s="106">
        <f t="shared" si="8"/>
        <v>0</v>
      </c>
      <c r="W9" s="14">
        <f t="shared" si="9"/>
        <v>1</v>
      </c>
      <c r="X9" s="15">
        <f t="shared" si="10"/>
        <v>1.5</v>
      </c>
      <c r="Y9" s="8">
        <f>$K9*$L9*$X9%*$N9/12</f>
        <v>721500</v>
      </c>
      <c r="Z9" s="106">
        <f t="shared" si="11"/>
        <v>0</v>
      </c>
      <c r="AA9" s="14">
        <f t="shared" si="12"/>
        <v>1</v>
      </c>
      <c r="AB9" s="15">
        <f t="shared" si="13"/>
        <v>1.5</v>
      </c>
      <c r="AC9" s="8">
        <f t="shared" si="14"/>
        <v>721500</v>
      </c>
      <c r="AD9" s="106">
        <f t="shared" si="15"/>
        <v>0</v>
      </c>
      <c r="AE9" s="14">
        <f t="shared" si="16"/>
        <v>1</v>
      </c>
      <c r="AF9" s="15">
        <f t="shared" si="17"/>
        <v>0.5</v>
      </c>
      <c r="AG9" s="8">
        <f t="shared" si="18"/>
        <v>240500</v>
      </c>
      <c r="AH9" s="106">
        <f t="shared" si="19"/>
        <v>-481000</v>
      </c>
      <c r="AI9" s="14">
        <f t="shared" si="20"/>
        <v>0.33333333333333331</v>
      </c>
      <c r="AJ9" s="15">
        <v>2</v>
      </c>
      <c r="AK9" s="8">
        <f t="shared" si="21"/>
        <v>962000</v>
      </c>
      <c r="AL9" s="106">
        <f t="shared" si="22"/>
        <v>240500</v>
      </c>
      <c r="AM9" s="14">
        <f t="shared" si="23"/>
        <v>1.3333333333333333</v>
      </c>
    </row>
    <row r="10" spans="2:39" ht="31.5">
      <c r="B10" s="6">
        <v>5</v>
      </c>
      <c r="C10" s="111" t="s">
        <v>256</v>
      </c>
      <c r="D10" s="111"/>
      <c r="E10" s="111" t="s">
        <v>418</v>
      </c>
      <c r="F10" s="101" t="s">
        <v>971</v>
      </c>
      <c r="G10" s="120"/>
      <c r="H10" s="120" t="s">
        <v>973</v>
      </c>
      <c r="I10" s="102">
        <v>89.5</v>
      </c>
      <c r="J10" s="14">
        <f t="shared" si="0"/>
        <v>9679.7499441340788</v>
      </c>
      <c r="K10" s="14">
        <v>866337.62</v>
      </c>
      <c r="L10" s="15">
        <v>1</v>
      </c>
      <c r="M10" s="103">
        <f t="shared" si="1"/>
        <v>1.5</v>
      </c>
      <c r="N10" s="15">
        <v>12</v>
      </c>
      <c r="O10" s="8">
        <f t="shared" si="2"/>
        <v>12995.06</v>
      </c>
      <c r="P10" s="105">
        <f t="shared" si="3"/>
        <v>1.5</v>
      </c>
      <c r="Q10" s="8">
        <f t="shared" si="4"/>
        <v>12995.06</v>
      </c>
      <c r="R10" s="104">
        <f t="shared" si="5"/>
        <v>0</v>
      </c>
      <c r="S10" s="105">
        <f t="shared" si="6"/>
        <v>1</v>
      </c>
      <c r="T10" s="15">
        <f t="shared" si="7"/>
        <v>0.5</v>
      </c>
      <c r="U10" s="8">
        <f>$K10*$L10*$T10%*$N10/12</f>
        <v>4331.6881000000003</v>
      </c>
      <c r="V10" s="106">
        <f t="shared" si="8"/>
        <v>-8663.3718999999983</v>
      </c>
      <c r="W10" s="14">
        <f t="shared" si="9"/>
        <v>0.33333344363165701</v>
      </c>
      <c r="X10" s="15">
        <f t="shared" si="10"/>
        <v>0.5</v>
      </c>
      <c r="Y10" s="8">
        <f>$K10*$L10*$X10%*$N10/12</f>
        <v>4331.6881000000003</v>
      </c>
      <c r="Z10" s="106">
        <f t="shared" si="11"/>
        <v>-8663.3718999999983</v>
      </c>
      <c r="AA10" s="14">
        <f t="shared" si="12"/>
        <v>0.33333344363165701</v>
      </c>
      <c r="AB10" s="15">
        <f t="shared" si="13"/>
        <v>0.5</v>
      </c>
      <c r="AC10" s="8">
        <f t="shared" si="14"/>
        <v>4331.6881000000003</v>
      </c>
      <c r="AD10" s="106">
        <f t="shared" si="15"/>
        <v>-8663.3718999999983</v>
      </c>
      <c r="AE10" s="14">
        <f t="shared" si="16"/>
        <v>0.33333344363165701</v>
      </c>
      <c r="AF10" s="15">
        <f t="shared" si="17"/>
        <v>0.5</v>
      </c>
      <c r="AG10" s="8">
        <f t="shared" si="18"/>
        <v>4331.6881000000003</v>
      </c>
      <c r="AH10" s="106">
        <f t="shared" si="19"/>
        <v>-8663.3718999999983</v>
      </c>
      <c r="AI10" s="14">
        <f t="shared" si="20"/>
        <v>0.33333344363165701</v>
      </c>
      <c r="AJ10" s="15">
        <v>2</v>
      </c>
      <c r="AK10" s="8">
        <f t="shared" si="21"/>
        <v>17326.752400000001</v>
      </c>
      <c r="AL10" s="106">
        <f t="shared" si="22"/>
        <v>4331.6924000000017</v>
      </c>
      <c r="AM10" s="14">
        <f t="shared" si="23"/>
        <v>1.333333774526628</v>
      </c>
    </row>
    <row r="11" spans="2:39" ht="31.5">
      <c r="B11" s="6">
        <v>6</v>
      </c>
      <c r="C11" s="121" t="s">
        <v>226</v>
      </c>
      <c r="D11" s="121"/>
      <c r="E11" s="10" t="s">
        <v>452</v>
      </c>
      <c r="F11" s="12" t="s">
        <v>998</v>
      </c>
      <c r="G11" s="16" t="s">
        <v>999</v>
      </c>
      <c r="H11" s="16" t="s">
        <v>997</v>
      </c>
      <c r="I11" s="102">
        <v>241.4</v>
      </c>
      <c r="J11" s="14">
        <f t="shared" si="0"/>
        <v>16368.340016570008</v>
      </c>
      <c r="K11" s="14">
        <v>3951317.28</v>
      </c>
      <c r="L11" s="15">
        <v>1</v>
      </c>
      <c r="M11" s="103">
        <f t="shared" si="1"/>
        <v>1.5</v>
      </c>
      <c r="N11" s="15">
        <v>12</v>
      </c>
      <c r="O11" s="8">
        <f t="shared" si="2"/>
        <v>59269.760000000002</v>
      </c>
      <c r="P11" s="105">
        <f t="shared" si="3"/>
        <v>1.5</v>
      </c>
      <c r="Q11" s="8">
        <f t="shared" si="4"/>
        <v>59269.760000000002</v>
      </c>
      <c r="R11" s="104">
        <f t="shared" si="5"/>
        <v>0</v>
      </c>
      <c r="S11" s="105">
        <f t="shared" si="6"/>
        <v>1</v>
      </c>
      <c r="T11" s="15">
        <f t="shared" si="7"/>
        <v>1.5</v>
      </c>
      <c r="U11" s="8">
        <f>ROUND($K11*$L11*$T11%*$N11/12,2)</f>
        <v>59269.760000000002</v>
      </c>
      <c r="V11" s="106">
        <f t="shared" si="8"/>
        <v>0</v>
      </c>
      <c r="W11" s="14">
        <f t="shared" si="9"/>
        <v>1</v>
      </c>
      <c r="X11" s="15">
        <f t="shared" si="10"/>
        <v>0.5</v>
      </c>
      <c r="Y11" s="8">
        <f>ROUND($K11*$L11*$X11%*$N11/12,2)</f>
        <v>19756.59</v>
      </c>
      <c r="Z11" s="106">
        <f t="shared" si="11"/>
        <v>-39513.17</v>
      </c>
      <c r="AA11" s="14">
        <f t="shared" si="12"/>
        <v>0.33333338957336761</v>
      </c>
      <c r="AB11" s="15">
        <f t="shared" si="13"/>
        <v>0.5</v>
      </c>
      <c r="AC11" s="8">
        <f t="shared" si="14"/>
        <v>19756.5864</v>
      </c>
      <c r="AD11" s="106">
        <f t="shared" si="15"/>
        <v>-39513.173600000002</v>
      </c>
      <c r="AE11" s="14">
        <f t="shared" si="16"/>
        <v>0.33333332883413058</v>
      </c>
      <c r="AF11" s="15">
        <f t="shared" si="17"/>
        <v>0.5</v>
      </c>
      <c r="AG11" s="8">
        <f t="shared" si="18"/>
        <v>19756.5864</v>
      </c>
      <c r="AH11" s="106">
        <f t="shared" si="19"/>
        <v>-39513.173600000002</v>
      </c>
      <c r="AI11" s="14">
        <f t="shared" si="20"/>
        <v>0.33333332883413058</v>
      </c>
      <c r="AJ11" s="15">
        <v>2</v>
      </c>
      <c r="AK11" s="8">
        <f t="shared" si="21"/>
        <v>79026.345600000001</v>
      </c>
      <c r="AL11" s="106">
        <f t="shared" si="22"/>
        <v>19756.585599999999</v>
      </c>
      <c r="AM11" s="14">
        <f t="shared" si="23"/>
        <v>1.3333333153365223</v>
      </c>
    </row>
    <row r="12" spans="2:39" ht="31.5">
      <c r="B12" s="6">
        <v>7</v>
      </c>
      <c r="C12" s="112" t="s">
        <v>274</v>
      </c>
      <c r="D12" s="112"/>
      <c r="E12" s="10" t="s">
        <v>368</v>
      </c>
      <c r="F12" s="12" t="s">
        <v>1001</v>
      </c>
      <c r="G12" s="16"/>
      <c r="H12" s="16" t="s">
        <v>1000</v>
      </c>
      <c r="I12" s="102">
        <v>3890.2</v>
      </c>
      <c r="J12" s="14">
        <f t="shared" si="0"/>
        <v>11716.190000514114</v>
      </c>
      <c r="K12" s="14">
        <v>45578322.340000004</v>
      </c>
      <c r="L12" s="15">
        <v>1</v>
      </c>
      <c r="M12" s="103">
        <f t="shared" si="1"/>
        <v>1.5</v>
      </c>
      <c r="N12" s="15">
        <v>12</v>
      </c>
      <c r="O12" s="8">
        <f t="shared" si="2"/>
        <v>683674.84</v>
      </c>
      <c r="P12" s="105">
        <f t="shared" si="3"/>
        <v>1.5</v>
      </c>
      <c r="Q12" s="8">
        <f t="shared" si="4"/>
        <v>683674.84</v>
      </c>
      <c r="R12" s="104">
        <f t="shared" si="5"/>
        <v>0</v>
      </c>
      <c r="S12" s="105">
        <f t="shared" si="6"/>
        <v>1</v>
      </c>
      <c r="T12" s="15">
        <f t="shared" si="7"/>
        <v>1.5</v>
      </c>
      <c r="U12" s="8">
        <f>$K12*$L12*$T12%*$N12/12</f>
        <v>683674.83510000003</v>
      </c>
      <c r="V12" s="106">
        <f t="shared" si="8"/>
        <v>-4.8999999416992068E-3</v>
      </c>
      <c r="W12" s="14">
        <f t="shared" si="9"/>
        <v>0.99999999283285024</v>
      </c>
      <c r="X12" s="15">
        <f t="shared" si="10"/>
        <v>1.5</v>
      </c>
      <c r="Y12" s="8">
        <f>$K12*$L12*$X12%*$N12/12</f>
        <v>683674.83510000003</v>
      </c>
      <c r="Z12" s="106">
        <f t="shared" si="11"/>
        <v>-4.8999999416992068E-3</v>
      </c>
      <c r="AA12" s="14">
        <f t="shared" si="12"/>
        <v>0.99999999283285024</v>
      </c>
      <c r="AB12" s="15">
        <f t="shared" si="13"/>
        <v>1.5</v>
      </c>
      <c r="AC12" s="8">
        <f t="shared" si="14"/>
        <v>683674.83510000003</v>
      </c>
      <c r="AD12" s="106">
        <f t="shared" si="15"/>
        <v>-4.8999999416992068E-3</v>
      </c>
      <c r="AE12" s="14">
        <f t="shared" si="16"/>
        <v>0.99999999283285024</v>
      </c>
      <c r="AF12" s="15">
        <f t="shared" si="17"/>
        <v>0.5</v>
      </c>
      <c r="AG12" s="8">
        <f t="shared" si="18"/>
        <v>227891.61170000001</v>
      </c>
      <c r="AH12" s="106">
        <f t="shared" si="19"/>
        <v>-455783.22829999996</v>
      </c>
      <c r="AI12" s="14">
        <f t="shared" si="20"/>
        <v>0.33333333094428341</v>
      </c>
      <c r="AJ12" s="15">
        <v>2</v>
      </c>
      <c r="AK12" s="8">
        <f t="shared" si="21"/>
        <v>911566.44680000003</v>
      </c>
      <c r="AL12" s="106">
        <f t="shared" si="22"/>
        <v>227891.60680000007</v>
      </c>
      <c r="AM12" s="14">
        <f t="shared" si="23"/>
        <v>1.3333333237771336</v>
      </c>
    </row>
    <row r="13" spans="2:39" ht="31.5">
      <c r="B13" s="6">
        <v>8</v>
      </c>
      <c r="C13" s="118" t="s">
        <v>72</v>
      </c>
      <c r="D13" s="118"/>
      <c r="E13" s="12" t="s">
        <v>453</v>
      </c>
      <c r="F13" s="12" t="s">
        <v>71</v>
      </c>
      <c r="G13" s="16"/>
      <c r="H13" s="16" t="s">
        <v>974</v>
      </c>
      <c r="I13" s="102">
        <v>86.9</v>
      </c>
      <c r="J13" s="14">
        <f t="shared" si="0"/>
        <v>19377.559953970078</v>
      </c>
      <c r="K13" s="14">
        <v>1683909.96</v>
      </c>
      <c r="L13" s="15">
        <v>1</v>
      </c>
      <c r="M13" s="103">
        <f t="shared" si="1"/>
        <v>1.5</v>
      </c>
      <c r="N13" s="15">
        <v>12</v>
      </c>
      <c r="O13" s="8">
        <f t="shared" si="2"/>
        <v>25258.65</v>
      </c>
      <c r="P13" s="105">
        <f t="shared" si="3"/>
        <v>1.5</v>
      </c>
      <c r="Q13" s="8">
        <f t="shared" si="4"/>
        <v>25258.65</v>
      </c>
      <c r="R13" s="104">
        <f t="shared" si="5"/>
        <v>0</v>
      </c>
      <c r="S13" s="105">
        <f t="shared" si="6"/>
        <v>1</v>
      </c>
      <c r="T13" s="15">
        <f t="shared" si="7"/>
        <v>1.5</v>
      </c>
      <c r="U13" s="8">
        <f>ROUND($K13*$L13*$T13%*$N13/12,2)</f>
        <v>25258.65</v>
      </c>
      <c r="V13" s="106">
        <f t="shared" si="8"/>
        <v>0</v>
      </c>
      <c r="W13" s="14">
        <f t="shared" si="9"/>
        <v>1</v>
      </c>
      <c r="X13" s="15">
        <f t="shared" si="10"/>
        <v>0.5</v>
      </c>
      <c r="Y13" s="8">
        <f>ROUND($K13*$L13*$X13%*$N13/12,2)</f>
        <v>8419.5499999999993</v>
      </c>
      <c r="Z13" s="106">
        <f t="shared" si="11"/>
        <v>-16839.100000000002</v>
      </c>
      <c r="AA13" s="14">
        <f t="shared" si="12"/>
        <v>0.33333333333333326</v>
      </c>
      <c r="AB13" s="15">
        <f t="shared" si="13"/>
        <v>0.5</v>
      </c>
      <c r="AC13" s="8">
        <f t="shared" si="14"/>
        <v>8419.5498000000007</v>
      </c>
      <c r="AD13" s="106">
        <f t="shared" si="15"/>
        <v>-16839.100200000001</v>
      </c>
      <c r="AE13" s="14">
        <f t="shared" si="16"/>
        <v>0.33333332541525379</v>
      </c>
      <c r="AF13" s="15">
        <f t="shared" si="17"/>
        <v>0.5</v>
      </c>
      <c r="AG13" s="8">
        <f t="shared" si="18"/>
        <v>8419.5498000000007</v>
      </c>
      <c r="AH13" s="106">
        <f t="shared" si="19"/>
        <v>-16839.100200000001</v>
      </c>
      <c r="AI13" s="14">
        <f t="shared" si="20"/>
        <v>0.33333332541525379</v>
      </c>
      <c r="AJ13" s="15">
        <v>2</v>
      </c>
      <c r="AK13" s="8">
        <f t="shared" si="21"/>
        <v>33678.199200000003</v>
      </c>
      <c r="AL13" s="106">
        <f t="shared" si="22"/>
        <v>8419.5492000000013</v>
      </c>
      <c r="AM13" s="14">
        <f t="shared" si="23"/>
        <v>1.3333333016610152</v>
      </c>
    </row>
    <row r="14" spans="2:39" s="119" customFormat="1" ht="31.5">
      <c r="B14" s="6">
        <v>9</v>
      </c>
      <c r="C14" s="118" t="s">
        <v>74</v>
      </c>
      <c r="D14" s="118"/>
      <c r="E14" s="12" t="s">
        <v>454</v>
      </c>
      <c r="F14" s="12" t="s">
        <v>378</v>
      </c>
      <c r="G14" s="16"/>
      <c r="H14" s="16" t="s">
        <v>981</v>
      </c>
      <c r="I14" s="102">
        <v>17.100000000000001</v>
      </c>
      <c r="J14" s="14">
        <f t="shared" si="0"/>
        <v>6363.7801169590639</v>
      </c>
      <c r="K14" s="14">
        <v>108820.64</v>
      </c>
      <c r="L14" s="15">
        <v>1</v>
      </c>
      <c r="M14" s="103">
        <f t="shared" si="1"/>
        <v>0.5</v>
      </c>
      <c r="N14" s="15">
        <v>12</v>
      </c>
      <c r="O14" s="8">
        <f t="shared" si="2"/>
        <v>544.1</v>
      </c>
      <c r="P14" s="105">
        <f t="shared" si="3"/>
        <v>0.5</v>
      </c>
      <c r="Q14" s="8">
        <f t="shared" si="4"/>
        <v>544.1</v>
      </c>
      <c r="R14" s="104">
        <f t="shared" si="5"/>
        <v>0</v>
      </c>
      <c r="S14" s="105">
        <f t="shared" si="6"/>
        <v>1</v>
      </c>
      <c r="T14" s="15">
        <f t="shared" si="7"/>
        <v>0.5</v>
      </c>
      <c r="U14" s="8">
        <f>$K14*$L14*$T14%*$N14/12</f>
        <v>544.10320000000002</v>
      </c>
      <c r="V14" s="106">
        <f t="shared" si="8"/>
        <v>3.1999999999925421E-3</v>
      </c>
      <c r="W14" s="14">
        <f t="shared" si="9"/>
        <v>1.0000058812718251</v>
      </c>
      <c r="X14" s="15">
        <f t="shared" si="10"/>
        <v>0.5</v>
      </c>
      <c r="Y14" s="8">
        <f>$K14*$L14*$X14%*$N14/12</f>
        <v>544.10320000000002</v>
      </c>
      <c r="Z14" s="106">
        <f t="shared" si="11"/>
        <v>3.1999999999925421E-3</v>
      </c>
      <c r="AA14" s="14">
        <f t="shared" si="12"/>
        <v>1.0000058812718251</v>
      </c>
      <c r="AB14" s="15">
        <f t="shared" si="13"/>
        <v>0.5</v>
      </c>
      <c r="AC14" s="8">
        <f t="shared" si="14"/>
        <v>544.10320000000002</v>
      </c>
      <c r="AD14" s="106">
        <f t="shared" si="15"/>
        <v>3.1999999999925421E-3</v>
      </c>
      <c r="AE14" s="14">
        <f t="shared" si="16"/>
        <v>1.0000058812718251</v>
      </c>
      <c r="AF14" s="15">
        <f t="shared" si="17"/>
        <v>0.5</v>
      </c>
      <c r="AG14" s="8">
        <f t="shared" si="18"/>
        <v>544.10320000000002</v>
      </c>
      <c r="AH14" s="106">
        <f t="shared" si="19"/>
        <v>3.1999999999925421E-3</v>
      </c>
      <c r="AI14" s="14">
        <f t="shared" si="20"/>
        <v>1.0000058812718251</v>
      </c>
      <c r="AJ14" s="15">
        <v>2</v>
      </c>
      <c r="AK14" s="8">
        <f t="shared" si="21"/>
        <v>2176.4128000000001</v>
      </c>
      <c r="AL14" s="106">
        <f t="shared" si="22"/>
        <v>1632.3128000000002</v>
      </c>
      <c r="AM14" s="14">
        <f t="shared" si="23"/>
        <v>4.0000235250873004</v>
      </c>
    </row>
    <row r="15" spans="2:39" s="119" customFormat="1" ht="31.5">
      <c r="B15" s="6">
        <v>10</v>
      </c>
      <c r="C15" s="118" t="s">
        <v>76</v>
      </c>
      <c r="D15" s="118"/>
      <c r="E15" s="101" t="s">
        <v>419</v>
      </c>
      <c r="F15" s="101" t="s">
        <v>75</v>
      </c>
      <c r="G15" s="120" t="s">
        <v>995</v>
      </c>
      <c r="H15" s="120" t="s">
        <v>994</v>
      </c>
      <c r="I15" s="102">
        <v>1627.1</v>
      </c>
      <c r="J15" s="14">
        <f t="shared" si="0"/>
        <v>10890.890000614592</v>
      </c>
      <c r="K15" s="14">
        <v>17720567.120000001</v>
      </c>
      <c r="L15" s="15">
        <v>1</v>
      </c>
      <c r="M15" s="103">
        <f t="shared" si="1"/>
        <v>1.5</v>
      </c>
      <c r="N15" s="15">
        <v>12</v>
      </c>
      <c r="O15" s="8">
        <f t="shared" si="2"/>
        <v>265808.51</v>
      </c>
      <c r="P15" s="105">
        <f t="shared" si="3"/>
        <v>1.5</v>
      </c>
      <c r="Q15" s="8">
        <f t="shared" si="4"/>
        <v>265808.51</v>
      </c>
      <c r="R15" s="104">
        <f t="shared" si="5"/>
        <v>0</v>
      </c>
      <c r="S15" s="105">
        <f t="shared" si="6"/>
        <v>1</v>
      </c>
      <c r="T15" s="15">
        <f t="shared" si="7"/>
        <v>1.5</v>
      </c>
      <c r="U15" s="8">
        <f>$K15*$L15*$T15%*$N15/12</f>
        <v>265808.50680000003</v>
      </c>
      <c r="V15" s="106">
        <f t="shared" si="8"/>
        <v>-3.1999999773688614E-3</v>
      </c>
      <c r="W15" s="14">
        <f t="shared" si="9"/>
        <v>0.99999998796125833</v>
      </c>
      <c r="X15" s="15">
        <f t="shared" si="10"/>
        <v>1.5</v>
      </c>
      <c r="Y15" s="8">
        <f>$K15*$L15*$X15%*$N15/12</f>
        <v>265808.50680000003</v>
      </c>
      <c r="Z15" s="106">
        <f t="shared" si="11"/>
        <v>-3.1999999773688614E-3</v>
      </c>
      <c r="AA15" s="14">
        <f t="shared" si="12"/>
        <v>0.99999998796125833</v>
      </c>
      <c r="AB15" s="15">
        <f t="shared" si="13"/>
        <v>1.5</v>
      </c>
      <c r="AC15" s="8">
        <f t="shared" si="14"/>
        <v>265808.50680000003</v>
      </c>
      <c r="AD15" s="106">
        <f t="shared" si="15"/>
        <v>-3.1999999773688614E-3</v>
      </c>
      <c r="AE15" s="14">
        <f t="shared" si="16"/>
        <v>0.99999998796125833</v>
      </c>
      <c r="AF15" s="15">
        <f t="shared" si="17"/>
        <v>0.5</v>
      </c>
      <c r="AG15" s="8">
        <f t="shared" si="18"/>
        <v>88602.835600000006</v>
      </c>
      <c r="AH15" s="106">
        <f t="shared" si="19"/>
        <v>-177205.67440000002</v>
      </c>
      <c r="AI15" s="14">
        <f t="shared" si="20"/>
        <v>0.33333332932041942</v>
      </c>
      <c r="AJ15" s="15">
        <v>2</v>
      </c>
      <c r="AK15" s="8">
        <f t="shared" si="21"/>
        <v>354411.34240000002</v>
      </c>
      <c r="AL15" s="106">
        <f t="shared" si="22"/>
        <v>88602.832400000014</v>
      </c>
      <c r="AM15" s="14">
        <f t="shared" si="23"/>
        <v>1.3333333172816777</v>
      </c>
    </row>
    <row r="16" spans="2:39" s="119" customFormat="1" ht="31.5">
      <c r="B16" s="6">
        <v>11</v>
      </c>
      <c r="C16" s="118" t="s">
        <v>78</v>
      </c>
      <c r="D16" s="118"/>
      <c r="E16" s="101" t="s">
        <v>455</v>
      </c>
      <c r="F16" s="101" t="s">
        <v>77</v>
      </c>
      <c r="G16" s="120" t="s">
        <v>397</v>
      </c>
      <c r="H16" s="120" t="s">
        <v>974</v>
      </c>
      <c r="I16" s="102">
        <v>153.5</v>
      </c>
      <c r="J16" s="14">
        <f t="shared" si="0"/>
        <v>4804.2100325732899</v>
      </c>
      <c r="K16" s="14">
        <v>737446.24</v>
      </c>
      <c r="L16" s="15">
        <v>1</v>
      </c>
      <c r="M16" s="103">
        <f t="shared" si="1"/>
        <v>1.5</v>
      </c>
      <c r="N16" s="15">
        <v>12</v>
      </c>
      <c r="O16" s="8">
        <f t="shared" si="2"/>
        <v>11061.69</v>
      </c>
      <c r="P16" s="105">
        <f t="shared" si="3"/>
        <v>1.5</v>
      </c>
      <c r="Q16" s="8">
        <f t="shared" si="4"/>
        <v>11061.69</v>
      </c>
      <c r="R16" s="104">
        <f t="shared" si="5"/>
        <v>0</v>
      </c>
      <c r="S16" s="105">
        <f t="shared" si="6"/>
        <v>1</v>
      </c>
      <c r="T16" s="15">
        <f t="shared" si="7"/>
        <v>0.5</v>
      </c>
      <c r="U16" s="8">
        <f>$K16*$L16*$T16%*$N16/12</f>
        <v>3687.2312000000002</v>
      </c>
      <c r="V16" s="106">
        <f t="shared" si="8"/>
        <v>-7374.4588000000003</v>
      </c>
      <c r="W16" s="14">
        <f t="shared" si="9"/>
        <v>0.33333344181585273</v>
      </c>
      <c r="X16" s="15">
        <f t="shared" si="10"/>
        <v>0.5</v>
      </c>
      <c r="Y16" s="8">
        <f>$K16*$L16*$X16%*$N16/12</f>
        <v>3687.2312000000002</v>
      </c>
      <c r="Z16" s="106">
        <f t="shared" si="11"/>
        <v>-7374.4588000000003</v>
      </c>
      <c r="AA16" s="14">
        <f t="shared" si="12"/>
        <v>0.33333344181585273</v>
      </c>
      <c r="AB16" s="15">
        <f t="shared" si="13"/>
        <v>0.5</v>
      </c>
      <c r="AC16" s="8">
        <f t="shared" si="14"/>
        <v>3687.2312000000002</v>
      </c>
      <c r="AD16" s="106">
        <f t="shared" si="15"/>
        <v>-7374.4588000000003</v>
      </c>
      <c r="AE16" s="14">
        <f t="shared" si="16"/>
        <v>0.33333344181585273</v>
      </c>
      <c r="AF16" s="15">
        <f t="shared" si="17"/>
        <v>0.5</v>
      </c>
      <c r="AG16" s="8">
        <f t="shared" si="18"/>
        <v>3687.2312000000002</v>
      </c>
      <c r="AH16" s="106">
        <f t="shared" si="19"/>
        <v>-7374.4588000000003</v>
      </c>
      <c r="AI16" s="14">
        <f t="shared" si="20"/>
        <v>0.33333344181585273</v>
      </c>
      <c r="AJ16" s="15">
        <v>2</v>
      </c>
      <c r="AK16" s="8">
        <f t="shared" si="21"/>
        <v>14748.924800000001</v>
      </c>
      <c r="AL16" s="106">
        <f t="shared" si="22"/>
        <v>3687.2348000000002</v>
      </c>
      <c r="AM16" s="14">
        <f t="shared" si="23"/>
        <v>1.3333337672634109</v>
      </c>
    </row>
    <row r="17" spans="2:39" s="119" customFormat="1" ht="31.5">
      <c r="B17" s="6">
        <v>12</v>
      </c>
      <c r="C17" s="118" t="s">
        <v>80</v>
      </c>
      <c r="D17" s="118"/>
      <c r="E17" s="101" t="s">
        <v>456</v>
      </c>
      <c r="F17" s="101" t="s">
        <v>79</v>
      </c>
      <c r="G17" s="120"/>
      <c r="H17" s="120" t="s">
        <v>996</v>
      </c>
      <c r="I17" s="102">
        <v>150.5</v>
      </c>
      <c r="J17" s="14">
        <f t="shared" si="0"/>
        <v>5757.6200000000008</v>
      </c>
      <c r="K17" s="14">
        <v>866521.81</v>
      </c>
      <c r="L17" s="15">
        <v>1</v>
      </c>
      <c r="M17" s="103">
        <f t="shared" si="1"/>
        <v>1.5</v>
      </c>
      <c r="N17" s="15">
        <v>12</v>
      </c>
      <c r="O17" s="8">
        <f t="shared" si="2"/>
        <v>12997.83</v>
      </c>
      <c r="P17" s="105">
        <f t="shared" si="3"/>
        <v>1.5</v>
      </c>
      <c r="Q17" s="8">
        <f t="shared" si="4"/>
        <v>12997.83</v>
      </c>
      <c r="R17" s="104">
        <f t="shared" si="5"/>
        <v>0</v>
      </c>
      <c r="S17" s="105">
        <f t="shared" si="6"/>
        <v>1</v>
      </c>
      <c r="T17" s="15">
        <f t="shared" si="7"/>
        <v>0.5</v>
      </c>
      <c r="U17" s="8">
        <f>$K17*$L17*$T17%*$N17/12</f>
        <v>4332.60905</v>
      </c>
      <c r="V17" s="106">
        <f t="shared" si="8"/>
        <v>-8665.220949999999</v>
      </c>
      <c r="W17" s="14">
        <f t="shared" si="9"/>
        <v>0.33333326024421001</v>
      </c>
      <c r="X17" s="15">
        <f t="shared" si="10"/>
        <v>0.5</v>
      </c>
      <c r="Y17" s="8">
        <f>$K17*$L17*$X17%*$N17/12</f>
        <v>4332.60905</v>
      </c>
      <c r="Z17" s="106">
        <f t="shared" si="11"/>
        <v>-8665.220949999999</v>
      </c>
      <c r="AA17" s="14">
        <f t="shared" si="12"/>
        <v>0.33333326024421001</v>
      </c>
      <c r="AB17" s="15">
        <f t="shared" si="13"/>
        <v>0.5</v>
      </c>
      <c r="AC17" s="8">
        <f t="shared" si="14"/>
        <v>4332.60905</v>
      </c>
      <c r="AD17" s="106">
        <f t="shared" si="15"/>
        <v>-8665.220949999999</v>
      </c>
      <c r="AE17" s="14">
        <f t="shared" si="16"/>
        <v>0.33333326024421001</v>
      </c>
      <c r="AF17" s="15">
        <f t="shared" si="17"/>
        <v>0.5</v>
      </c>
      <c r="AG17" s="8">
        <f t="shared" si="18"/>
        <v>4332.60905</v>
      </c>
      <c r="AH17" s="106">
        <f t="shared" si="19"/>
        <v>-8665.220949999999</v>
      </c>
      <c r="AI17" s="14">
        <f t="shared" si="20"/>
        <v>0.33333326024421001</v>
      </c>
      <c r="AJ17" s="15">
        <v>2</v>
      </c>
      <c r="AK17" s="8">
        <f t="shared" si="21"/>
        <v>17330.4362</v>
      </c>
      <c r="AL17" s="106">
        <f t="shared" si="22"/>
        <v>4332.6062000000002</v>
      </c>
      <c r="AM17" s="14">
        <f t="shared" si="23"/>
        <v>1.33333304097684</v>
      </c>
    </row>
    <row r="18" spans="2:39" ht="31.5">
      <c r="B18" s="6">
        <v>13</v>
      </c>
      <c r="C18" s="118" t="s">
        <v>81</v>
      </c>
      <c r="D18" s="118"/>
      <c r="E18" s="101" t="s">
        <v>421</v>
      </c>
      <c r="F18" s="101" t="s">
        <v>379</v>
      </c>
      <c r="G18" s="120" t="s">
        <v>396</v>
      </c>
      <c r="H18" s="120" t="s">
        <v>974</v>
      </c>
      <c r="I18" s="102">
        <v>94.6</v>
      </c>
      <c r="J18" s="14">
        <f t="shared" si="0"/>
        <v>13050.15</v>
      </c>
      <c r="K18" s="14">
        <v>1234544.19</v>
      </c>
      <c r="L18" s="15">
        <v>1</v>
      </c>
      <c r="M18" s="103">
        <f t="shared" si="1"/>
        <v>1.5</v>
      </c>
      <c r="N18" s="15">
        <v>12</v>
      </c>
      <c r="O18" s="8">
        <f t="shared" si="2"/>
        <v>18518.16</v>
      </c>
      <c r="P18" s="105">
        <f t="shared" si="3"/>
        <v>1.5</v>
      </c>
      <c r="Q18" s="8">
        <f t="shared" si="4"/>
        <v>18518.16</v>
      </c>
      <c r="R18" s="104">
        <f t="shared" si="5"/>
        <v>0</v>
      </c>
      <c r="S18" s="105">
        <f t="shared" si="6"/>
        <v>1</v>
      </c>
      <c r="T18" s="15">
        <f t="shared" si="7"/>
        <v>1.5</v>
      </c>
      <c r="U18" s="8">
        <f t="shared" ref="U18:U22" si="26">ROUND($K18*$L18*$T18%*$N18/12,2)</f>
        <v>18518.16</v>
      </c>
      <c r="V18" s="106">
        <f t="shared" si="8"/>
        <v>0</v>
      </c>
      <c r="W18" s="14">
        <f t="shared" si="9"/>
        <v>1</v>
      </c>
      <c r="X18" s="15">
        <f t="shared" si="10"/>
        <v>0.5</v>
      </c>
      <c r="Y18" s="8">
        <f t="shared" ref="Y18:Y22" si="27">ROUND($K18*$L18*$X18%*$N18/12,2)</f>
        <v>6172.72</v>
      </c>
      <c r="Z18" s="106">
        <f t="shared" si="11"/>
        <v>-12345.439999999999</v>
      </c>
      <c r="AA18" s="14">
        <f t="shared" si="12"/>
        <v>0.33333333333333337</v>
      </c>
      <c r="AB18" s="15">
        <f t="shared" si="13"/>
        <v>0.5</v>
      </c>
      <c r="AC18" s="8">
        <f t="shared" si="14"/>
        <v>6172.7209499999999</v>
      </c>
      <c r="AD18" s="106">
        <f t="shared" si="15"/>
        <v>-12345.439050000001</v>
      </c>
      <c r="AE18" s="14">
        <f t="shared" si="16"/>
        <v>0.33333338463432649</v>
      </c>
      <c r="AF18" s="15">
        <f t="shared" si="17"/>
        <v>0.5</v>
      </c>
      <c r="AG18" s="8">
        <f t="shared" si="18"/>
        <v>6172.7209499999999</v>
      </c>
      <c r="AH18" s="106">
        <f t="shared" si="19"/>
        <v>-12345.439050000001</v>
      </c>
      <c r="AI18" s="14">
        <f t="shared" si="20"/>
        <v>0.33333338463432649</v>
      </c>
      <c r="AJ18" s="15">
        <v>2</v>
      </c>
      <c r="AK18" s="8">
        <f t="shared" si="21"/>
        <v>24690.8838</v>
      </c>
      <c r="AL18" s="106">
        <f t="shared" si="22"/>
        <v>6172.7237999999998</v>
      </c>
      <c r="AM18" s="14">
        <f t="shared" si="23"/>
        <v>1.333333538537306</v>
      </c>
    </row>
    <row r="19" spans="2:39" ht="31.5">
      <c r="B19" s="6">
        <v>14</v>
      </c>
      <c r="C19" s="118" t="s">
        <v>83</v>
      </c>
      <c r="D19" s="118"/>
      <c r="E19" s="12" t="s">
        <v>457</v>
      </c>
      <c r="F19" s="12" t="s">
        <v>82</v>
      </c>
      <c r="G19" s="16"/>
      <c r="H19" s="16" t="s">
        <v>979</v>
      </c>
      <c r="I19" s="102">
        <v>185.3</v>
      </c>
      <c r="J19" s="14">
        <f t="shared" si="0"/>
        <v>20961.920021586615</v>
      </c>
      <c r="K19" s="14">
        <v>3884243.78</v>
      </c>
      <c r="L19" s="15">
        <v>1</v>
      </c>
      <c r="M19" s="103">
        <f t="shared" si="1"/>
        <v>1.5</v>
      </c>
      <c r="N19" s="15">
        <v>12</v>
      </c>
      <c r="O19" s="8">
        <f t="shared" si="2"/>
        <v>58263.66</v>
      </c>
      <c r="P19" s="105">
        <f t="shared" si="3"/>
        <v>1.5</v>
      </c>
      <c r="Q19" s="8">
        <f t="shared" si="4"/>
        <v>58263.66</v>
      </c>
      <c r="R19" s="104">
        <f t="shared" si="5"/>
        <v>0</v>
      </c>
      <c r="S19" s="105">
        <f t="shared" si="6"/>
        <v>1</v>
      </c>
      <c r="T19" s="15">
        <f t="shared" si="7"/>
        <v>1.5</v>
      </c>
      <c r="U19" s="8">
        <f t="shared" si="26"/>
        <v>58263.66</v>
      </c>
      <c r="V19" s="106">
        <f t="shared" si="8"/>
        <v>0</v>
      </c>
      <c r="W19" s="14">
        <f t="shared" si="9"/>
        <v>1</v>
      </c>
      <c r="X19" s="15">
        <f t="shared" si="10"/>
        <v>0.5</v>
      </c>
      <c r="Y19" s="8">
        <f t="shared" si="27"/>
        <v>19421.22</v>
      </c>
      <c r="Z19" s="106">
        <f t="shared" si="11"/>
        <v>-38842.44</v>
      </c>
      <c r="AA19" s="14">
        <f t="shared" si="12"/>
        <v>0.33333333333333331</v>
      </c>
      <c r="AB19" s="15">
        <f t="shared" si="13"/>
        <v>0.5</v>
      </c>
      <c r="AC19" s="8">
        <f t="shared" si="14"/>
        <v>19421.2189</v>
      </c>
      <c r="AD19" s="106">
        <f t="shared" si="15"/>
        <v>-38842.441100000004</v>
      </c>
      <c r="AE19" s="14">
        <f t="shared" si="16"/>
        <v>0.33333331445364056</v>
      </c>
      <c r="AF19" s="15">
        <f t="shared" si="17"/>
        <v>0.5</v>
      </c>
      <c r="AG19" s="8">
        <f t="shared" si="18"/>
        <v>19421.2189</v>
      </c>
      <c r="AH19" s="106">
        <f t="shared" si="19"/>
        <v>-38842.441100000004</v>
      </c>
      <c r="AI19" s="14">
        <f t="shared" si="20"/>
        <v>0.33333331445364056</v>
      </c>
      <c r="AJ19" s="15">
        <v>2</v>
      </c>
      <c r="AK19" s="8">
        <f t="shared" si="21"/>
        <v>77684.875599999999</v>
      </c>
      <c r="AL19" s="106">
        <f t="shared" si="22"/>
        <v>19421.215599999996</v>
      </c>
      <c r="AM19" s="14">
        <f t="shared" si="23"/>
        <v>1.3333332578145622</v>
      </c>
    </row>
    <row r="20" spans="2:39" ht="31.5">
      <c r="B20" s="6">
        <v>15</v>
      </c>
      <c r="C20" s="118" t="s">
        <v>85</v>
      </c>
      <c r="D20" s="118"/>
      <c r="E20" s="12" t="s">
        <v>194</v>
      </c>
      <c r="F20" s="12" t="s">
        <v>84</v>
      </c>
      <c r="G20" s="16" t="s">
        <v>397</v>
      </c>
      <c r="H20" s="16" t="s">
        <v>981</v>
      </c>
      <c r="I20" s="102">
        <v>177.5</v>
      </c>
      <c r="J20" s="14">
        <f t="shared" si="0"/>
        <v>7693.4599999999991</v>
      </c>
      <c r="K20" s="14">
        <v>1365589.15</v>
      </c>
      <c r="L20" s="15">
        <v>1</v>
      </c>
      <c r="M20" s="103">
        <f t="shared" si="1"/>
        <v>1.5</v>
      </c>
      <c r="N20" s="15">
        <v>12</v>
      </c>
      <c r="O20" s="8">
        <f t="shared" si="2"/>
        <v>20483.84</v>
      </c>
      <c r="P20" s="105">
        <f t="shared" si="3"/>
        <v>1.5</v>
      </c>
      <c r="Q20" s="8">
        <f t="shared" si="4"/>
        <v>20483.84</v>
      </c>
      <c r="R20" s="104">
        <f t="shared" si="5"/>
        <v>0</v>
      </c>
      <c r="S20" s="105">
        <f t="shared" si="6"/>
        <v>1</v>
      </c>
      <c r="T20" s="15">
        <f t="shared" si="7"/>
        <v>1.5</v>
      </c>
      <c r="U20" s="8">
        <f t="shared" si="26"/>
        <v>20483.84</v>
      </c>
      <c r="V20" s="106">
        <f t="shared" si="8"/>
        <v>0</v>
      </c>
      <c r="W20" s="14">
        <f t="shared" si="9"/>
        <v>1</v>
      </c>
      <c r="X20" s="15">
        <f t="shared" si="10"/>
        <v>0.5</v>
      </c>
      <c r="Y20" s="8">
        <f t="shared" si="27"/>
        <v>6827.95</v>
      </c>
      <c r="Z20" s="106">
        <f t="shared" si="11"/>
        <v>-13655.89</v>
      </c>
      <c r="AA20" s="14">
        <f t="shared" si="12"/>
        <v>0.33333349606323814</v>
      </c>
      <c r="AB20" s="15">
        <f t="shared" si="13"/>
        <v>0.5</v>
      </c>
      <c r="AC20" s="8">
        <f t="shared" si="14"/>
        <v>6827.9457499999999</v>
      </c>
      <c r="AD20" s="106">
        <f t="shared" si="15"/>
        <v>-13655.894250000001</v>
      </c>
      <c r="AE20" s="14">
        <f t="shared" si="16"/>
        <v>0.33333328858260952</v>
      </c>
      <c r="AF20" s="15">
        <f t="shared" si="17"/>
        <v>0.5</v>
      </c>
      <c r="AG20" s="8">
        <f t="shared" si="18"/>
        <v>6827.9457499999999</v>
      </c>
      <c r="AH20" s="106">
        <f t="shared" si="19"/>
        <v>-13655.894250000001</v>
      </c>
      <c r="AI20" s="14">
        <f t="shared" si="20"/>
        <v>0.33333328858260952</v>
      </c>
      <c r="AJ20" s="15">
        <v>2</v>
      </c>
      <c r="AK20" s="8">
        <f t="shared" si="21"/>
        <v>27311.782999999999</v>
      </c>
      <c r="AL20" s="106">
        <f t="shared" si="22"/>
        <v>6827.9429999999993</v>
      </c>
      <c r="AM20" s="14">
        <f t="shared" si="23"/>
        <v>1.3333331543304381</v>
      </c>
    </row>
    <row r="21" spans="2:39" ht="31.5">
      <c r="B21" s="6">
        <v>16</v>
      </c>
      <c r="C21" s="118" t="s">
        <v>86</v>
      </c>
      <c r="D21" s="118"/>
      <c r="E21" s="12" t="s">
        <v>458</v>
      </c>
      <c r="F21" s="12" t="s">
        <v>1222</v>
      </c>
      <c r="G21" s="131" t="s">
        <v>1221</v>
      </c>
      <c r="H21" s="131" t="s">
        <v>981</v>
      </c>
      <c r="I21" s="102">
        <v>263.10000000000002</v>
      </c>
      <c r="J21" s="14">
        <f t="shared" si="0"/>
        <v>18962.680007601673</v>
      </c>
      <c r="K21" s="14">
        <v>4989081.1100000003</v>
      </c>
      <c r="L21" s="15">
        <v>1</v>
      </c>
      <c r="M21" s="103">
        <f t="shared" si="1"/>
        <v>1.5</v>
      </c>
      <c r="N21" s="15">
        <v>12</v>
      </c>
      <c r="O21" s="8">
        <f t="shared" si="2"/>
        <v>74836.22</v>
      </c>
      <c r="P21" s="105">
        <f t="shared" si="3"/>
        <v>1.5</v>
      </c>
      <c r="Q21" s="8">
        <f t="shared" si="4"/>
        <v>74836.22</v>
      </c>
      <c r="R21" s="104">
        <f t="shared" si="5"/>
        <v>0</v>
      </c>
      <c r="S21" s="105">
        <f t="shared" si="6"/>
        <v>1</v>
      </c>
      <c r="T21" s="15">
        <f t="shared" si="7"/>
        <v>1.5</v>
      </c>
      <c r="U21" s="8">
        <f t="shared" si="26"/>
        <v>74836.22</v>
      </c>
      <c r="V21" s="106">
        <f t="shared" si="8"/>
        <v>0</v>
      </c>
      <c r="W21" s="14">
        <f t="shared" si="9"/>
        <v>1</v>
      </c>
      <c r="X21" s="15">
        <f t="shared" si="10"/>
        <v>0.5</v>
      </c>
      <c r="Y21" s="8">
        <f t="shared" si="27"/>
        <v>24945.41</v>
      </c>
      <c r="Z21" s="106">
        <f t="shared" si="11"/>
        <v>-49890.81</v>
      </c>
      <c r="AA21" s="14">
        <f t="shared" si="12"/>
        <v>0.33333337787504497</v>
      </c>
      <c r="AB21" s="15">
        <f t="shared" si="13"/>
        <v>0.5</v>
      </c>
      <c r="AC21" s="8">
        <f t="shared" si="14"/>
        <v>24945.405550000007</v>
      </c>
      <c r="AD21" s="106">
        <f t="shared" si="15"/>
        <v>-49890.814449999991</v>
      </c>
      <c r="AE21" s="14">
        <f t="shared" si="16"/>
        <v>0.33333331841186004</v>
      </c>
      <c r="AF21" s="15">
        <f t="shared" si="17"/>
        <v>0.5</v>
      </c>
      <c r="AG21" s="8">
        <f t="shared" si="18"/>
        <v>24945.405550000007</v>
      </c>
      <c r="AH21" s="106">
        <f t="shared" si="19"/>
        <v>-49890.814449999991</v>
      </c>
      <c r="AI21" s="14">
        <f t="shared" si="20"/>
        <v>0.33333331841186004</v>
      </c>
      <c r="AJ21" s="15">
        <v>2</v>
      </c>
      <c r="AK21" s="8">
        <f t="shared" si="21"/>
        <v>99781.622200000027</v>
      </c>
      <c r="AL21" s="106">
        <f t="shared" si="22"/>
        <v>24945.402200000026</v>
      </c>
      <c r="AM21" s="14">
        <f t="shared" si="23"/>
        <v>1.3333332736474401</v>
      </c>
    </row>
    <row r="22" spans="2:39" ht="31.5">
      <c r="B22" s="6">
        <v>17</v>
      </c>
      <c r="C22" s="118" t="s">
        <v>87</v>
      </c>
      <c r="D22" s="118"/>
      <c r="E22" s="12" t="s">
        <v>459</v>
      </c>
      <c r="F22" s="12" t="s">
        <v>82</v>
      </c>
      <c r="G22" s="16"/>
      <c r="H22" s="131" t="s">
        <v>981</v>
      </c>
      <c r="I22" s="102">
        <v>155.1</v>
      </c>
      <c r="J22" s="14">
        <f t="shared" si="0"/>
        <v>31786.80999355255</v>
      </c>
      <c r="K22" s="14">
        <v>4930134.2300000004</v>
      </c>
      <c r="L22" s="15">
        <v>1</v>
      </c>
      <c r="M22" s="103">
        <f t="shared" si="1"/>
        <v>1.5</v>
      </c>
      <c r="N22" s="15">
        <v>12</v>
      </c>
      <c r="O22" s="8">
        <f t="shared" si="2"/>
        <v>73952.009999999995</v>
      </c>
      <c r="P22" s="105">
        <f t="shared" si="3"/>
        <v>1.5</v>
      </c>
      <c r="Q22" s="8">
        <f t="shared" si="4"/>
        <v>73952.009999999995</v>
      </c>
      <c r="R22" s="104">
        <f t="shared" si="5"/>
        <v>0</v>
      </c>
      <c r="S22" s="105">
        <f t="shared" si="6"/>
        <v>1</v>
      </c>
      <c r="T22" s="15">
        <f t="shared" si="7"/>
        <v>1.5</v>
      </c>
      <c r="U22" s="8">
        <f t="shared" si="26"/>
        <v>73952.009999999995</v>
      </c>
      <c r="V22" s="106">
        <f t="shared" si="8"/>
        <v>0</v>
      </c>
      <c r="W22" s="14">
        <f t="shared" si="9"/>
        <v>1</v>
      </c>
      <c r="X22" s="15">
        <f t="shared" si="10"/>
        <v>0.5</v>
      </c>
      <c r="Y22" s="8">
        <f t="shared" si="27"/>
        <v>24650.67</v>
      </c>
      <c r="Z22" s="106">
        <f t="shared" si="11"/>
        <v>-49301.34</v>
      </c>
      <c r="AA22" s="14">
        <f t="shared" si="12"/>
        <v>0.33333333333333331</v>
      </c>
      <c r="AB22" s="15">
        <f t="shared" si="13"/>
        <v>0.5</v>
      </c>
      <c r="AC22" s="8">
        <f t="shared" si="14"/>
        <v>24650.671149999998</v>
      </c>
      <c r="AD22" s="106">
        <f t="shared" si="15"/>
        <v>-49301.33885</v>
      </c>
      <c r="AE22" s="14">
        <f t="shared" si="16"/>
        <v>0.33333334888395866</v>
      </c>
      <c r="AF22" s="15">
        <f t="shared" si="17"/>
        <v>0.5</v>
      </c>
      <c r="AG22" s="8">
        <f t="shared" si="18"/>
        <v>24650.671149999998</v>
      </c>
      <c r="AH22" s="106">
        <f t="shared" si="19"/>
        <v>-49301.33885</v>
      </c>
      <c r="AI22" s="14">
        <f t="shared" si="20"/>
        <v>0.33333334888395866</v>
      </c>
      <c r="AJ22" s="15">
        <v>2</v>
      </c>
      <c r="AK22" s="8">
        <f t="shared" si="21"/>
        <v>98602.684599999993</v>
      </c>
      <c r="AL22" s="106">
        <f t="shared" si="22"/>
        <v>24650.674599999998</v>
      </c>
      <c r="AM22" s="14">
        <f t="shared" si="23"/>
        <v>1.3333333955358346</v>
      </c>
    </row>
    <row r="23" spans="2:39" ht="31.5">
      <c r="B23" s="6">
        <v>18</v>
      </c>
      <c r="C23" s="118" t="s">
        <v>89</v>
      </c>
      <c r="D23" s="118"/>
      <c r="E23" s="12" t="s">
        <v>460</v>
      </c>
      <c r="F23" s="12" t="s">
        <v>88</v>
      </c>
      <c r="G23" s="16" t="s">
        <v>1224</v>
      </c>
      <c r="H23" s="131" t="s">
        <v>1223</v>
      </c>
      <c r="I23" s="102">
        <v>594.9</v>
      </c>
      <c r="J23" s="14">
        <f t="shared" si="0"/>
        <v>8431.4799966380906</v>
      </c>
      <c r="K23" s="14">
        <v>5015887.45</v>
      </c>
      <c r="L23" s="15">
        <v>1</v>
      </c>
      <c r="M23" s="103">
        <f t="shared" si="1"/>
        <v>1.5</v>
      </c>
      <c r="N23" s="15">
        <v>12</v>
      </c>
      <c r="O23" s="8">
        <f t="shared" si="2"/>
        <v>75238.31</v>
      </c>
      <c r="P23" s="105">
        <f t="shared" si="3"/>
        <v>1.5</v>
      </c>
      <c r="Q23" s="8">
        <f t="shared" si="4"/>
        <v>75238.31</v>
      </c>
      <c r="R23" s="104">
        <f t="shared" si="5"/>
        <v>0</v>
      </c>
      <c r="S23" s="105">
        <f t="shared" si="6"/>
        <v>1</v>
      </c>
      <c r="T23" s="15">
        <f t="shared" si="7"/>
        <v>1.5</v>
      </c>
      <c r="U23" s="8">
        <f>$K23*$L23*$T23%*$N23/12</f>
        <v>75238.311749999993</v>
      </c>
      <c r="V23" s="106">
        <f t="shared" si="8"/>
        <v>1.7499999958090484E-3</v>
      </c>
      <c r="W23" s="14">
        <f t="shared" si="9"/>
        <v>1.0000000232594273</v>
      </c>
      <c r="X23" s="15">
        <f t="shared" si="10"/>
        <v>1.5</v>
      </c>
      <c r="Y23" s="8">
        <f>$K23*$L23*$X23%*$N23/12</f>
        <v>75238.311749999993</v>
      </c>
      <c r="Z23" s="106">
        <f t="shared" si="11"/>
        <v>1.7499999958090484E-3</v>
      </c>
      <c r="AA23" s="14">
        <f t="shared" si="12"/>
        <v>1.0000000232594273</v>
      </c>
      <c r="AB23" s="15">
        <f t="shared" si="13"/>
        <v>0.5</v>
      </c>
      <c r="AC23" s="8">
        <f t="shared" si="14"/>
        <v>25079.437250000003</v>
      </c>
      <c r="AD23" s="106">
        <f t="shared" si="15"/>
        <v>-50158.872749999995</v>
      </c>
      <c r="AE23" s="14">
        <f t="shared" si="16"/>
        <v>0.33333334108647583</v>
      </c>
      <c r="AF23" s="15">
        <f t="shared" si="17"/>
        <v>0.5</v>
      </c>
      <c r="AG23" s="8">
        <f t="shared" si="18"/>
        <v>25079.437250000003</v>
      </c>
      <c r="AH23" s="106">
        <f t="shared" si="19"/>
        <v>-50158.872749999995</v>
      </c>
      <c r="AI23" s="14">
        <f t="shared" si="20"/>
        <v>0.33333334108647583</v>
      </c>
      <c r="AJ23" s="15">
        <v>2</v>
      </c>
      <c r="AK23" s="8">
        <f t="shared" si="21"/>
        <v>100317.74900000001</v>
      </c>
      <c r="AL23" s="106">
        <f t="shared" si="22"/>
        <v>25079.439000000013</v>
      </c>
      <c r="AM23" s="14">
        <f t="shared" si="23"/>
        <v>1.3333333643459033</v>
      </c>
    </row>
    <row r="24" spans="2:39" s="119" customFormat="1" ht="31.5">
      <c r="B24" s="6">
        <v>19</v>
      </c>
      <c r="C24" s="118" t="s">
        <v>90</v>
      </c>
      <c r="D24" s="118"/>
      <c r="E24" s="12" t="s">
        <v>461</v>
      </c>
      <c r="F24" s="12" t="s">
        <v>32</v>
      </c>
      <c r="G24" s="16" t="s">
        <v>1218</v>
      </c>
      <c r="H24" s="131" t="s">
        <v>1225</v>
      </c>
      <c r="I24" s="102">
        <v>100.6</v>
      </c>
      <c r="J24" s="14">
        <f t="shared" si="0"/>
        <v>16356.019980119287</v>
      </c>
      <c r="K24" s="14">
        <v>1645415.61</v>
      </c>
      <c r="L24" s="15">
        <v>1</v>
      </c>
      <c r="M24" s="103">
        <f t="shared" si="1"/>
        <v>1.5</v>
      </c>
      <c r="N24" s="15">
        <v>12</v>
      </c>
      <c r="O24" s="8">
        <f t="shared" si="2"/>
        <v>24681.23</v>
      </c>
      <c r="P24" s="105">
        <f t="shared" si="3"/>
        <v>1.5</v>
      </c>
      <c r="Q24" s="8">
        <f t="shared" si="4"/>
        <v>24681.23</v>
      </c>
      <c r="R24" s="104">
        <f t="shared" si="5"/>
        <v>0</v>
      </c>
      <c r="S24" s="105">
        <f t="shared" si="6"/>
        <v>1</v>
      </c>
      <c r="T24" s="15">
        <f t="shared" si="7"/>
        <v>1.5</v>
      </c>
      <c r="U24" s="8">
        <f t="shared" ref="U24:U28" si="28">ROUND($K24*$L24*$T24%*$N24/12,2)</f>
        <v>24681.23</v>
      </c>
      <c r="V24" s="106">
        <f t="shared" si="8"/>
        <v>0</v>
      </c>
      <c r="W24" s="14">
        <f t="shared" si="9"/>
        <v>1</v>
      </c>
      <c r="X24" s="15">
        <f t="shared" si="10"/>
        <v>0.5</v>
      </c>
      <c r="Y24" s="8">
        <f t="shared" ref="Y24:Y28" si="29">ROUND($K24*$L24*$X24%*$N24/12,2)</f>
        <v>8227.08</v>
      </c>
      <c r="Z24" s="106">
        <f t="shared" si="11"/>
        <v>-16454.150000000001</v>
      </c>
      <c r="AA24" s="14">
        <f t="shared" si="12"/>
        <v>0.33333346838873101</v>
      </c>
      <c r="AB24" s="15">
        <f t="shared" si="13"/>
        <v>0.5</v>
      </c>
      <c r="AC24" s="8">
        <f t="shared" si="14"/>
        <v>8227.0780500000001</v>
      </c>
      <c r="AD24" s="106">
        <f t="shared" si="15"/>
        <v>-16454.151949999999</v>
      </c>
      <c r="AE24" s="14">
        <f t="shared" si="16"/>
        <v>0.3333333893813234</v>
      </c>
      <c r="AF24" s="15">
        <f t="shared" si="17"/>
        <v>0.5</v>
      </c>
      <c r="AG24" s="8">
        <f t="shared" si="18"/>
        <v>8227.0780500000001</v>
      </c>
      <c r="AH24" s="106">
        <f t="shared" si="19"/>
        <v>-16454.151949999999</v>
      </c>
      <c r="AI24" s="14">
        <f t="shared" si="20"/>
        <v>0.3333333893813234</v>
      </c>
      <c r="AJ24" s="15">
        <v>2</v>
      </c>
      <c r="AK24" s="8">
        <f t="shared" si="21"/>
        <v>32908.3122</v>
      </c>
      <c r="AL24" s="106">
        <f t="shared" si="22"/>
        <v>8227.0822000000007</v>
      </c>
      <c r="AM24" s="14">
        <f t="shared" si="23"/>
        <v>1.3333335575252936</v>
      </c>
    </row>
    <row r="25" spans="2:39" ht="31.5">
      <c r="B25" s="6">
        <v>20</v>
      </c>
      <c r="C25" s="111" t="s">
        <v>227</v>
      </c>
      <c r="D25" s="111"/>
      <c r="E25" s="111" t="s">
        <v>462</v>
      </c>
      <c r="F25" s="131" t="s">
        <v>82</v>
      </c>
      <c r="G25" s="120"/>
      <c r="H25" s="131" t="s">
        <v>1199</v>
      </c>
      <c r="I25" s="102">
        <v>185.3</v>
      </c>
      <c r="J25" s="14">
        <f t="shared" si="0"/>
        <v>12133.469994603347</v>
      </c>
      <c r="K25" s="14">
        <v>2248331.9900000002</v>
      </c>
      <c r="L25" s="15">
        <v>1</v>
      </c>
      <c r="M25" s="103">
        <f t="shared" si="1"/>
        <v>1.5</v>
      </c>
      <c r="N25" s="15">
        <v>12</v>
      </c>
      <c r="O25" s="8">
        <f t="shared" si="2"/>
        <v>33724.980000000003</v>
      </c>
      <c r="P25" s="105">
        <f t="shared" si="3"/>
        <v>1.5</v>
      </c>
      <c r="Q25" s="8">
        <f t="shared" si="4"/>
        <v>33724.980000000003</v>
      </c>
      <c r="R25" s="104">
        <f t="shared" si="5"/>
        <v>0</v>
      </c>
      <c r="S25" s="105">
        <f t="shared" si="6"/>
        <v>1</v>
      </c>
      <c r="T25" s="15">
        <f t="shared" si="7"/>
        <v>1.5</v>
      </c>
      <c r="U25" s="8">
        <f t="shared" si="28"/>
        <v>33724.980000000003</v>
      </c>
      <c r="V25" s="106">
        <f t="shared" si="8"/>
        <v>0</v>
      </c>
      <c r="W25" s="14">
        <f t="shared" si="9"/>
        <v>1</v>
      </c>
      <c r="X25" s="15">
        <f t="shared" si="10"/>
        <v>0.5</v>
      </c>
      <c r="Y25" s="8">
        <f t="shared" si="29"/>
        <v>11241.66</v>
      </c>
      <c r="Z25" s="106">
        <f t="shared" si="11"/>
        <v>-22483.320000000003</v>
      </c>
      <c r="AA25" s="14">
        <f t="shared" si="12"/>
        <v>0.33333333333333331</v>
      </c>
      <c r="AB25" s="15">
        <f t="shared" si="13"/>
        <v>0.5</v>
      </c>
      <c r="AC25" s="8">
        <f t="shared" si="14"/>
        <v>11241.659950000001</v>
      </c>
      <c r="AD25" s="106">
        <f t="shared" si="15"/>
        <v>-22483.320050000002</v>
      </c>
      <c r="AE25" s="14">
        <f t="shared" si="16"/>
        <v>0.33333333185075276</v>
      </c>
      <c r="AF25" s="15">
        <f t="shared" si="17"/>
        <v>0.5</v>
      </c>
      <c r="AG25" s="8">
        <f t="shared" si="18"/>
        <v>11241.659950000001</v>
      </c>
      <c r="AH25" s="106">
        <f t="shared" si="19"/>
        <v>-22483.320050000002</v>
      </c>
      <c r="AI25" s="14">
        <f t="shared" si="20"/>
        <v>0.33333333185075276</v>
      </c>
      <c r="AJ25" s="15">
        <v>2</v>
      </c>
      <c r="AK25" s="8">
        <f t="shared" si="21"/>
        <v>44966.639800000004</v>
      </c>
      <c r="AL25" s="106">
        <f t="shared" si="22"/>
        <v>11241.659800000001</v>
      </c>
      <c r="AM25" s="14">
        <f t="shared" si="23"/>
        <v>1.333333327403011</v>
      </c>
    </row>
    <row r="26" spans="2:39" ht="31.5">
      <c r="B26" s="6">
        <v>21</v>
      </c>
      <c r="C26" s="112" t="s">
        <v>257</v>
      </c>
      <c r="D26" s="112"/>
      <c r="E26" s="10" t="s">
        <v>422</v>
      </c>
      <c r="F26" s="131" t="s">
        <v>107</v>
      </c>
      <c r="G26" s="16"/>
      <c r="H26" s="131" t="s">
        <v>1209</v>
      </c>
      <c r="I26" s="102">
        <v>779.3</v>
      </c>
      <c r="J26" s="14">
        <f t="shared" si="0"/>
        <v>4518.520005132812</v>
      </c>
      <c r="K26" s="14">
        <v>3521282.64</v>
      </c>
      <c r="L26" s="15">
        <v>1</v>
      </c>
      <c r="M26" s="103">
        <f t="shared" si="1"/>
        <v>1.5</v>
      </c>
      <c r="N26" s="15">
        <v>12</v>
      </c>
      <c r="O26" s="8">
        <f t="shared" si="2"/>
        <v>52819.24</v>
      </c>
      <c r="P26" s="105">
        <f t="shared" si="3"/>
        <v>1.5</v>
      </c>
      <c r="Q26" s="8">
        <f t="shared" si="4"/>
        <v>52819.24</v>
      </c>
      <c r="R26" s="104">
        <f t="shared" si="5"/>
        <v>0</v>
      </c>
      <c r="S26" s="105">
        <f t="shared" si="6"/>
        <v>1</v>
      </c>
      <c r="T26" s="15">
        <f t="shared" si="7"/>
        <v>1.5</v>
      </c>
      <c r="U26" s="8">
        <f t="shared" si="28"/>
        <v>52819.24</v>
      </c>
      <c r="V26" s="106">
        <f t="shared" si="8"/>
        <v>0</v>
      </c>
      <c r="W26" s="14">
        <f t="shared" si="9"/>
        <v>1</v>
      </c>
      <c r="X26" s="15">
        <f t="shared" si="10"/>
        <v>0.5</v>
      </c>
      <c r="Y26" s="8">
        <f t="shared" si="29"/>
        <v>17606.41</v>
      </c>
      <c r="Z26" s="106">
        <f t="shared" si="11"/>
        <v>-35212.83</v>
      </c>
      <c r="AA26" s="14">
        <f t="shared" si="12"/>
        <v>0.33333327022501652</v>
      </c>
      <c r="AB26" s="15">
        <f t="shared" si="13"/>
        <v>0.5</v>
      </c>
      <c r="AC26" s="8">
        <f t="shared" si="14"/>
        <v>17606.413200000003</v>
      </c>
      <c r="AD26" s="106">
        <f t="shared" si="15"/>
        <v>-35212.826799999995</v>
      </c>
      <c r="AE26" s="14">
        <f t="shared" si="16"/>
        <v>0.33333333080900074</v>
      </c>
      <c r="AF26" s="15">
        <f t="shared" si="17"/>
        <v>0.5</v>
      </c>
      <c r="AG26" s="8">
        <f t="shared" si="18"/>
        <v>17606.413200000003</v>
      </c>
      <c r="AH26" s="106">
        <f t="shared" si="19"/>
        <v>-35212.826799999995</v>
      </c>
      <c r="AI26" s="14">
        <f t="shared" si="20"/>
        <v>0.33333333080900074</v>
      </c>
      <c r="AJ26" s="15">
        <v>2</v>
      </c>
      <c r="AK26" s="8">
        <f t="shared" si="21"/>
        <v>70425.652800000011</v>
      </c>
      <c r="AL26" s="106">
        <f t="shared" si="22"/>
        <v>17606.412800000013</v>
      </c>
      <c r="AM26" s="14">
        <f t="shared" si="23"/>
        <v>1.333333323236003</v>
      </c>
    </row>
    <row r="27" spans="2:39" s="119" customFormat="1" ht="31.5">
      <c r="B27" s="6">
        <v>22</v>
      </c>
      <c r="C27" s="118" t="s">
        <v>91</v>
      </c>
      <c r="D27" s="118"/>
      <c r="E27" s="12" t="s">
        <v>195</v>
      </c>
      <c r="F27" s="12" t="s">
        <v>1212</v>
      </c>
      <c r="G27" s="16" t="s">
        <v>397</v>
      </c>
      <c r="H27" s="131" t="s">
        <v>1129</v>
      </c>
      <c r="I27" s="102">
        <v>66</v>
      </c>
      <c r="J27" s="14">
        <f t="shared" si="0"/>
        <v>18750.61</v>
      </c>
      <c r="K27" s="14">
        <v>1237540.26</v>
      </c>
      <c r="L27" s="15">
        <v>1</v>
      </c>
      <c r="M27" s="103">
        <f t="shared" si="1"/>
        <v>1.5</v>
      </c>
      <c r="N27" s="15">
        <v>12</v>
      </c>
      <c r="O27" s="8">
        <f t="shared" si="2"/>
        <v>18563.099999999999</v>
      </c>
      <c r="P27" s="105">
        <f t="shared" si="3"/>
        <v>1.5</v>
      </c>
      <c r="Q27" s="8">
        <f t="shared" si="4"/>
        <v>18563.099999999999</v>
      </c>
      <c r="R27" s="104">
        <f t="shared" si="5"/>
        <v>0</v>
      </c>
      <c r="S27" s="105">
        <f t="shared" si="6"/>
        <v>1</v>
      </c>
      <c r="T27" s="15">
        <f t="shared" si="7"/>
        <v>1.5</v>
      </c>
      <c r="U27" s="8">
        <f t="shared" si="28"/>
        <v>18563.099999999999</v>
      </c>
      <c r="V27" s="106">
        <f t="shared" si="8"/>
        <v>0</v>
      </c>
      <c r="W27" s="14">
        <f t="shared" si="9"/>
        <v>1</v>
      </c>
      <c r="X27" s="15">
        <f t="shared" si="10"/>
        <v>0.5</v>
      </c>
      <c r="Y27" s="8">
        <f t="shared" si="29"/>
        <v>6187.7</v>
      </c>
      <c r="Z27" s="106">
        <f t="shared" si="11"/>
        <v>-12375.399999999998</v>
      </c>
      <c r="AA27" s="14">
        <f t="shared" si="12"/>
        <v>0.33333333333333337</v>
      </c>
      <c r="AB27" s="15">
        <f t="shared" si="13"/>
        <v>0.5</v>
      </c>
      <c r="AC27" s="8">
        <f t="shared" si="14"/>
        <v>6187.7013000000006</v>
      </c>
      <c r="AD27" s="106">
        <f t="shared" si="15"/>
        <v>-12375.398699999998</v>
      </c>
      <c r="AE27" s="14">
        <f t="shared" si="16"/>
        <v>0.33333340336473977</v>
      </c>
      <c r="AF27" s="15">
        <f t="shared" si="17"/>
        <v>0.5</v>
      </c>
      <c r="AG27" s="8">
        <f t="shared" si="18"/>
        <v>6187.7013000000006</v>
      </c>
      <c r="AH27" s="106">
        <f t="shared" si="19"/>
        <v>-12375.398699999998</v>
      </c>
      <c r="AI27" s="14">
        <f t="shared" si="20"/>
        <v>0.33333340336473977</v>
      </c>
      <c r="AJ27" s="15">
        <v>2</v>
      </c>
      <c r="AK27" s="8">
        <f t="shared" si="21"/>
        <v>24750.805200000003</v>
      </c>
      <c r="AL27" s="106">
        <f t="shared" si="22"/>
        <v>6187.705200000004</v>
      </c>
      <c r="AM27" s="14">
        <f t="shared" si="23"/>
        <v>1.3333336134589591</v>
      </c>
    </row>
    <row r="28" spans="2:39" s="119" customFormat="1">
      <c r="B28" s="6">
        <v>23</v>
      </c>
      <c r="C28" s="118" t="s">
        <v>92</v>
      </c>
      <c r="D28" s="118"/>
      <c r="E28" s="101" t="s">
        <v>196</v>
      </c>
      <c r="F28" s="101" t="s">
        <v>1213</v>
      </c>
      <c r="G28" s="120"/>
      <c r="H28" s="131" t="s">
        <v>991</v>
      </c>
      <c r="I28" s="102">
        <v>122</v>
      </c>
      <c r="J28" s="14">
        <f t="shared" si="0"/>
        <v>16635.07</v>
      </c>
      <c r="K28" s="14">
        <v>2029478.54</v>
      </c>
      <c r="L28" s="15">
        <v>1</v>
      </c>
      <c r="M28" s="103">
        <f t="shared" si="1"/>
        <v>1.5</v>
      </c>
      <c r="N28" s="15">
        <v>12</v>
      </c>
      <c r="O28" s="8">
        <f t="shared" si="2"/>
        <v>30442.18</v>
      </c>
      <c r="P28" s="105">
        <f t="shared" si="3"/>
        <v>1.5</v>
      </c>
      <c r="Q28" s="8">
        <f t="shared" si="4"/>
        <v>30442.18</v>
      </c>
      <c r="R28" s="104">
        <f t="shared" si="5"/>
        <v>0</v>
      </c>
      <c r="S28" s="105">
        <f t="shared" si="6"/>
        <v>1</v>
      </c>
      <c r="T28" s="15">
        <f t="shared" si="7"/>
        <v>1.5</v>
      </c>
      <c r="U28" s="8">
        <f t="shared" si="28"/>
        <v>30442.18</v>
      </c>
      <c r="V28" s="106">
        <f t="shared" si="8"/>
        <v>0</v>
      </c>
      <c r="W28" s="14">
        <f t="shared" si="9"/>
        <v>1</v>
      </c>
      <c r="X28" s="15">
        <f t="shared" si="10"/>
        <v>0.5</v>
      </c>
      <c r="Y28" s="8">
        <f t="shared" si="29"/>
        <v>10147.39</v>
      </c>
      <c r="Z28" s="106">
        <f t="shared" si="11"/>
        <v>-20294.79</v>
      </c>
      <c r="AA28" s="14">
        <f t="shared" si="12"/>
        <v>0.33333322383613784</v>
      </c>
      <c r="AB28" s="15">
        <f t="shared" si="13"/>
        <v>0.5</v>
      </c>
      <c r="AC28" s="8">
        <f t="shared" si="14"/>
        <v>10147.3927</v>
      </c>
      <c r="AD28" s="106">
        <f t="shared" si="15"/>
        <v>-20294.7873</v>
      </c>
      <c r="AE28" s="14">
        <f t="shared" si="16"/>
        <v>0.33333331252886622</v>
      </c>
      <c r="AF28" s="15">
        <f t="shared" si="17"/>
        <v>0.5</v>
      </c>
      <c r="AG28" s="8">
        <f t="shared" si="18"/>
        <v>10147.3927</v>
      </c>
      <c r="AH28" s="106">
        <f t="shared" si="19"/>
        <v>-20294.7873</v>
      </c>
      <c r="AI28" s="14">
        <f t="shared" si="20"/>
        <v>0.33333331252886622</v>
      </c>
      <c r="AJ28" s="15">
        <v>2</v>
      </c>
      <c r="AK28" s="8">
        <f t="shared" si="21"/>
        <v>40589.570800000001</v>
      </c>
      <c r="AL28" s="106">
        <f t="shared" si="22"/>
        <v>10147.390800000001</v>
      </c>
      <c r="AM28" s="14">
        <f t="shared" si="23"/>
        <v>1.3333332501154649</v>
      </c>
    </row>
    <row r="29" spans="2:39" ht="31.5">
      <c r="B29" s="6">
        <v>24</v>
      </c>
      <c r="C29" s="111" t="s">
        <v>228</v>
      </c>
      <c r="D29" s="111"/>
      <c r="E29" s="10" t="s">
        <v>229</v>
      </c>
      <c r="F29" s="131" t="s">
        <v>1215</v>
      </c>
      <c r="G29" s="16"/>
      <c r="H29" s="131" t="s">
        <v>1214</v>
      </c>
      <c r="I29" s="102">
        <v>608.70000000000005</v>
      </c>
      <c r="J29" s="14">
        <f t="shared" si="0"/>
        <v>18768.099999999999</v>
      </c>
      <c r="K29" s="14">
        <v>11424142.470000001</v>
      </c>
      <c r="L29" s="15">
        <v>1</v>
      </c>
      <c r="M29" s="103">
        <f t="shared" si="1"/>
        <v>1.5</v>
      </c>
      <c r="N29" s="15">
        <v>12</v>
      </c>
      <c r="O29" s="8">
        <f t="shared" si="2"/>
        <v>171362.14</v>
      </c>
      <c r="P29" s="105">
        <f t="shared" si="3"/>
        <v>1.5</v>
      </c>
      <c r="Q29" s="8">
        <f t="shared" si="4"/>
        <v>171362.14</v>
      </c>
      <c r="R29" s="104">
        <f t="shared" si="5"/>
        <v>0</v>
      </c>
      <c r="S29" s="105">
        <f t="shared" si="6"/>
        <v>1</v>
      </c>
      <c r="T29" s="15">
        <f t="shared" si="7"/>
        <v>1.5</v>
      </c>
      <c r="U29" s="8">
        <f>$K29*$L29*$T29%*$N29/12</f>
        <v>171362.13704999999</v>
      </c>
      <c r="V29" s="106">
        <f t="shared" si="8"/>
        <v>-2.9500000237021595E-3</v>
      </c>
      <c r="W29" s="14">
        <f t="shared" si="9"/>
        <v>0.99999998278499547</v>
      </c>
      <c r="X29" s="15">
        <f t="shared" si="10"/>
        <v>1.5</v>
      </c>
      <c r="Y29" s="8">
        <f>$K29*$L29*$X29%*$N29/12</f>
        <v>171362.13704999999</v>
      </c>
      <c r="Z29" s="106">
        <f t="shared" si="11"/>
        <v>-2.9500000237021595E-3</v>
      </c>
      <c r="AA29" s="14">
        <f t="shared" si="12"/>
        <v>0.99999998278499547</v>
      </c>
      <c r="AB29" s="15">
        <f t="shared" si="13"/>
        <v>1.5</v>
      </c>
      <c r="AC29" s="8">
        <f t="shared" si="14"/>
        <v>171362.13704999999</v>
      </c>
      <c r="AD29" s="106">
        <f t="shared" si="15"/>
        <v>-2.9500000237021595E-3</v>
      </c>
      <c r="AE29" s="14">
        <f t="shared" si="16"/>
        <v>0.99999998278499547</v>
      </c>
      <c r="AF29" s="15">
        <f t="shared" si="17"/>
        <v>0.5</v>
      </c>
      <c r="AG29" s="8">
        <f t="shared" si="18"/>
        <v>57120.712350000009</v>
      </c>
      <c r="AH29" s="106">
        <f t="shared" si="19"/>
        <v>-114241.42765</v>
      </c>
      <c r="AI29" s="14">
        <f t="shared" si="20"/>
        <v>0.33333332759499856</v>
      </c>
      <c r="AJ29" s="15">
        <v>2</v>
      </c>
      <c r="AK29" s="8">
        <f t="shared" si="21"/>
        <v>228482.84940000004</v>
      </c>
      <c r="AL29" s="106">
        <f t="shared" si="22"/>
        <v>57120.709400000022</v>
      </c>
      <c r="AM29" s="14">
        <f t="shared" si="23"/>
        <v>1.3333333103799943</v>
      </c>
    </row>
    <row r="30" spans="2:39">
      <c r="B30" s="6">
        <v>25</v>
      </c>
      <c r="C30" s="111" t="s">
        <v>269</v>
      </c>
      <c r="D30" s="111"/>
      <c r="E30" s="10" t="s">
        <v>270</v>
      </c>
      <c r="F30" s="131" t="s">
        <v>984</v>
      </c>
      <c r="G30" s="16"/>
      <c r="H30" s="131" t="s">
        <v>1208</v>
      </c>
      <c r="I30" s="102">
        <v>120</v>
      </c>
      <c r="J30" s="14">
        <f t="shared" si="0"/>
        <v>6243.85</v>
      </c>
      <c r="K30" s="14">
        <v>749262</v>
      </c>
      <c r="L30" s="15">
        <v>1</v>
      </c>
      <c r="M30" s="103">
        <f t="shared" si="1"/>
        <v>1.5</v>
      </c>
      <c r="N30" s="15">
        <v>12</v>
      </c>
      <c r="O30" s="8">
        <f t="shared" si="2"/>
        <v>11238.93</v>
      </c>
      <c r="P30" s="105">
        <f t="shared" si="3"/>
        <v>1.5</v>
      </c>
      <c r="Q30" s="8">
        <f t="shared" si="4"/>
        <v>11238.93</v>
      </c>
      <c r="R30" s="104">
        <f t="shared" si="5"/>
        <v>0</v>
      </c>
      <c r="S30" s="105">
        <f t="shared" si="6"/>
        <v>1</v>
      </c>
      <c r="T30" s="15">
        <f t="shared" si="7"/>
        <v>0.5</v>
      </c>
      <c r="U30" s="8">
        <f>$K30*$L30*$T30%*$N30/12</f>
        <v>3746.31</v>
      </c>
      <c r="V30" s="106">
        <f t="shared" si="8"/>
        <v>-7492.6200000000008</v>
      </c>
      <c r="W30" s="14">
        <f t="shared" si="9"/>
        <v>0.33333333333333331</v>
      </c>
      <c r="X30" s="15">
        <f t="shared" si="10"/>
        <v>0.5</v>
      </c>
      <c r="Y30" s="8">
        <f>$K30*$L30*$X30%*$N30/12</f>
        <v>3746.31</v>
      </c>
      <c r="Z30" s="106">
        <f t="shared" si="11"/>
        <v>-7492.6200000000008</v>
      </c>
      <c r="AA30" s="14">
        <f t="shared" si="12"/>
        <v>0.33333333333333331</v>
      </c>
      <c r="AB30" s="15">
        <f t="shared" si="13"/>
        <v>0.5</v>
      </c>
      <c r="AC30" s="8">
        <f t="shared" si="14"/>
        <v>3746.31</v>
      </c>
      <c r="AD30" s="106">
        <f t="shared" si="15"/>
        <v>-7492.6200000000008</v>
      </c>
      <c r="AE30" s="14">
        <f t="shared" si="16"/>
        <v>0.33333333333333331</v>
      </c>
      <c r="AF30" s="15">
        <f t="shared" si="17"/>
        <v>0.5</v>
      </c>
      <c r="AG30" s="8">
        <f t="shared" si="18"/>
        <v>3746.31</v>
      </c>
      <c r="AH30" s="106">
        <f t="shared" si="19"/>
        <v>-7492.6200000000008</v>
      </c>
      <c r="AI30" s="14">
        <f t="shared" si="20"/>
        <v>0.33333333333333331</v>
      </c>
      <c r="AJ30" s="15">
        <v>2</v>
      </c>
      <c r="AK30" s="8">
        <f t="shared" si="21"/>
        <v>14985.24</v>
      </c>
      <c r="AL30" s="106">
        <f t="shared" si="22"/>
        <v>3746.3099999999995</v>
      </c>
      <c r="AM30" s="14">
        <f t="shared" si="23"/>
        <v>1.3333333333333333</v>
      </c>
    </row>
    <row r="31" spans="2:39" ht="39">
      <c r="B31" s="6">
        <v>26</v>
      </c>
      <c r="C31" s="122" t="s">
        <v>93</v>
      </c>
      <c r="D31" s="122"/>
      <c r="E31" s="101" t="s">
        <v>463</v>
      </c>
      <c r="F31" s="131" t="s">
        <v>1216</v>
      </c>
      <c r="G31" s="120"/>
      <c r="H31" s="131" t="s">
        <v>1070</v>
      </c>
      <c r="I31" s="102">
        <v>118.2</v>
      </c>
      <c r="J31" s="14">
        <f t="shared" si="0"/>
        <v>6181.6699661590528</v>
      </c>
      <c r="K31" s="14">
        <v>730673.39</v>
      </c>
      <c r="L31" s="15">
        <v>1</v>
      </c>
      <c r="M31" s="103">
        <f t="shared" si="1"/>
        <v>1.5</v>
      </c>
      <c r="N31" s="15">
        <v>12</v>
      </c>
      <c r="O31" s="8">
        <f t="shared" si="2"/>
        <v>10960.1</v>
      </c>
      <c r="P31" s="105">
        <f t="shared" si="3"/>
        <v>1.5</v>
      </c>
      <c r="Q31" s="8">
        <f t="shared" si="4"/>
        <v>10960.1</v>
      </c>
      <c r="R31" s="104">
        <f t="shared" si="5"/>
        <v>0</v>
      </c>
      <c r="S31" s="105">
        <f t="shared" si="6"/>
        <v>1</v>
      </c>
      <c r="T31" s="15">
        <f t="shared" si="7"/>
        <v>0.5</v>
      </c>
      <c r="U31" s="8">
        <f>$K31*$L31*$T31%*$N31/12</f>
        <v>3653.3669500000001</v>
      </c>
      <c r="V31" s="106">
        <f t="shared" si="8"/>
        <v>-7306.7330500000007</v>
      </c>
      <c r="W31" s="14">
        <f t="shared" si="9"/>
        <v>0.33333335918467899</v>
      </c>
      <c r="X31" s="15">
        <f t="shared" si="10"/>
        <v>0.5</v>
      </c>
      <c r="Y31" s="8">
        <f>$K31*$L31*$X31%*$N31/12</f>
        <v>3653.3669500000001</v>
      </c>
      <c r="Z31" s="106">
        <f t="shared" si="11"/>
        <v>-7306.7330500000007</v>
      </c>
      <c r="AA31" s="14">
        <f t="shared" si="12"/>
        <v>0.33333335918467899</v>
      </c>
      <c r="AB31" s="15">
        <f t="shared" si="13"/>
        <v>0.5</v>
      </c>
      <c r="AC31" s="8">
        <f t="shared" si="14"/>
        <v>3653.3669500000001</v>
      </c>
      <c r="AD31" s="106">
        <f t="shared" si="15"/>
        <v>-7306.7330500000007</v>
      </c>
      <c r="AE31" s="14">
        <f t="shared" si="16"/>
        <v>0.33333335918467899</v>
      </c>
      <c r="AF31" s="15">
        <f t="shared" si="17"/>
        <v>0.5</v>
      </c>
      <c r="AG31" s="8">
        <f t="shared" si="18"/>
        <v>3653.3669500000001</v>
      </c>
      <c r="AH31" s="106">
        <f t="shared" si="19"/>
        <v>-7306.7330500000007</v>
      </c>
      <c r="AI31" s="14">
        <f t="shared" si="20"/>
        <v>0.33333335918467899</v>
      </c>
      <c r="AJ31" s="15">
        <v>2</v>
      </c>
      <c r="AK31" s="8">
        <f t="shared" si="21"/>
        <v>14613.4678</v>
      </c>
      <c r="AL31" s="106">
        <f t="shared" si="22"/>
        <v>3653.3678</v>
      </c>
      <c r="AM31" s="14">
        <f t="shared" si="23"/>
        <v>1.333333436738716</v>
      </c>
    </row>
    <row r="32" spans="2:39" s="119" customFormat="1" ht="31.5">
      <c r="B32" s="6">
        <v>27</v>
      </c>
      <c r="C32" s="118" t="s">
        <v>95</v>
      </c>
      <c r="D32" s="118"/>
      <c r="E32" s="101" t="s">
        <v>197</v>
      </c>
      <c r="F32" s="101" t="s">
        <v>94</v>
      </c>
      <c r="G32" s="120" t="s">
        <v>1217</v>
      </c>
      <c r="H32" s="131" t="s">
        <v>981</v>
      </c>
      <c r="I32" s="102">
        <v>446.9</v>
      </c>
      <c r="J32" s="14">
        <f t="shared" si="0"/>
        <v>8922.9699932870899</v>
      </c>
      <c r="K32" s="14">
        <v>3987675.29</v>
      </c>
      <c r="L32" s="15">
        <v>1</v>
      </c>
      <c r="M32" s="103">
        <f t="shared" si="1"/>
        <v>1.5</v>
      </c>
      <c r="N32" s="15">
        <v>12</v>
      </c>
      <c r="O32" s="8">
        <f t="shared" si="2"/>
        <v>59815.13</v>
      </c>
      <c r="P32" s="105">
        <f t="shared" si="3"/>
        <v>1.5</v>
      </c>
      <c r="Q32" s="8">
        <f t="shared" si="4"/>
        <v>59815.13</v>
      </c>
      <c r="R32" s="104">
        <f t="shared" si="5"/>
        <v>0</v>
      </c>
      <c r="S32" s="105">
        <f t="shared" si="6"/>
        <v>1</v>
      </c>
      <c r="T32" s="15">
        <f t="shared" si="7"/>
        <v>1.5</v>
      </c>
      <c r="U32" s="8">
        <f t="shared" ref="U32:U33" si="30">ROUND($K32*$L32*$T32%*$N32/12,2)</f>
        <v>59815.13</v>
      </c>
      <c r="V32" s="106">
        <f t="shared" si="8"/>
        <v>0</v>
      </c>
      <c r="W32" s="14">
        <f t="shared" si="9"/>
        <v>1</v>
      </c>
      <c r="X32" s="15">
        <f t="shared" si="10"/>
        <v>0.5</v>
      </c>
      <c r="Y32" s="8">
        <f t="shared" ref="Y32:Y33" si="31">ROUND($K32*$L32*$X32%*$N32/12,2)</f>
        <v>19938.38</v>
      </c>
      <c r="Z32" s="106">
        <f t="shared" si="11"/>
        <v>-39876.75</v>
      </c>
      <c r="AA32" s="14">
        <f t="shared" si="12"/>
        <v>0.3333333890605939</v>
      </c>
      <c r="AB32" s="15">
        <f t="shared" si="13"/>
        <v>0.5</v>
      </c>
      <c r="AC32" s="8">
        <f t="shared" si="14"/>
        <v>19938.37645</v>
      </c>
      <c r="AD32" s="106">
        <f t="shared" si="15"/>
        <v>-39876.753549999994</v>
      </c>
      <c r="AE32" s="14">
        <f t="shared" si="16"/>
        <v>0.33333332971106139</v>
      </c>
      <c r="AF32" s="15">
        <f t="shared" si="17"/>
        <v>0.5</v>
      </c>
      <c r="AG32" s="8">
        <f t="shared" si="18"/>
        <v>19938.37645</v>
      </c>
      <c r="AH32" s="106">
        <f t="shared" si="19"/>
        <v>-39876.753549999994</v>
      </c>
      <c r="AI32" s="14">
        <f t="shared" si="20"/>
        <v>0.33333332971106139</v>
      </c>
      <c r="AJ32" s="15">
        <v>2</v>
      </c>
      <c r="AK32" s="8">
        <f t="shared" si="21"/>
        <v>79753.505799999999</v>
      </c>
      <c r="AL32" s="106">
        <f t="shared" si="22"/>
        <v>19938.375800000002</v>
      </c>
      <c r="AM32" s="14">
        <f t="shared" si="23"/>
        <v>1.3333333188442456</v>
      </c>
    </row>
    <row r="33" spans="2:39" s="119" customFormat="1">
      <c r="B33" s="6">
        <v>28</v>
      </c>
      <c r="C33" s="118" t="s">
        <v>96</v>
      </c>
      <c r="D33" s="118"/>
      <c r="E33" s="101" t="s">
        <v>198</v>
      </c>
      <c r="F33" s="101" t="s">
        <v>381</v>
      </c>
      <c r="G33" s="120"/>
      <c r="H33" s="131" t="s">
        <v>981</v>
      </c>
      <c r="I33" s="102">
        <v>208.3</v>
      </c>
      <c r="J33" s="14">
        <f t="shared" si="0"/>
        <v>20016.479980796925</v>
      </c>
      <c r="K33" s="14">
        <v>4169432.78</v>
      </c>
      <c r="L33" s="15">
        <v>1</v>
      </c>
      <c r="M33" s="103">
        <f t="shared" si="1"/>
        <v>1.5</v>
      </c>
      <c r="N33" s="15">
        <v>12</v>
      </c>
      <c r="O33" s="8">
        <f t="shared" si="2"/>
        <v>62541.49</v>
      </c>
      <c r="P33" s="105">
        <f t="shared" si="3"/>
        <v>1.5</v>
      </c>
      <c r="Q33" s="8">
        <f t="shared" si="4"/>
        <v>62541.49</v>
      </c>
      <c r="R33" s="104">
        <f t="shared" si="5"/>
        <v>0</v>
      </c>
      <c r="S33" s="105">
        <f t="shared" si="6"/>
        <v>1</v>
      </c>
      <c r="T33" s="15">
        <f t="shared" si="7"/>
        <v>1.5</v>
      </c>
      <c r="U33" s="8">
        <f t="shared" si="30"/>
        <v>62541.49</v>
      </c>
      <c r="V33" s="106">
        <f t="shared" si="8"/>
        <v>0</v>
      </c>
      <c r="W33" s="14">
        <f t="shared" si="9"/>
        <v>1</v>
      </c>
      <c r="X33" s="15">
        <f t="shared" si="10"/>
        <v>0.5</v>
      </c>
      <c r="Y33" s="8">
        <f t="shared" si="31"/>
        <v>20847.16</v>
      </c>
      <c r="Z33" s="106">
        <f t="shared" si="11"/>
        <v>-41694.33</v>
      </c>
      <c r="AA33" s="14">
        <f t="shared" si="12"/>
        <v>0.33333328003538132</v>
      </c>
      <c r="AB33" s="15">
        <f t="shared" si="13"/>
        <v>0.5</v>
      </c>
      <c r="AC33" s="8">
        <f t="shared" si="14"/>
        <v>20847.1639</v>
      </c>
      <c r="AD33" s="106">
        <f t="shared" si="15"/>
        <v>-41694.326099999998</v>
      </c>
      <c r="AE33" s="14">
        <f t="shared" si="16"/>
        <v>0.33333334239398515</v>
      </c>
      <c r="AF33" s="15">
        <f t="shared" si="17"/>
        <v>0.5</v>
      </c>
      <c r="AG33" s="8">
        <f t="shared" si="18"/>
        <v>20847.1639</v>
      </c>
      <c r="AH33" s="106">
        <f t="shared" si="19"/>
        <v>-41694.326099999998</v>
      </c>
      <c r="AI33" s="14">
        <f t="shared" si="20"/>
        <v>0.33333334239398515</v>
      </c>
      <c r="AJ33" s="15">
        <v>2</v>
      </c>
      <c r="AK33" s="8">
        <f t="shared" si="21"/>
        <v>83388.655599999998</v>
      </c>
      <c r="AL33" s="106">
        <f t="shared" si="22"/>
        <v>20847.1656</v>
      </c>
      <c r="AM33" s="14">
        <f t="shared" si="23"/>
        <v>1.3333333695759406</v>
      </c>
    </row>
    <row r="34" spans="2:39" s="119" customFormat="1" ht="63">
      <c r="B34" s="6">
        <v>29</v>
      </c>
      <c r="C34" s="118" t="s">
        <v>98</v>
      </c>
      <c r="D34" s="118"/>
      <c r="E34" s="101" t="s">
        <v>464</v>
      </c>
      <c r="F34" s="101" t="s">
        <v>97</v>
      </c>
      <c r="G34" s="120" t="s">
        <v>1219</v>
      </c>
      <c r="H34" s="131" t="s">
        <v>981</v>
      </c>
      <c r="I34" s="102">
        <v>1710.1</v>
      </c>
      <c r="J34" s="14">
        <f t="shared" si="0"/>
        <v>11432.079995321912</v>
      </c>
      <c r="K34" s="14">
        <v>19550000</v>
      </c>
      <c r="L34" s="15">
        <v>1</v>
      </c>
      <c r="M34" s="103">
        <f t="shared" si="1"/>
        <v>1.5</v>
      </c>
      <c r="N34" s="15">
        <v>12</v>
      </c>
      <c r="O34" s="8">
        <f t="shared" si="2"/>
        <v>293250</v>
      </c>
      <c r="P34" s="105">
        <f t="shared" si="3"/>
        <v>1.5</v>
      </c>
      <c r="Q34" s="8">
        <f t="shared" si="4"/>
        <v>293250</v>
      </c>
      <c r="R34" s="104">
        <f t="shared" si="5"/>
        <v>0</v>
      </c>
      <c r="S34" s="105">
        <f t="shared" si="6"/>
        <v>1</v>
      </c>
      <c r="T34" s="15">
        <f t="shared" si="7"/>
        <v>1.5</v>
      </c>
      <c r="U34" s="8">
        <f t="shared" ref="U34:U41" si="32">$K34*$L34*$T34%*$N34/12</f>
        <v>293250</v>
      </c>
      <c r="V34" s="106">
        <f t="shared" si="8"/>
        <v>0</v>
      </c>
      <c r="W34" s="14">
        <f t="shared" si="9"/>
        <v>1</v>
      </c>
      <c r="X34" s="15">
        <f t="shared" si="10"/>
        <v>1.5</v>
      </c>
      <c r="Y34" s="8">
        <f t="shared" ref="Y34:Y41" si="33">$K34*$L34*$X34%*$N34/12</f>
        <v>293250</v>
      </c>
      <c r="Z34" s="106">
        <f t="shared" si="11"/>
        <v>0</v>
      </c>
      <c r="AA34" s="14">
        <f t="shared" si="12"/>
        <v>1</v>
      </c>
      <c r="AB34" s="15">
        <f t="shared" si="13"/>
        <v>1.5</v>
      </c>
      <c r="AC34" s="8">
        <f t="shared" si="14"/>
        <v>293250</v>
      </c>
      <c r="AD34" s="106">
        <f t="shared" si="15"/>
        <v>0</v>
      </c>
      <c r="AE34" s="14">
        <f t="shared" si="16"/>
        <v>1</v>
      </c>
      <c r="AF34" s="15">
        <f t="shared" si="17"/>
        <v>0.5</v>
      </c>
      <c r="AG34" s="8">
        <f t="shared" si="18"/>
        <v>97750</v>
      </c>
      <c r="AH34" s="106">
        <f t="shared" si="19"/>
        <v>-195500</v>
      </c>
      <c r="AI34" s="14">
        <f t="shared" si="20"/>
        <v>0.33333333333333331</v>
      </c>
      <c r="AJ34" s="15">
        <v>2</v>
      </c>
      <c r="AK34" s="8">
        <f t="shared" si="21"/>
        <v>391000</v>
      </c>
      <c r="AL34" s="106">
        <f t="shared" si="22"/>
        <v>97750</v>
      </c>
      <c r="AM34" s="14">
        <f t="shared" si="23"/>
        <v>1.3333333333333333</v>
      </c>
    </row>
    <row r="35" spans="2:39" s="119" customFormat="1">
      <c r="B35" s="6">
        <v>30</v>
      </c>
      <c r="C35" s="111" t="s">
        <v>230</v>
      </c>
      <c r="D35" s="111"/>
      <c r="E35" s="10" t="s">
        <v>465</v>
      </c>
      <c r="F35" s="12" t="s">
        <v>998</v>
      </c>
      <c r="G35" s="131" t="s">
        <v>1220</v>
      </c>
      <c r="H35" s="16" t="s">
        <v>974</v>
      </c>
      <c r="I35" s="102">
        <v>61.3</v>
      </c>
      <c r="J35" s="14">
        <f t="shared" si="0"/>
        <v>15118.230016313215</v>
      </c>
      <c r="K35" s="14">
        <v>926747.5</v>
      </c>
      <c r="L35" s="15">
        <v>1</v>
      </c>
      <c r="M35" s="103">
        <f t="shared" si="1"/>
        <v>1.5</v>
      </c>
      <c r="N35" s="15">
        <v>12</v>
      </c>
      <c r="O35" s="8">
        <f t="shared" si="2"/>
        <v>13901.21</v>
      </c>
      <c r="P35" s="105">
        <f t="shared" si="3"/>
        <v>1.5</v>
      </c>
      <c r="Q35" s="8">
        <f t="shared" si="4"/>
        <v>13901.21</v>
      </c>
      <c r="R35" s="104">
        <f t="shared" si="5"/>
        <v>0</v>
      </c>
      <c r="S35" s="105">
        <f t="shared" si="6"/>
        <v>1</v>
      </c>
      <c r="T35" s="15">
        <f t="shared" si="7"/>
        <v>0.5</v>
      </c>
      <c r="U35" s="8">
        <f t="shared" si="32"/>
        <v>4633.7375000000002</v>
      </c>
      <c r="V35" s="106">
        <f t="shared" si="8"/>
        <v>-9267.4724999999999</v>
      </c>
      <c r="W35" s="14">
        <f t="shared" si="9"/>
        <v>0.33333339328015332</v>
      </c>
      <c r="X35" s="15">
        <f t="shared" si="10"/>
        <v>0.5</v>
      </c>
      <c r="Y35" s="8">
        <f t="shared" si="33"/>
        <v>4633.7375000000002</v>
      </c>
      <c r="Z35" s="106">
        <f t="shared" si="11"/>
        <v>-9267.4724999999999</v>
      </c>
      <c r="AA35" s="14">
        <f t="shared" si="12"/>
        <v>0.33333339328015332</v>
      </c>
      <c r="AB35" s="15">
        <f t="shared" si="13"/>
        <v>0.5</v>
      </c>
      <c r="AC35" s="8">
        <f t="shared" si="14"/>
        <v>4633.7375000000002</v>
      </c>
      <c r="AD35" s="106">
        <f t="shared" si="15"/>
        <v>-9267.4724999999999</v>
      </c>
      <c r="AE35" s="14">
        <f t="shared" si="16"/>
        <v>0.33333339328015332</v>
      </c>
      <c r="AF35" s="15">
        <f t="shared" si="17"/>
        <v>0.5</v>
      </c>
      <c r="AG35" s="8">
        <f t="shared" si="18"/>
        <v>4633.7375000000002</v>
      </c>
      <c r="AH35" s="106">
        <f t="shared" si="19"/>
        <v>-9267.4724999999999</v>
      </c>
      <c r="AI35" s="14">
        <f t="shared" si="20"/>
        <v>0.33333339328015332</v>
      </c>
      <c r="AJ35" s="15">
        <v>2</v>
      </c>
      <c r="AK35" s="8">
        <f t="shared" si="21"/>
        <v>18534.95</v>
      </c>
      <c r="AL35" s="106">
        <f t="shared" si="22"/>
        <v>4633.7400000000016</v>
      </c>
      <c r="AM35" s="14">
        <f t="shared" si="23"/>
        <v>1.3333335731206133</v>
      </c>
    </row>
    <row r="36" spans="2:39" ht="39">
      <c r="B36" s="6">
        <v>31</v>
      </c>
      <c r="C36" s="122" t="s">
        <v>99</v>
      </c>
      <c r="D36" s="122"/>
      <c r="E36" s="12" t="s">
        <v>199</v>
      </c>
      <c r="F36" s="131" t="s">
        <v>1206</v>
      </c>
      <c r="G36" s="16"/>
      <c r="H36" s="131" t="s">
        <v>979</v>
      </c>
      <c r="I36" s="102">
        <v>2816.3</v>
      </c>
      <c r="J36" s="14">
        <f t="shared" si="0"/>
        <v>9768.4799985796963</v>
      </c>
      <c r="K36" s="14">
        <v>27510970.219999999</v>
      </c>
      <c r="L36" s="15">
        <v>1</v>
      </c>
      <c r="M36" s="103">
        <f t="shared" si="1"/>
        <v>1.5</v>
      </c>
      <c r="N36" s="15">
        <v>12</v>
      </c>
      <c r="O36" s="8">
        <f t="shared" si="2"/>
        <v>412664.55</v>
      </c>
      <c r="P36" s="105">
        <f t="shared" si="3"/>
        <v>1.5</v>
      </c>
      <c r="Q36" s="8">
        <f t="shared" si="4"/>
        <v>412664.55</v>
      </c>
      <c r="R36" s="104">
        <f t="shared" si="5"/>
        <v>0</v>
      </c>
      <c r="S36" s="105">
        <f t="shared" si="6"/>
        <v>1</v>
      </c>
      <c r="T36" s="15">
        <f t="shared" si="7"/>
        <v>1.5</v>
      </c>
      <c r="U36" s="8">
        <f t="shared" si="32"/>
        <v>412664.55329999997</v>
      </c>
      <c r="V36" s="106">
        <f t="shared" si="8"/>
        <v>3.2999999821186066E-3</v>
      </c>
      <c r="W36" s="14">
        <f t="shared" si="9"/>
        <v>1.0000000079968099</v>
      </c>
      <c r="X36" s="15">
        <f t="shared" si="10"/>
        <v>1.5</v>
      </c>
      <c r="Y36" s="8">
        <f t="shared" si="33"/>
        <v>412664.55329999997</v>
      </c>
      <c r="Z36" s="106">
        <f t="shared" si="11"/>
        <v>3.2999999821186066E-3</v>
      </c>
      <c r="AA36" s="14">
        <f t="shared" si="12"/>
        <v>1.0000000079968099</v>
      </c>
      <c r="AB36" s="15">
        <f t="shared" si="13"/>
        <v>1.5</v>
      </c>
      <c r="AC36" s="8">
        <f t="shared" si="14"/>
        <v>412664.55329999997</v>
      </c>
      <c r="AD36" s="106">
        <f t="shared" si="15"/>
        <v>3.2999999821186066E-3</v>
      </c>
      <c r="AE36" s="14">
        <f t="shared" si="16"/>
        <v>1.0000000079968099</v>
      </c>
      <c r="AF36" s="15">
        <f t="shared" si="17"/>
        <v>0.5</v>
      </c>
      <c r="AG36" s="8">
        <f t="shared" si="18"/>
        <v>137554.8511</v>
      </c>
      <c r="AH36" s="106">
        <f t="shared" si="19"/>
        <v>-275109.69889999996</v>
      </c>
      <c r="AI36" s="14">
        <f t="shared" si="20"/>
        <v>0.33333333599893666</v>
      </c>
      <c r="AJ36" s="15">
        <v>2</v>
      </c>
      <c r="AK36" s="8">
        <f t="shared" si="21"/>
        <v>550219.4044</v>
      </c>
      <c r="AL36" s="106">
        <f t="shared" si="22"/>
        <v>137554.85440000001</v>
      </c>
      <c r="AM36" s="14">
        <f t="shared" si="23"/>
        <v>1.3333333439957467</v>
      </c>
    </row>
    <row r="37" spans="2:39" ht="31.5">
      <c r="B37" s="6">
        <v>32</v>
      </c>
      <c r="C37" s="112" t="s">
        <v>279</v>
      </c>
      <c r="D37" s="112"/>
      <c r="E37" s="10" t="s">
        <v>169</v>
      </c>
      <c r="F37" s="131" t="s">
        <v>1001</v>
      </c>
      <c r="G37" s="16"/>
      <c r="H37" s="131" t="s">
        <v>1207</v>
      </c>
      <c r="I37" s="102">
        <v>4192</v>
      </c>
      <c r="J37" s="14">
        <f t="shared" si="0"/>
        <v>9493.4600000000009</v>
      </c>
      <c r="K37" s="14">
        <v>39796584.32</v>
      </c>
      <c r="L37" s="15">
        <v>1</v>
      </c>
      <c r="M37" s="103">
        <f t="shared" si="1"/>
        <v>1.5</v>
      </c>
      <c r="N37" s="15">
        <v>12</v>
      </c>
      <c r="O37" s="8">
        <f t="shared" si="2"/>
        <v>596948.76</v>
      </c>
      <c r="P37" s="105">
        <f t="shared" si="3"/>
        <v>1.5</v>
      </c>
      <c r="Q37" s="8">
        <f t="shared" si="4"/>
        <v>596948.76</v>
      </c>
      <c r="R37" s="104">
        <f t="shared" si="5"/>
        <v>0</v>
      </c>
      <c r="S37" s="105">
        <f t="shared" si="6"/>
        <v>1</v>
      </c>
      <c r="T37" s="15">
        <f t="shared" si="7"/>
        <v>1.5</v>
      </c>
      <c r="U37" s="8">
        <f t="shared" si="32"/>
        <v>596948.7648</v>
      </c>
      <c r="V37" s="106">
        <f t="shared" si="8"/>
        <v>4.7999999951571226E-3</v>
      </c>
      <c r="W37" s="14">
        <f t="shared" si="9"/>
        <v>1.0000000080408911</v>
      </c>
      <c r="X37" s="15">
        <f t="shared" si="10"/>
        <v>1.5</v>
      </c>
      <c r="Y37" s="8">
        <f t="shared" si="33"/>
        <v>596948.7648</v>
      </c>
      <c r="Z37" s="106">
        <f t="shared" si="11"/>
        <v>4.7999999951571226E-3</v>
      </c>
      <c r="AA37" s="14">
        <f t="shared" si="12"/>
        <v>1.0000000080408911</v>
      </c>
      <c r="AB37" s="15">
        <f t="shared" si="13"/>
        <v>1.5</v>
      </c>
      <c r="AC37" s="8">
        <f t="shared" si="14"/>
        <v>596948.7648</v>
      </c>
      <c r="AD37" s="106">
        <f t="shared" si="15"/>
        <v>4.7999999951571226E-3</v>
      </c>
      <c r="AE37" s="14">
        <f t="shared" si="16"/>
        <v>1.0000000080408911</v>
      </c>
      <c r="AF37" s="15">
        <f t="shared" si="17"/>
        <v>0.5</v>
      </c>
      <c r="AG37" s="8">
        <f t="shared" si="18"/>
        <v>198982.9216</v>
      </c>
      <c r="AH37" s="106">
        <f t="shared" si="19"/>
        <v>-397965.83840000001</v>
      </c>
      <c r="AI37" s="14">
        <f t="shared" si="20"/>
        <v>0.33333333601363035</v>
      </c>
      <c r="AJ37" s="15">
        <v>2</v>
      </c>
      <c r="AK37" s="8">
        <f t="shared" si="21"/>
        <v>795931.68640000001</v>
      </c>
      <c r="AL37" s="106">
        <f t="shared" si="22"/>
        <v>198982.9264</v>
      </c>
      <c r="AM37" s="14">
        <f t="shared" si="23"/>
        <v>1.3333333440545214</v>
      </c>
    </row>
    <row r="38" spans="2:39" ht="31.5">
      <c r="B38" s="6">
        <v>33</v>
      </c>
      <c r="C38" s="112" t="s">
        <v>280</v>
      </c>
      <c r="D38" s="112"/>
      <c r="E38" s="10" t="s">
        <v>876</v>
      </c>
      <c r="F38" s="131" t="s">
        <v>1001</v>
      </c>
      <c r="G38" s="16"/>
      <c r="H38" s="131" t="s">
        <v>1006</v>
      </c>
      <c r="I38" s="102">
        <v>3925.1</v>
      </c>
      <c r="J38" s="14">
        <f t="shared" ref="J38:J64" si="34">K38/I38</f>
        <v>13024.260001019082</v>
      </c>
      <c r="K38" s="14">
        <v>51121522.93</v>
      </c>
      <c r="L38" s="15">
        <v>1</v>
      </c>
      <c r="M38" s="103">
        <f t="shared" ref="M38:M63" si="35">IF(AND(ISNUMBER(SEARCH("Железногорск-Илимск",E38)),K38&gt;500000),1.5,IF(OR(AND(ISNUMBER(SEARCH("Березняк",E38)),K38&gt;300000000),AND(ISNUMBER(SEARCH("п. Игирма",E38)),K38&gt;300000000),AND(ISNUMBER(SEARCH("поселок Игирма",E38)),K38&gt;300000000),AND(ISNUMBER(SEARCH("Шестаков",E38)),K38&gt;300000000),AND(ISNUMBER(SEARCH("Хребтов",E38)),K38&gt;300000000),AND(ISNUMBER(SEARCH("Суворовск",E38)),K38&gt;300000000),ISNUMBER(SEARCH("Заморск",E38)),AND(ISNUMBER(SEARCH("Дальн",E38)),K38&gt;300000000)),2,IF(OR(AND(ISNUMBER(SEARCH("Хребтов",E38)),K38&lt;=300000000),AND(ISNUMBER(SEARCH("Березняк",E38)),K38&lt;=300000000),AND(ISNUMBER(SEARCH("п. Игирма",E38)),K38&lt;=300000000),AND(ISNUMBER(SEARCH("поселок Игирма",E38)),K38&lt;=300000000),AND(ISNUMBER(SEARCH("Дальн",E38)),K38&lt;=300000000)),0.75,IF(OR(AND(ISNUMBER(SEARCH("Видим",E38)),K38&gt;300000000),AND(ISNUMBER(SEARCH("Участок Сохатый",E38)),K38&gt;300000000),AND(ISNUMBER(SEARCH("Чистополянск",E38)),K38&gt;300000000),AND(ISNUMBER(SEARCH("Каймонов",E38)),K38&gt;300000000),AND(ISNUMBER(SEARCH("Соцгород",E38)),K38&gt;300000000),AND(ISNUMBER(SEARCH("Семигорск",E38)),K38&gt;300000000),AND(ISNUMBER(SEARCH("Речуш",E38)),K38&gt;300000000),AND(ISNUMBER(SEARCH("Янгель",E38)),K38&gt;300000000),AND(ISNUMBER(SEARCH("Брусничный",E38)),K38&gt;300000000),AND(ISNUMBER(SEARCH("Коршуновск",E38)),K38&gt;300000000)),2.5,IF(OR(AND(ISNUMBER(SEARCH("Видим",E38)),K38&lt;=300000000),AND(ISNUMBER(SEARCH("Чистополянск",E38)),K38&lt;=300000000),AND(ISNUMBER(SEARCH("Каймонов",E38)),K38&lt;=300000000),AND(ISNUMBER(SEARCH("Участок Сохатый",E38)),K38&lt;=300000000),AND(ISNUMBER(SEARCH("Соцгород",E38)),K38&lt;=300000000),AND(ISNUMBER(SEARCH("Семигорск",E38)),K38&lt;=300000000),AND(ISNUMBER(SEARCH("Речуш",E38)),K38&lt;=300000000),AND(ISNUMBER(SEARCH("Янгель",E38)),K38&lt;=300000000),AND(ISNUMBER(SEARCH("Коршуновск",E38)),K38&lt;=300000000),AND(ISNUMBER(SEARCH("Брусничный",E38)),K38&lt;=300000000)),2,0.5)))))</f>
        <v>1.5</v>
      </c>
      <c r="N38" s="15">
        <v>12</v>
      </c>
      <c r="O38" s="8">
        <f t="shared" ref="O38:O69" si="36">ROUND(K38*L38*M38%*N38/12,2)</f>
        <v>766822.84</v>
      </c>
      <c r="P38" s="105">
        <f t="shared" ref="P38:P64" si="37">IF(K38&lt;=500000,0.5,1.5)</f>
        <v>1.5</v>
      </c>
      <c r="Q38" s="8">
        <f t="shared" ref="Q38:Q69" si="38">ROUND($K38*$L38*$P38%*$N38/12,2)</f>
        <v>766822.84</v>
      </c>
      <c r="R38" s="104">
        <f t="shared" ref="R38:R63" si="39">Q38-O38</f>
        <v>0</v>
      </c>
      <c r="S38" s="105">
        <f t="shared" ref="S38:S63" si="40">Q38/O38</f>
        <v>1</v>
      </c>
      <c r="T38" s="15">
        <f t="shared" ref="T38:T63" si="41">IF($K38&lt;=1000000,0.5,1.5)</f>
        <v>1.5</v>
      </c>
      <c r="U38" s="8">
        <f t="shared" si="32"/>
        <v>766822.84395000001</v>
      </c>
      <c r="V38" s="106">
        <f t="shared" ref="V38:V63" si="42">U38-O38</f>
        <v>3.9500000420957804E-3</v>
      </c>
      <c r="W38" s="14">
        <f t="shared" ref="W38:W63" si="43">U38/O38</f>
        <v>1.0000000051511246</v>
      </c>
      <c r="X38" s="15">
        <f t="shared" ref="X38:X63" si="44">IF($K38&lt;=5000000,0.5,1.5)</f>
        <v>1.5</v>
      </c>
      <c r="Y38" s="8">
        <f t="shared" si="33"/>
        <v>766822.84395000001</v>
      </c>
      <c r="Z38" s="106">
        <f t="shared" ref="Z38:Z64" si="45">Y38-O38</f>
        <v>3.9500000420957804E-3</v>
      </c>
      <c r="AA38" s="14">
        <f t="shared" ref="AA38:AA64" si="46">Y38/O38</f>
        <v>1.0000000051511246</v>
      </c>
      <c r="AB38" s="15">
        <f t="shared" ref="AB38:AB63" si="47">IF($K38&lt;=10000000,0.5,1.5)</f>
        <v>1.5</v>
      </c>
      <c r="AC38" s="8">
        <f t="shared" ref="AC38:AC63" si="48">$K38*$L38*$AB38%*$N38/12</f>
        <v>766822.84395000001</v>
      </c>
      <c r="AD38" s="106">
        <f t="shared" ref="AD38:AD63" si="49">AC38-$O38</f>
        <v>3.9500000420957804E-3</v>
      </c>
      <c r="AE38" s="14">
        <f t="shared" ref="AE38:AE63" si="50">AC38/$O38</f>
        <v>1.0000000051511246</v>
      </c>
      <c r="AF38" s="15">
        <f t="shared" ref="AF38:AF63" si="51">IF($K38&lt;=300000000,0.5,2)</f>
        <v>0.5</v>
      </c>
      <c r="AG38" s="8">
        <f t="shared" ref="AG38:AG63" si="52">$K38*$L38*$AF38%*$N38/12</f>
        <v>255607.61465</v>
      </c>
      <c r="AH38" s="106">
        <f t="shared" ref="AH38:AH63" si="53">AG38-$O38</f>
        <v>-511215.22534999996</v>
      </c>
      <c r="AI38" s="14">
        <f t="shared" ref="AI38:AI63" si="54">AG38/$O38</f>
        <v>0.33333333505037488</v>
      </c>
      <c r="AJ38" s="15">
        <v>2</v>
      </c>
      <c r="AK38" s="8">
        <f t="shared" ref="AK38:AK64" si="55">$K38*$L38*$AJ38%*$N38/12</f>
        <v>1022430.4586</v>
      </c>
      <c r="AL38" s="106">
        <f t="shared" ref="AL38:AL63" si="56">AK38-$O38</f>
        <v>255607.61860000005</v>
      </c>
      <c r="AM38" s="14">
        <f t="shared" ref="AM38:AM63" si="57">AK38/$O38</f>
        <v>1.3333333402014995</v>
      </c>
    </row>
    <row r="39" spans="2:39" ht="26.25">
      <c r="B39" s="6">
        <v>34</v>
      </c>
      <c r="C39" s="112" t="s">
        <v>275</v>
      </c>
      <c r="D39" s="112"/>
      <c r="E39" s="10" t="s">
        <v>183</v>
      </c>
      <c r="F39" s="131" t="s">
        <v>1001</v>
      </c>
      <c r="G39" s="16"/>
      <c r="H39" s="131" t="s">
        <v>1210</v>
      </c>
      <c r="I39" s="102">
        <v>1616.5</v>
      </c>
      <c r="J39" s="14">
        <f t="shared" si="34"/>
        <v>12129.710003093101</v>
      </c>
      <c r="K39" s="14">
        <v>19607676.219999999</v>
      </c>
      <c r="L39" s="15">
        <v>1</v>
      </c>
      <c r="M39" s="103">
        <f t="shared" si="35"/>
        <v>1.5</v>
      </c>
      <c r="N39" s="15">
        <v>12</v>
      </c>
      <c r="O39" s="8">
        <f t="shared" si="36"/>
        <v>294115.14</v>
      </c>
      <c r="P39" s="105">
        <f t="shared" si="37"/>
        <v>1.5</v>
      </c>
      <c r="Q39" s="8">
        <f t="shared" si="38"/>
        <v>294115.14</v>
      </c>
      <c r="R39" s="104">
        <f t="shared" si="39"/>
        <v>0</v>
      </c>
      <c r="S39" s="105">
        <f t="shared" si="40"/>
        <v>1</v>
      </c>
      <c r="T39" s="15">
        <f t="shared" si="41"/>
        <v>1.5</v>
      </c>
      <c r="U39" s="8">
        <f t="shared" si="32"/>
        <v>294115.1433</v>
      </c>
      <c r="V39" s="106">
        <f t="shared" si="42"/>
        <v>3.2999999821186066E-3</v>
      </c>
      <c r="W39" s="14">
        <f t="shared" si="43"/>
        <v>1.0000000112200955</v>
      </c>
      <c r="X39" s="15">
        <f t="shared" si="44"/>
        <v>1.5</v>
      </c>
      <c r="Y39" s="8">
        <f t="shared" si="33"/>
        <v>294115.1433</v>
      </c>
      <c r="Z39" s="106">
        <f t="shared" si="45"/>
        <v>3.2999999821186066E-3</v>
      </c>
      <c r="AA39" s="14">
        <f t="shared" si="46"/>
        <v>1.0000000112200955</v>
      </c>
      <c r="AB39" s="15">
        <f t="shared" si="47"/>
        <v>1.5</v>
      </c>
      <c r="AC39" s="8">
        <f t="shared" si="48"/>
        <v>294115.1433</v>
      </c>
      <c r="AD39" s="106">
        <f t="shared" si="49"/>
        <v>3.2999999821186066E-3</v>
      </c>
      <c r="AE39" s="14">
        <f t="shared" si="50"/>
        <v>1.0000000112200955</v>
      </c>
      <c r="AF39" s="15">
        <f t="shared" si="51"/>
        <v>0.5</v>
      </c>
      <c r="AG39" s="8">
        <f t="shared" si="52"/>
        <v>98038.381099999999</v>
      </c>
      <c r="AH39" s="106">
        <f t="shared" si="53"/>
        <v>-196076.75890000002</v>
      </c>
      <c r="AI39" s="14">
        <f t="shared" si="54"/>
        <v>0.33333333707336521</v>
      </c>
      <c r="AJ39" s="15">
        <v>2</v>
      </c>
      <c r="AK39" s="8">
        <f t="shared" si="55"/>
        <v>392153.52439999999</v>
      </c>
      <c r="AL39" s="106">
        <f t="shared" si="56"/>
        <v>98038.384399999981</v>
      </c>
      <c r="AM39" s="14">
        <f t="shared" si="57"/>
        <v>1.3333333482934608</v>
      </c>
    </row>
    <row r="40" spans="2:39">
      <c r="B40" s="6">
        <v>35</v>
      </c>
      <c r="C40" s="118" t="s">
        <v>101</v>
      </c>
      <c r="D40" s="118"/>
      <c r="E40" s="101" t="s">
        <v>200</v>
      </c>
      <c r="F40" s="101" t="s">
        <v>100</v>
      </c>
      <c r="G40" s="120"/>
      <c r="H40" s="131" t="s">
        <v>1015</v>
      </c>
      <c r="I40" s="102">
        <v>98.1</v>
      </c>
      <c r="J40" s="14">
        <f t="shared" si="34"/>
        <v>8410.0800203873605</v>
      </c>
      <c r="K40" s="14">
        <v>825028.85</v>
      </c>
      <c r="L40" s="15">
        <v>1</v>
      </c>
      <c r="M40" s="103">
        <f t="shared" si="35"/>
        <v>1.5</v>
      </c>
      <c r="N40" s="15">
        <v>12</v>
      </c>
      <c r="O40" s="8">
        <f t="shared" si="36"/>
        <v>12375.43</v>
      </c>
      <c r="P40" s="105">
        <f t="shared" si="37"/>
        <v>1.5</v>
      </c>
      <c r="Q40" s="8">
        <f t="shared" si="38"/>
        <v>12375.43</v>
      </c>
      <c r="R40" s="104">
        <f t="shared" si="39"/>
        <v>0</v>
      </c>
      <c r="S40" s="105">
        <f t="shared" si="40"/>
        <v>1</v>
      </c>
      <c r="T40" s="15">
        <f t="shared" si="41"/>
        <v>0.5</v>
      </c>
      <c r="U40" s="8">
        <f t="shared" si="32"/>
        <v>4125.1442500000003</v>
      </c>
      <c r="V40" s="106">
        <f t="shared" si="42"/>
        <v>-8250.2857499999991</v>
      </c>
      <c r="W40" s="14">
        <f t="shared" si="43"/>
        <v>0.33333340740483364</v>
      </c>
      <c r="X40" s="15">
        <f t="shared" si="44"/>
        <v>0.5</v>
      </c>
      <c r="Y40" s="8">
        <f t="shared" si="33"/>
        <v>4125.1442500000003</v>
      </c>
      <c r="Z40" s="106">
        <f t="shared" si="45"/>
        <v>-8250.2857499999991</v>
      </c>
      <c r="AA40" s="14">
        <f t="shared" si="46"/>
        <v>0.33333340740483364</v>
      </c>
      <c r="AB40" s="15">
        <f t="shared" si="47"/>
        <v>0.5</v>
      </c>
      <c r="AC40" s="8">
        <f t="shared" si="48"/>
        <v>4125.1442500000003</v>
      </c>
      <c r="AD40" s="106">
        <f t="shared" si="49"/>
        <v>-8250.2857499999991</v>
      </c>
      <c r="AE40" s="14">
        <f t="shared" si="50"/>
        <v>0.33333340740483364</v>
      </c>
      <c r="AF40" s="15">
        <f t="shared" si="51"/>
        <v>0.5</v>
      </c>
      <c r="AG40" s="8">
        <f t="shared" si="52"/>
        <v>4125.1442500000003</v>
      </c>
      <c r="AH40" s="106">
        <f t="shared" si="53"/>
        <v>-8250.2857499999991</v>
      </c>
      <c r="AI40" s="14">
        <f t="shared" si="54"/>
        <v>0.33333340740483364</v>
      </c>
      <c r="AJ40" s="15">
        <v>2</v>
      </c>
      <c r="AK40" s="8">
        <f t="shared" si="55"/>
        <v>16500.577000000001</v>
      </c>
      <c r="AL40" s="106">
        <f t="shared" si="56"/>
        <v>4125.1470000000008</v>
      </c>
      <c r="AM40" s="14">
        <f t="shared" si="57"/>
        <v>1.3333336296193345</v>
      </c>
    </row>
    <row r="41" spans="2:39" s="119" customFormat="1">
      <c r="B41" s="6">
        <v>36</v>
      </c>
      <c r="C41" s="118" t="s">
        <v>102</v>
      </c>
      <c r="D41" s="118"/>
      <c r="E41" s="12" t="s">
        <v>201</v>
      </c>
      <c r="F41" s="12" t="s">
        <v>382</v>
      </c>
      <c r="G41" s="16" t="s">
        <v>399</v>
      </c>
      <c r="H41" s="131" t="s">
        <v>1262</v>
      </c>
      <c r="I41" s="102">
        <v>1019.9</v>
      </c>
      <c r="J41" s="14">
        <f t="shared" si="34"/>
        <v>12268.879998039025</v>
      </c>
      <c r="K41" s="14">
        <v>12513030.710000001</v>
      </c>
      <c r="L41" s="15">
        <v>1</v>
      </c>
      <c r="M41" s="103">
        <f t="shared" si="35"/>
        <v>1.5</v>
      </c>
      <c r="N41" s="15">
        <v>12</v>
      </c>
      <c r="O41" s="8">
        <f t="shared" si="36"/>
        <v>187695.46</v>
      </c>
      <c r="P41" s="105">
        <f t="shared" si="37"/>
        <v>1.5</v>
      </c>
      <c r="Q41" s="8">
        <f t="shared" si="38"/>
        <v>187695.46</v>
      </c>
      <c r="R41" s="104">
        <f t="shared" si="39"/>
        <v>0</v>
      </c>
      <c r="S41" s="105">
        <f t="shared" si="40"/>
        <v>1</v>
      </c>
      <c r="T41" s="15">
        <f t="shared" si="41"/>
        <v>1.5</v>
      </c>
      <c r="U41" s="8">
        <f t="shared" si="32"/>
        <v>187695.46064999999</v>
      </c>
      <c r="V41" s="106">
        <f t="shared" si="42"/>
        <v>6.5000000176951289E-4</v>
      </c>
      <c r="W41" s="14">
        <f t="shared" si="43"/>
        <v>1.0000000034630565</v>
      </c>
      <c r="X41" s="15">
        <f t="shared" si="44"/>
        <v>1.5</v>
      </c>
      <c r="Y41" s="8">
        <f t="shared" si="33"/>
        <v>187695.46064999999</v>
      </c>
      <c r="Z41" s="106">
        <f t="shared" si="45"/>
        <v>6.5000000176951289E-4</v>
      </c>
      <c r="AA41" s="14">
        <f t="shared" si="46"/>
        <v>1.0000000034630565</v>
      </c>
      <c r="AB41" s="15">
        <f t="shared" si="47"/>
        <v>1.5</v>
      </c>
      <c r="AC41" s="8">
        <f t="shared" si="48"/>
        <v>187695.46064999999</v>
      </c>
      <c r="AD41" s="106">
        <f t="shared" si="49"/>
        <v>6.5000000176951289E-4</v>
      </c>
      <c r="AE41" s="14">
        <f t="shared" si="50"/>
        <v>1.0000000034630565</v>
      </c>
      <c r="AF41" s="15">
        <f t="shared" si="51"/>
        <v>0.5</v>
      </c>
      <c r="AG41" s="8">
        <f t="shared" si="52"/>
        <v>62565.15355000001</v>
      </c>
      <c r="AH41" s="106">
        <f t="shared" si="53"/>
        <v>-125130.30644999997</v>
      </c>
      <c r="AI41" s="14">
        <f t="shared" si="54"/>
        <v>0.3333333344876856</v>
      </c>
      <c r="AJ41" s="15">
        <v>2</v>
      </c>
      <c r="AK41" s="8">
        <f t="shared" si="55"/>
        <v>250260.61420000004</v>
      </c>
      <c r="AL41" s="106">
        <f t="shared" si="56"/>
        <v>62565.154200000048</v>
      </c>
      <c r="AM41" s="14">
        <f t="shared" si="57"/>
        <v>1.3333333379507424</v>
      </c>
    </row>
    <row r="42" spans="2:39" s="4" customFormat="1">
      <c r="B42" s="6">
        <v>37</v>
      </c>
      <c r="C42" s="118" t="s">
        <v>103</v>
      </c>
      <c r="D42" s="118"/>
      <c r="E42" s="101" t="s">
        <v>202</v>
      </c>
      <c r="F42" s="101" t="s">
        <v>44</v>
      </c>
      <c r="G42" s="120"/>
      <c r="H42" s="131" t="s">
        <v>974</v>
      </c>
      <c r="I42" s="102">
        <v>161.6</v>
      </c>
      <c r="J42" s="14">
        <f t="shared" si="34"/>
        <v>17212.189975247526</v>
      </c>
      <c r="K42" s="14">
        <v>2781489.9</v>
      </c>
      <c r="L42" s="15">
        <v>1</v>
      </c>
      <c r="M42" s="103">
        <f t="shared" si="35"/>
        <v>1.5</v>
      </c>
      <c r="N42" s="15">
        <v>12</v>
      </c>
      <c r="O42" s="8">
        <f t="shared" si="36"/>
        <v>41722.35</v>
      </c>
      <c r="P42" s="105">
        <f t="shared" si="37"/>
        <v>1.5</v>
      </c>
      <c r="Q42" s="8">
        <f t="shared" si="38"/>
        <v>41722.35</v>
      </c>
      <c r="R42" s="104">
        <f t="shared" si="39"/>
        <v>0</v>
      </c>
      <c r="S42" s="105">
        <f t="shared" si="40"/>
        <v>1</v>
      </c>
      <c r="T42" s="15">
        <f t="shared" si="41"/>
        <v>1.5</v>
      </c>
      <c r="U42" s="8">
        <f>ROUND($K42*$L42*$T42%*$N42/12,2)</f>
        <v>41722.35</v>
      </c>
      <c r="V42" s="106">
        <f t="shared" si="42"/>
        <v>0</v>
      </c>
      <c r="W42" s="14">
        <f t="shared" si="43"/>
        <v>1</v>
      </c>
      <c r="X42" s="15">
        <f t="shared" si="44"/>
        <v>0.5</v>
      </c>
      <c r="Y42" s="8">
        <f>ROUND($K42*$L42*$X42%*$N42/12,2)</f>
        <v>13907.45</v>
      </c>
      <c r="Z42" s="106">
        <f t="shared" si="45"/>
        <v>-27814.899999999998</v>
      </c>
      <c r="AA42" s="14">
        <f t="shared" si="46"/>
        <v>0.33333333333333337</v>
      </c>
      <c r="AB42" s="15">
        <f t="shared" si="47"/>
        <v>0.5</v>
      </c>
      <c r="AC42" s="8">
        <f t="shared" si="48"/>
        <v>13907.449500000001</v>
      </c>
      <c r="AD42" s="106">
        <f t="shared" si="49"/>
        <v>-27814.900499999996</v>
      </c>
      <c r="AE42" s="14">
        <f t="shared" si="50"/>
        <v>0.33333332134934873</v>
      </c>
      <c r="AF42" s="15">
        <f t="shared" si="51"/>
        <v>0.5</v>
      </c>
      <c r="AG42" s="8">
        <f t="shared" si="52"/>
        <v>13907.449500000001</v>
      </c>
      <c r="AH42" s="106">
        <f t="shared" si="53"/>
        <v>-27814.900499999996</v>
      </c>
      <c r="AI42" s="14">
        <f t="shared" si="54"/>
        <v>0.33333332134934873</v>
      </c>
      <c r="AJ42" s="15">
        <v>2</v>
      </c>
      <c r="AK42" s="8">
        <f t="shared" si="55"/>
        <v>55629.798000000003</v>
      </c>
      <c r="AL42" s="106">
        <f t="shared" si="56"/>
        <v>13907.448000000004</v>
      </c>
      <c r="AM42" s="14">
        <f t="shared" si="57"/>
        <v>1.3333332853973949</v>
      </c>
    </row>
    <row r="43" spans="2:39" s="119" customFormat="1" ht="31.5">
      <c r="B43" s="6">
        <v>38</v>
      </c>
      <c r="C43" s="118" t="s">
        <v>104</v>
      </c>
      <c r="D43" s="118"/>
      <c r="E43" s="101" t="s">
        <v>468</v>
      </c>
      <c r="F43" s="12" t="s">
        <v>44</v>
      </c>
      <c r="G43" s="16" t="s">
        <v>1263</v>
      </c>
      <c r="H43" s="131" t="s">
        <v>979</v>
      </c>
      <c r="I43" s="102">
        <v>962.5</v>
      </c>
      <c r="J43" s="14">
        <f t="shared" si="34"/>
        <v>8433.16</v>
      </c>
      <c r="K43" s="14">
        <v>8116916.5</v>
      </c>
      <c r="L43" s="15">
        <v>1</v>
      </c>
      <c r="M43" s="103">
        <f t="shared" si="35"/>
        <v>1.5</v>
      </c>
      <c r="N43" s="15">
        <v>12</v>
      </c>
      <c r="O43" s="8">
        <f t="shared" si="36"/>
        <v>121753.75</v>
      </c>
      <c r="P43" s="105">
        <f t="shared" si="37"/>
        <v>1.5</v>
      </c>
      <c r="Q43" s="8">
        <f t="shared" si="38"/>
        <v>121753.75</v>
      </c>
      <c r="R43" s="104">
        <f t="shared" si="39"/>
        <v>0</v>
      </c>
      <c r="S43" s="105">
        <f t="shared" si="40"/>
        <v>1</v>
      </c>
      <c r="T43" s="15">
        <f t="shared" si="41"/>
        <v>1.5</v>
      </c>
      <c r="U43" s="8">
        <f>$K43*$L43*$T43%*$N43/12</f>
        <v>121753.7475</v>
      </c>
      <c r="V43" s="106">
        <f t="shared" si="42"/>
        <v>-2.5000000023283064E-3</v>
      </c>
      <c r="W43" s="14">
        <f t="shared" si="43"/>
        <v>0.99999997946675157</v>
      </c>
      <c r="X43" s="15">
        <f t="shared" si="44"/>
        <v>1.5</v>
      </c>
      <c r="Y43" s="8">
        <f>$K43*$L43*$X43%*$N43/12</f>
        <v>121753.7475</v>
      </c>
      <c r="Z43" s="106">
        <f t="shared" si="45"/>
        <v>-2.5000000023283064E-3</v>
      </c>
      <c r="AA43" s="14">
        <f t="shared" si="46"/>
        <v>0.99999997946675157</v>
      </c>
      <c r="AB43" s="15">
        <f t="shared" si="47"/>
        <v>0.5</v>
      </c>
      <c r="AC43" s="8">
        <f t="shared" si="48"/>
        <v>40584.582500000004</v>
      </c>
      <c r="AD43" s="106">
        <f t="shared" si="49"/>
        <v>-81169.167499999996</v>
      </c>
      <c r="AE43" s="14">
        <f t="shared" si="50"/>
        <v>0.33333332648891723</v>
      </c>
      <c r="AF43" s="15">
        <f t="shared" si="51"/>
        <v>0.5</v>
      </c>
      <c r="AG43" s="8">
        <f t="shared" si="52"/>
        <v>40584.582500000004</v>
      </c>
      <c r="AH43" s="106">
        <f t="shared" si="53"/>
        <v>-81169.167499999996</v>
      </c>
      <c r="AI43" s="14">
        <f t="shared" si="54"/>
        <v>0.33333332648891723</v>
      </c>
      <c r="AJ43" s="15">
        <v>2</v>
      </c>
      <c r="AK43" s="8">
        <f t="shared" si="55"/>
        <v>162338.33000000002</v>
      </c>
      <c r="AL43" s="106">
        <f t="shared" si="56"/>
        <v>40584.580000000016</v>
      </c>
      <c r="AM43" s="14">
        <f t="shared" si="57"/>
        <v>1.3333333059556689</v>
      </c>
    </row>
    <row r="44" spans="2:39" ht="31.5">
      <c r="B44" s="6">
        <v>39</v>
      </c>
      <c r="C44" s="118" t="s">
        <v>106</v>
      </c>
      <c r="D44" s="118"/>
      <c r="E44" s="12" t="s">
        <v>883</v>
      </c>
      <c r="F44" s="12" t="s">
        <v>105</v>
      </c>
      <c r="G44" s="16" t="s">
        <v>1264</v>
      </c>
      <c r="H44" s="131" t="s">
        <v>981</v>
      </c>
      <c r="I44" s="102">
        <v>555.70000000000005</v>
      </c>
      <c r="J44" s="14">
        <f t="shared" si="34"/>
        <v>16963.040003599064</v>
      </c>
      <c r="K44" s="14">
        <v>9426361.3300000001</v>
      </c>
      <c r="L44" s="15">
        <v>1</v>
      </c>
      <c r="M44" s="103">
        <f t="shared" si="35"/>
        <v>1.5</v>
      </c>
      <c r="N44" s="15">
        <v>12</v>
      </c>
      <c r="O44" s="8">
        <f t="shared" si="36"/>
        <v>141395.42000000001</v>
      </c>
      <c r="P44" s="105">
        <f t="shared" si="37"/>
        <v>1.5</v>
      </c>
      <c r="Q44" s="8">
        <f t="shared" si="38"/>
        <v>141395.42000000001</v>
      </c>
      <c r="R44" s="104">
        <f t="shared" si="39"/>
        <v>0</v>
      </c>
      <c r="S44" s="105">
        <f t="shared" si="40"/>
        <v>1</v>
      </c>
      <c r="T44" s="15">
        <f t="shared" si="41"/>
        <v>1.5</v>
      </c>
      <c r="U44" s="8">
        <f>$K44*$L44*$T44%*$N44/12</f>
        <v>141395.41995000001</v>
      </c>
      <c r="V44" s="106">
        <f t="shared" si="42"/>
        <v>-5.0000002374872565E-5</v>
      </c>
      <c r="W44" s="14">
        <f t="shared" si="43"/>
        <v>0.99999999964638175</v>
      </c>
      <c r="X44" s="15">
        <f t="shared" si="44"/>
        <v>1.5</v>
      </c>
      <c r="Y44" s="8">
        <f>$K44*$L44*$X44%*$N44/12</f>
        <v>141395.41995000001</v>
      </c>
      <c r="Z44" s="106">
        <f t="shared" si="45"/>
        <v>-5.0000002374872565E-5</v>
      </c>
      <c r="AA44" s="14">
        <f t="shared" si="46"/>
        <v>0.99999999964638175</v>
      </c>
      <c r="AB44" s="15">
        <f t="shared" si="47"/>
        <v>0.5</v>
      </c>
      <c r="AC44" s="8">
        <f t="shared" si="48"/>
        <v>47131.806650000006</v>
      </c>
      <c r="AD44" s="106">
        <f t="shared" si="49"/>
        <v>-94263.61335</v>
      </c>
      <c r="AE44" s="14">
        <f t="shared" si="50"/>
        <v>0.3333333332154606</v>
      </c>
      <c r="AF44" s="15">
        <f t="shared" si="51"/>
        <v>0.5</v>
      </c>
      <c r="AG44" s="8">
        <f t="shared" si="52"/>
        <v>47131.806650000006</v>
      </c>
      <c r="AH44" s="106">
        <f t="shared" si="53"/>
        <v>-94263.61335</v>
      </c>
      <c r="AI44" s="14">
        <f t="shared" si="54"/>
        <v>0.3333333332154606</v>
      </c>
      <c r="AJ44" s="15">
        <v>2</v>
      </c>
      <c r="AK44" s="8">
        <f t="shared" si="55"/>
        <v>188527.22660000002</v>
      </c>
      <c r="AL44" s="106">
        <f t="shared" si="56"/>
        <v>47131.806600000011</v>
      </c>
      <c r="AM44" s="14">
        <f t="shared" si="57"/>
        <v>1.3333333328618424</v>
      </c>
    </row>
    <row r="45" spans="2:39">
      <c r="B45" s="6">
        <v>40</v>
      </c>
      <c r="C45" s="118" t="s">
        <v>108</v>
      </c>
      <c r="D45" s="118"/>
      <c r="E45" s="101" t="s">
        <v>203</v>
      </c>
      <c r="F45" s="101" t="s">
        <v>107</v>
      </c>
      <c r="G45" s="120"/>
      <c r="H45" s="131" t="s">
        <v>1256</v>
      </c>
      <c r="I45" s="102">
        <v>235.1</v>
      </c>
      <c r="J45" s="14">
        <f t="shared" si="34"/>
        <v>17837.709995746492</v>
      </c>
      <c r="K45" s="14">
        <v>4193645.62</v>
      </c>
      <c r="L45" s="15">
        <v>1</v>
      </c>
      <c r="M45" s="103">
        <f t="shared" si="35"/>
        <v>1.5</v>
      </c>
      <c r="N45" s="15">
        <v>12</v>
      </c>
      <c r="O45" s="8">
        <f t="shared" si="36"/>
        <v>62904.68</v>
      </c>
      <c r="P45" s="105">
        <f t="shared" si="37"/>
        <v>1.5</v>
      </c>
      <c r="Q45" s="8">
        <f t="shared" si="38"/>
        <v>62904.68</v>
      </c>
      <c r="R45" s="104">
        <f t="shared" si="39"/>
        <v>0</v>
      </c>
      <c r="S45" s="105">
        <f t="shared" si="40"/>
        <v>1</v>
      </c>
      <c r="T45" s="15">
        <f t="shared" si="41"/>
        <v>1.5</v>
      </c>
      <c r="U45" s="8">
        <f>ROUND($K45*$L45*$T45%*$N45/12,2)</f>
        <v>62904.68</v>
      </c>
      <c r="V45" s="106">
        <f t="shared" si="42"/>
        <v>0</v>
      </c>
      <c r="W45" s="14">
        <f t="shared" si="43"/>
        <v>1</v>
      </c>
      <c r="X45" s="15">
        <f t="shared" si="44"/>
        <v>0.5</v>
      </c>
      <c r="Y45" s="8">
        <f>ROUND($K45*$L45*$X45%*$N45/12,2)</f>
        <v>20968.23</v>
      </c>
      <c r="Z45" s="106">
        <f t="shared" si="45"/>
        <v>-41936.449999999997</v>
      </c>
      <c r="AA45" s="14">
        <f t="shared" si="46"/>
        <v>0.3333333863235613</v>
      </c>
      <c r="AB45" s="15">
        <f t="shared" si="47"/>
        <v>0.5</v>
      </c>
      <c r="AC45" s="8">
        <f t="shared" si="48"/>
        <v>20968.2281</v>
      </c>
      <c r="AD45" s="106">
        <f t="shared" si="49"/>
        <v>-41936.4519</v>
      </c>
      <c r="AE45" s="14">
        <f t="shared" si="50"/>
        <v>0.33333335611913134</v>
      </c>
      <c r="AF45" s="15">
        <f t="shared" si="51"/>
        <v>0.5</v>
      </c>
      <c r="AG45" s="8">
        <f t="shared" si="52"/>
        <v>20968.2281</v>
      </c>
      <c r="AH45" s="106">
        <f t="shared" si="53"/>
        <v>-41936.4519</v>
      </c>
      <c r="AI45" s="14">
        <f t="shared" si="54"/>
        <v>0.33333335611913134</v>
      </c>
      <c r="AJ45" s="15">
        <v>2</v>
      </c>
      <c r="AK45" s="8">
        <f t="shared" si="55"/>
        <v>83872.912400000001</v>
      </c>
      <c r="AL45" s="106">
        <f t="shared" si="56"/>
        <v>20968.232400000001</v>
      </c>
      <c r="AM45" s="14">
        <f t="shared" si="57"/>
        <v>1.3333334244765254</v>
      </c>
    </row>
    <row r="46" spans="2:39" s="119" customFormat="1" ht="31.5">
      <c r="B46" s="6">
        <v>41</v>
      </c>
      <c r="C46" s="118" t="s">
        <v>109</v>
      </c>
      <c r="D46" s="118"/>
      <c r="E46" s="12" t="s">
        <v>204</v>
      </c>
      <c r="F46" s="12" t="s">
        <v>384</v>
      </c>
      <c r="G46" s="16" t="s">
        <v>400</v>
      </c>
      <c r="H46" s="131" t="s">
        <v>981</v>
      </c>
      <c r="I46" s="102">
        <v>1242.4000000000001</v>
      </c>
      <c r="J46" s="14">
        <f t="shared" si="34"/>
        <v>16600.970001609785</v>
      </c>
      <c r="K46" s="14">
        <v>20625045.129999999</v>
      </c>
      <c r="L46" s="15">
        <v>1</v>
      </c>
      <c r="M46" s="103">
        <f t="shared" si="35"/>
        <v>1.5</v>
      </c>
      <c r="N46" s="15">
        <v>12</v>
      </c>
      <c r="O46" s="8">
        <f t="shared" si="36"/>
        <v>309375.68</v>
      </c>
      <c r="P46" s="105">
        <f t="shared" si="37"/>
        <v>1.5</v>
      </c>
      <c r="Q46" s="8">
        <f t="shared" si="38"/>
        <v>309375.68</v>
      </c>
      <c r="R46" s="104">
        <f t="shared" si="39"/>
        <v>0</v>
      </c>
      <c r="S46" s="105">
        <f t="shared" si="40"/>
        <v>1</v>
      </c>
      <c r="T46" s="15">
        <f t="shared" si="41"/>
        <v>1.5</v>
      </c>
      <c r="U46" s="8">
        <f>$K46*$L46*$T46%*$N46/12</f>
        <v>309375.67694999999</v>
      </c>
      <c r="V46" s="106">
        <f t="shared" si="42"/>
        <v>-3.0499999993480742E-3</v>
      </c>
      <c r="W46" s="14">
        <f t="shared" si="43"/>
        <v>0.99999999014143581</v>
      </c>
      <c r="X46" s="15">
        <f t="shared" si="44"/>
        <v>1.5</v>
      </c>
      <c r="Y46" s="8">
        <f>$K46*$L46*$X46%*$N46/12</f>
        <v>309375.67694999999</v>
      </c>
      <c r="Z46" s="106">
        <f t="shared" si="45"/>
        <v>-3.0499999993480742E-3</v>
      </c>
      <c r="AA46" s="14">
        <f t="shared" si="46"/>
        <v>0.99999999014143581</v>
      </c>
      <c r="AB46" s="15">
        <f t="shared" si="47"/>
        <v>1.5</v>
      </c>
      <c r="AC46" s="8">
        <f t="shared" si="48"/>
        <v>309375.67694999999</v>
      </c>
      <c r="AD46" s="106">
        <f t="shared" si="49"/>
        <v>-3.0499999993480742E-3</v>
      </c>
      <c r="AE46" s="14">
        <f t="shared" si="50"/>
        <v>0.99999999014143581</v>
      </c>
      <c r="AF46" s="15">
        <f t="shared" si="51"/>
        <v>0.5</v>
      </c>
      <c r="AG46" s="8">
        <f t="shared" si="52"/>
        <v>103125.22564999999</v>
      </c>
      <c r="AH46" s="106">
        <f t="shared" si="53"/>
        <v>-206250.45435000001</v>
      </c>
      <c r="AI46" s="14">
        <f t="shared" si="54"/>
        <v>0.33333333004714527</v>
      </c>
      <c r="AJ46" s="15">
        <v>2</v>
      </c>
      <c r="AK46" s="8">
        <f t="shared" si="55"/>
        <v>412500.90259999997</v>
      </c>
      <c r="AL46" s="106">
        <f t="shared" si="56"/>
        <v>103125.22259999998</v>
      </c>
      <c r="AM46" s="14">
        <f t="shared" si="57"/>
        <v>1.3333333201885811</v>
      </c>
    </row>
    <row r="47" spans="2:39" ht="31.5">
      <c r="B47" s="6">
        <v>42</v>
      </c>
      <c r="C47" s="111" t="s">
        <v>231</v>
      </c>
      <c r="D47" s="111"/>
      <c r="E47" s="111" t="s">
        <v>469</v>
      </c>
      <c r="F47" s="131" t="s">
        <v>1265</v>
      </c>
      <c r="G47" s="120"/>
      <c r="H47" s="131" t="s">
        <v>981</v>
      </c>
      <c r="I47" s="102">
        <v>195.6</v>
      </c>
      <c r="J47" s="14">
        <f t="shared" si="34"/>
        <v>14379.060020449899</v>
      </c>
      <c r="K47" s="14">
        <v>2812544.14</v>
      </c>
      <c r="L47" s="15">
        <v>1</v>
      </c>
      <c r="M47" s="103">
        <f t="shared" si="35"/>
        <v>1.5</v>
      </c>
      <c r="N47" s="15">
        <v>12</v>
      </c>
      <c r="O47" s="8">
        <f t="shared" si="36"/>
        <v>42188.160000000003</v>
      </c>
      <c r="P47" s="105">
        <f t="shared" si="37"/>
        <v>1.5</v>
      </c>
      <c r="Q47" s="8">
        <f t="shared" si="38"/>
        <v>42188.160000000003</v>
      </c>
      <c r="R47" s="104">
        <f t="shared" si="39"/>
        <v>0</v>
      </c>
      <c r="S47" s="105">
        <f t="shared" si="40"/>
        <v>1</v>
      </c>
      <c r="T47" s="15">
        <f t="shared" si="41"/>
        <v>1.5</v>
      </c>
      <c r="U47" s="8">
        <f t="shared" ref="U47:U49" si="58">ROUND($K47*$L47*$T47%*$N47/12,2)</f>
        <v>42188.160000000003</v>
      </c>
      <c r="V47" s="106">
        <f t="shared" si="42"/>
        <v>0</v>
      </c>
      <c r="W47" s="14">
        <f t="shared" si="43"/>
        <v>1</v>
      </c>
      <c r="X47" s="15">
        <f t="shared" si="44"/>
        <v>0.5</v>
      </c>
      <c r="Y47" s="8">
        <f t="shared" ref="Y47:Y49" si="59">ROUND($K47*$L47*$X47%*$N47/12,2)</f>
        <v>14062.72</v>
      </c>
      <c r="Z47" s="106">
        <f t="shared" si="45"/>
        <v>-28125.440000000002</v>
      </c>
      <c r="AA47" s="14">
        <f t="shared" si="46"/>
        <v>0.33333333333333331</v>
      </c>
      <c r="AB47" s="15">
        <f t="shared" si="47"/>
        <v>0.5</v>
      </c>
      <c r="AC47" s="8">
        <f t="shared" si="48"/>
        <v>14062.7207</v>
      </c>
      <c r="AD47" s="106">
        <f t="shared" si="49"/>
        <v>-28125.439300000005</v>
      </c>
      <c r="AE47" s="14">
        <f t="shared" si="50"/>
        <v>0.33333334992566632</v>
      </c>
      <c r="AF47" s="15">
        <f t="shared" si="51"/>
        <v>0.5</v>
      </c>
      <c r="AG47" s="8">
        <f t="shared" si="52"/>
        <v>14062.7207</v>
      </c>
      <c r="AH47" s="106">
        <f t="shared" si="53"/>
        <v>-28125.439300000005</v>
      </c>
      <c r="AI47" s="14">
        <f t="shared" si="54"/>
        <v>0.33333334992566632</v>
      </c>
      <c r="AJ47" s="15">
        <v>2</v>
      </c>
      <c r="AK47" s="8">
        <f t="shared" si="55"/>
        <v>56250.882799999999</v>
      </c>
      <c r="AL47" s="106">
        <f t="shared" si="56"/>
        <v>14062.722799999996</v>
      </c>
      <c r="AM47" s="14">
        <f t="shared" si="57"/>
        <v>1.3333333997026653</v>
      </c>
    </row>
    <row r="48" spans="2:39" s="119" customFormat="1" ht="31.5">
      <c r="B48" s="6">
        <v>43</v>
      </c>
      <c r="C48" s="118" t="s">
        <v>146</v>
      </c>
      <c r="D48" s="118"/>
      <c r="E48" s="12" t="s">
        <v>865</v>
      </c>
      <c r="F48" s="12" t="s">
        <v>1001</v>
      </c>
      <c r="G48" s="16"/>
      <c r="H48" s="131" t="s">
        <v>1257</v>
      </c>
      <c r="I48" s="102">
        <v>417.9</v>
      </c>
      <c r="J48" s="14">
        <f t="shared" si="34"/>
        <v>11587.979995214166</v>
      </c>
      <c r="K48" s="14">
        <v>4842616.84</v>
      </c>
      <c r="L48" s="15">
        <v>1</v>
      </c>
      <c r="M48" s="103">
        <f t="shared" si="35"/>
        <v>1.5</v>
      </c>
      <c r="N48" s="15">
        <v>12</v>
      </c>
      <c r="O48" s="8">
        <f t="shared" si="36"/>
        <v>72639.25</v>
      </c>
      <c r="P48" s="105">
        <f t="shared" si="37"/>
        <v>1.5</v>
      </c>
      <c r="Q48" s="8">
        <f t="shared" si="38"/>
        <v>72639.25</v>
      </c>
      <c r="R48" s="104">
        <f t="shared" si="39"/>
        <v>0</v>
      </c>
      <c r="S48" s="105">
        <f t="shared" si="40"/>
        <v>1</v>
      </c>
      <c r="T48" s="15">
        <f t="shared" si="41"/>
        <v>1.5</v>
      </c>
      <c r="U48" s="8">
        <f t="shared" si="58"/>
        <v>72639.25</v>
      </c>
      <c r="V48" s="106">
        <f t="shared" si="42"/>
        <v>0</v>
      </c>
      <c r="W48" s="14">
        <f t="shared" si="43"/>
        <v>1</v>
      </c>
      <c r="X48" s="15">
        <f t="shared" si="44"/>
        <v>0.5</v>
      </c>
      <c r="Y48" s="8">
        <f t="shared" si="59"/>
        <v>24213.08</v>
      </c>
      <c r="Z48" s="106">
        <f t="shared" si="45"/>
        <v>-48426.17</v>
      </c>
      <c r="AA48" s="14">
        <f t="shared" si="46"/>
        <v>0.33333328744446017</v>
      </c>
      <c r="AB48" s="15">
        <f t="shared" si="47"/>
        <v>0.5</v>
      </c>
      <c r="AC48" s="8">
        <f t="shared" si="48"/>
        <v>24213.084200000001</v>
      </c>
      <c r="AD48" s="106">
        <f t="shared" si="49"/>
        <v>-48426.165800000002</v>
      </c>
      <c r="AE48" s="14">
        <f t="shared" si="50"/>
        <v>0.33333334526444036</v>
      </c>
      <c r="AF48" s="15">
        <f t="shared" si="51"/>
        <v>0.5</v>
      </c>
      <c r="AG48" s="8">
        <f t="shared" si="52"/>
        <v>24213.084200000001</v>
      </c>
      <c r="AH48" s="106">
        <f t="shared" si="53"/>
        <v>-48426.165800000002</v>
      </c>
      <c r="AI48" s="14">
        <f t="shared" si="54"/>
        <v>0.33333334526444036</v>
      </c>
      <c r="AJ48" s="15">
        <v>2</v>
      </c>
      <c r="AK48" s="8">
        <f t="shared" si="55"/>
        <v>96852.336800000005</v>
      </c>
      <c r="AL48" s="106">
        <f t="shared" si="56"/>
        <v>24213.086800000005</v>
      </c>
      <c r="AM48" s="14">
        <f t="shared" si="57"/>
        <v>1.3333333810577614</v>
      </c>
    </row>
    <row r="49" spans="2:39" ht="31.5">
      <c r="B49" s="6">
        <v>44</v>
      </c>
      <c r="C49" s="118" t="s">
        <v>110</v>
      </c>
      <c r="D49" s="118"/>
      <c r="E49" s="12" t="s">
        <v>205</v>
      </c>
      <c r="F49" s="12" t="s">
        <v>379</v>
      </c>
      <c r="G49" s="16" t="s">
        <v>396</v>
      </c>
      <c r="H49" s="131" t="s">
        <v>974</v>
      </c>
      <c r="I49" s="102">
        <v>89.7</v>
      </c>
      <c r="J49" s="14">
        <f t="shared" si="34"/>
        <v>20139.159977703453</v>
      </c>
      <c r="K49" s="14">
        <v>1806482.65</v>
      </c>
      <c r="L49" s="15">
        <v>1</v>
      </c>
      <c r="M49" s="103">
        <f t="shared" si="35"/>
        <v>1.5</v>
      </c>
      <c r="N49" s="15">
        <v>12</v>
      </c>
      <c r="O49" s="8">
        <f t="shared" si="36"/>
        <v>27097.24</v>
      </c>
      <c r="P49" s="105">
        <f t="shared" si="37"/>
        <v>1.5</v>
      </c>
      <c r="Q49" s="8">
        <f t="shared" si="38"/>
        <v>27097.24</v>
      </c>
      <c r="R49" s="104">
        <f t="shared" si="39"/>
        <v>0</v>
      </c>
      <c r="S49" s="105">
        <f t="shared" si="40"/>
        <v>1</v>
      </c>
      <c r="T49" s="15">
        <f t="shared" si="41"/>
        <v>1.5</v>
      </c>
      <c r="U49" s="8">
        <f t="shared" si="58"/>
        <v>27097.24</v>
      </c>
      <c r="V49" s="106">
        <f t="shared" si="42"/>
        <v>0</v>
      </c>
      <c r="W49" s="14">
        <f t="shared" si="43"/>
        <v>1</v>
      </c>
      <c r="X49" s="15">
        <f t="shared" si="44"/>
        <v>0.5</v>
      </c>
      <c r="Y49" s="8">
        <f t="shared" si="59"/>
        <v>9032.41</v>
      </c>
      <c r="Z49" s="106">
        <f t="shared" si="45"/>
        <v>-18064.830000000002</v>
      </c>
      <c r="AA49" s="14">
        <f t="shared" si="46"/>
        <v>0.33333321031957497</v>
      </c>
      <c r="AB49" s="15">
        <f t="shared" si="47"/>
        <v>0.5</v>
      </c>
      <c r="AC49" s="8">
        <f t="shared" si="48"/>
        <v>9032.4132499999996</v>
      </c>
      <c r="AD49" s="106">
        <f t="shared" si="49"/>
        <v>-18064.82675</v>
      </c>
      <c r="AE49" s="14">
        <f t="shared" si="50"/>
        <v>0.33333333025798934</v>
      </c>
      <c r="AF49" s="15">
        <f t="shared" si="51"/>
        <v>0.5</v>
      </c>
      <c r="AG49" s="8">
        <f t="shared" si="52"/>
        <v>9032.4132499999996</v>
      </c>
      <c r="AH49" s="106">
        <f t="shared" si="53"/>
        <v>-18064.82675</v>
      </c>
      <c r="AI49" s="14">
        <f t="shared" si="54"/>
        <v>0.33333333025798934</v>
      </c>
      <c r="AJ49" s="15">
        <v>2</v>
      </c>
      <c r="AK49" s="8">
        <f t="shared" si="55"/>
        <v>36129.652999999998</v>
      </c>
      <c r="AL49" s="106">
        <f t="shared" si="56"/>
        <v>9032.4129999999968</v>
      </c>
      <c r="AM49" s="14">
        <f t="shared" si="57"/>
        <v>1.3333333210319573</v>
      </c>
    </row>
    <row r="50" spans="2:39" ht="31.5">
      <c r="B50" s="6">
        <v>45</v>
      </c>
      <c r="C50" s="111" t="s">
        <v>232</v>
      </c>
      <c r="D50" s="111"/>
      <c r="E50" s="10" t="s">
        <v>470</v>
      </c>
      <c r="F50" s="131" t="s">
        <v>82</v>
      </c>
      <c r="G50" s="16"/>
      <c r="H50" s="131" t="s">
        <v>1266</v>
      </c>
      <c r="I50" s="102">
        <v>1104.9000000000001</v>
      </c>
      <c r="J50" s="14">
        <f t="shared" si="34"/>
        <v>6489.7100009050591</v>
      </c>
      <c r="K50" s="14">
        <v>7170480.5800000001</v>
      </c>
      <c r="L50" s="15">
        <v>1</v>
      </c>
      <c r="M50" s="103">
        <f t="shared" si="35"/>
        <v>1.5</v>
      </c>
      <c r="N50" s="15">
        <v>12</v>
      </c>
      <c r="O50" s="8">
        <f t="shared" si="36"/>
        <v>107557.21</v>
      </c>
      <c r="P50" s="105">
        <f t="shared" si="37"/>
        <v>1.5</v>
      </c>
      <c r="Q50" s="8">
        <f t="shared" si="38"/>
        <v>107557.21</v>
      </c>
      <c r="R50" s="104">
        <f t="shared" si="39"/>
        <v>0</v>
      </c>
      <c r="S50" s="105">
        <f t="shared" si="40"/>
        <v>1</v>
      </c>
      <c r="T50" s="15">
        <f t="shared" si="41"/>
        <v>1.5</v>
      </c>
      <c r="U50" s="8">
        <f>$K50*$L50*$T50%*$N50/12</f>
        <v>107557.2087</v>
      </c>
      <c r="V50" s="106">
        <f t="shared" si="42"/>
        <v>-1.3000000035390258E-3</v>
      </c>
      <c r="W50" s="14">
        <f t="shared" si="43"/>
        <v>0.99999998791340905</v>
      </c>
      <c r="X50" s="15">
        <f t="shared" si="44"/>
        <v>1.5</v>
      </c>
      <c r="Y50" s="8">
        <f>$K50*$L50*$X50%*$N50/12</f>
        <v>107557.2087</v>
      </c>
      <c r="Z50" s="106">
        <f t="shared" si="45"/>
        <v>-1.3000000035390258E-3</v>
      </c>
      <c r="AA50" s="14">
        <f t="shared" si="46"/>
        <v>0.99999998791340905</v>
      </c>
      <c r="AB50" s="15">
        <f t="shared" si="47"/>
        <v>0.5</v>
      </c>
      <c r="AC50" s="8">
        <f t="shared" si="48"/>
        <v>35852.402900000001</v>
      </c>
      <c r="AD50" s="106">
        <f t="shared" si="49"/>
        <v>-71704.807100000005</v>
      </c>
      <c r="AE50" s="14">
        <f t="shared" si="50"/>
        <v>0.33333332930446968</v>
      </c>
      <c r="AF50" s="15">
        <f t="shared" si="51"/>
        <v>0.5</v>
      </c>
      <c r="AG50" s="8">
        <f t="shared" si="52"/>
        <v>35852.402900000001</v>
      </c>
      <c r="AH50" s="106">
        <f t="shared" si="53"/>
        <v>-71704.807100000005</v>
      </c>
      <c r="AI50" s="14">
        <f t="shared" si="54"/>
        <v>0.33333332930446968</v>
      </c>
      <c r="AJ50" s="15">
        <v>2</v>
      </c>
      <c r="AK50" s="8">
        <f t="shared" si="55"/>
        <v>143409.6116</v>
      </c>
      <c r="AL50" s="106">
        <f t="shared" si="56"/>
        <v>35852.401599999997</v>
      </c>
      <c r="AM50" s="14">
        <f t="shared" si="57"/>
        <v>1.3333333172178787</v>
      </c>
    </row>
    <row r="51" spans="2:39">
      <c r="B51" s="6">
        <v>46</v>
      </c>
      <c r="C51" s="118" t="s">
        <v>111</v>
      </c>
      <c r="D51" s="118"/>
      <c r="E51" s="12" t="s">
        <v>206</v>
      </c>
      <c r="F51" s="13" t="s">
        <v>385</v>
      </c>
      <c r="G51" s="16"/>
      <c r="H51" s="131" t="s">
        <v>974</v>
      </c>
      <c r="I51" s="102">
        <v>314.7</v>
      </c>
      <c r="J51" s="14">
        <f t="shared" si="34"/>
        <v>19261.140006355257</v>
      </c>
      <c r="K51" s="14">
        <v>6061480.7599999998</v>
      </c>
      <c r="L51" s="15">
        <v>1</v>
      </c>
      <c r="M51" s="103">
        <f t="shared" si="35"/>
        <v>1.5</v>
      </c>
      <c r="N51" s="15">
        <v>12</v>
      </c>
      <c r="O51" s="8">
        <f t="shared" si="36"/>
        <v>90922.21</v>
      </c>
      <c r="P51" s="105">
        <f t="shared" si="37"/>
        <v>1.5</v>
      </c>
      <c r="Q51" s="8">
        <f t="shared" si="38"/>
        <v>90922.21</v>
      </c>
      <c r="R51" s="104">
        <f t="shared" si="39"/>
        <v>0</v>
      </c>
      <c r="S51" s="105">
        <f t="shared" si="40"/>
        <v>1</v>
      </c>
      <c r="T51" s="15">
        <f t="shared" si="41"/>
        <v>1.5</v>
      </c>
      <c r="U51" s="8">
        <f>$K51*$L51*$T51%*$N51/12</f>
        <v>90922.211399999986</v>
      </c>
      <c r="V51" s="106">
        <f t="shared" si="42"/>
        <v>1.3999999791849405E-3</v>
      </c>
      <c r="W51" s="14">
        <f t="shared" si="43"/>
        <v>1.0000000153977777</v>
      </c>
      <c r="X51" s="15">
        <f t="shared" si="44"/>
        <v>1.5</v>
      </c>
      <c r="Y51" s="8">
        <f>$K51*$L51*$X51%*$N51/12</f>
        <v>90922.211399999986</v>
      </c>
      <c r="Z51" s="106">
        <f t="shared" si="45"/>
        <v>1.3999999791849405E-3</v>
      </c>
      <c r="AA51" s="14">
        <f t="shared" si="46"/>
        <v>1.0000000153977777</v>
      </c>
      <c r="AB51" s="15">
        <f t="shared" si="47"/>
        <v>0.5</v>
      </c>
      <c r="AC51" s="8">
        <f t="shared" si="48"/>
        <v>30307.4038</v>
      </c>
      <c r="AD51" s="106">
        <f t="shared" si="49"/>
        <v>-60614.806200000006</v>
      </c>
      <c r="AE51" s="14">
        <f t="shared" si="50"/>
        <v>0.33333333846592594</v>
      </c>
      <c r="AF51" s="15">
        <f t="shared" si="51"/>
        <v>0.5</v>
      </c>
      <c r="AG51" s="8">
        <f t="shared" si="52"/>
        <v>30307.4038</v>
      </c>
      <c r="AH51" s="106">
        <f t="shared" si="53"/>
        <v>-60614.806200000006</v>
      </c>
      <c r="AI51" s="14">
        <f t="shared" si="54"/>
        <v>0.33333333846592594</v>
      </c>
      <c r="AJ51" s="15">
        <v>2</v>
      </c>
      <c r="AK51" s="8">
        <f t="shared" si="55"/>
        <v>121229.6152</v>
      </c>
      <c r="AL51" s="106">
        <f t="shared" si="56"/>
        <v>30307.405199999994</v>
      </c>
      <c r="AM51" s="14">
        <f t="shared" si="57"/>
        <v>1.3333333538637038</v>
      </c>
    </row>
    <row r="52" spans="2:39" ht="31.5">
      <c r="B52" s="6">
        <v>47</v>
      </c>
      <c r="C52" s="111" t="s">
        <v>233</v>
      </c>
      <c r="D52" s="111"/>
      <c r="E52" s="111" t="s">
        <v>234</v>
      </c>
      <c r="F52" s="131" t="s">
        <v>1267</v>
      </c>
      <c r="G52" s="120" t="s">
        <v>401</v>
      </c>
      <c r="H52" s="131" t="s">
        <v>991</v>
      </c>
      <c r="I52" s="102">
        <v>71.099999999999994</v>
      </c>
      <c r="J52" s="14">
        <f t="shared" si="34"/>
        <v>17587.122644163152</v>
      </c>
      <c r="K52" s="14">
        <v>1250444.42</v>
      </c>
      <c r="L52" s="15">
        <v>1</v>
      </c>
      <c r="M52" s="103">
        <f t="shared" si="35"/>
        <v>1.5</v>
      </c>
      <c r="N52" s="15">
        <v>12</v>
      </c>
      <c r="O52" s="8">
        <f t="shared" si="36"/>
        <v>18756.669999999998</v>
      </c>
      <c r="P52" s="105">
        <f t="shared" si="37"/>
        <v>1.5</v>
      </c>
      <c r="Q52" s="8">
        <f t="shared" si="38"/>
        <v>18756.669999999998</v>
      </c>
      <c r="R52" s="104">
        <f t="shared" si="39"/>
        <v>0</v>
      </c>
      <c r="S52" s="105">
        <f t="shared" si="40"/>
        <v>1</v>
      </c>
      <c r="T52" s="15">
        <f t="shared" si="41"/>
        <v>1.5</v>
      </c>
      <c r="U52" s="8">
        <f t="shared" ref="U52:U53" si="60">ROUND($K52*$L52*$T52%*$N52/12,2)</f>
        <v>18756.669999999998</v>
      </c>
      <c r="V52" s="106">
        <f t="shared" si="42"/>
        <v>0</v>
      </c>
      <c r="W52" s="14">
        <f t="shared" si="43"/>
        <v>1</v>
      </c>
      <c r="X52" s="15">
        <f t="shared" si="44"/>
        <v>0.5</v>
      </c>
      <c r="Y52" s="8">
        <f t="shared" ref="Y52:Y53" si="61">ROUND($K52*$L52*$X52%*$N52/12,2)</f>
        <v>6252.22</v>
      </c>
      <c r="Z52" s="106">
        <f t="shared" si="45"/>
        <v>-12504.449999999997</v>
      </c>
      <c r="AA52" s="14">
        <f t="shared" si="46"/>
        <v>0.33333315561877458</v>
      </c>
      <c r="AB52" s="15">
        <f t="shared" si="47"/>
        <v>0.5</v>
      </c>
      <c r="AC52" s="8">
        <f t="shared" si="48"/>
        <v>6252.2221</v>
      </c>
      <c r="AD52" s="106">
        <f t="shared" si="49"/>
        <v>-12504.447899999999</v>
      </c>
      <c r="AE52" s="14">
        <f t="shared" si="50"/>
        <v>0.3333332675789466</v>
      </c>
      <c r="AF52" s="15">
        <f t="shared" si="51"/>
        <v>0.5</v>
      </c>
      <c r="AG52" s="8">
        <f t="shared" si="52"/>
        <v>6252.2221</v>
      </c>
      <c r="AH52" s="106">
        <f t="shared" si="53"/>
        <v>-12504.447899999999</v>
      </c>
      <c r="AI52" s="14">
        <f t="shared" si="54"/>
        <v>0.3333332675789466</v>
      </c>
      <c r="AJ52" s="15">
        <v>2</v>
      </c>
      <c r="AK52" s="8">
        <f t="shared" si="55"/>
        <v>25008.8884</v>
      </c>
      <c r="AL52" s="106">
        <f t="shared" si="56"/>
        <v>6252.2184000000016</v>
      </c>
      <c r="AM52" s="14">
        <f t="shared" si="57"/>
        <v>1.3333330703157864</v>
      </c>
    </row>
    <row r="53" spans="2:39" s="119" customFormat="1">
      <c r="B53" s="6">
        <v>48</v>
      </c>
      <c r="C53" s="118" t="s">
        <v>112</v>
      </c>
      <c r="D53" s="118"/>
      <c r="E53" s="101" t="s">
        <v>207</v>
      </c>
      <c r="F53" s="101" t="s">
        <v>386</v>
      </c>
      <c r="G53" s="120"/>
      <c r="H53" s="131" t="s">
        <v>974</v>
      </c>
      <c r="I53" s="102">
        <v>122.3</v>
      </c>
      <c r="J53" s="14">
        <f t="shared" si="34"/>
        <v>19841.869991823387</v>
      </c>
      <c r="K53" s="14">
        <v>2426660.7000000002</v>
      </c>
      <c r="L53" s="15">
        <v>1</v>
      </c>
      <c r="M53" s="103">
        <f t="shared" si="35"/>
        <v>1.5</v>
      </c>
      <c r="N53" s="15">
        <v>12</v>
      </c>
      <c r="O53" s="8">
        <f t="shared" si="36"/>
        <v>36399.910000000003</v>
      </c>
      <c r="P53" s="105">
        <f t="shared" si="37"/>
        <v>1.5</v>
      </c>
      <c r="Q53" s="8">
        <f t="shared" si="38"/>
        <v>36399.910000000003</v>
      </c>
      <c r="R53" s="104">
        <f t="shared" si="39"/>
        <v>0</v>
      </c>
      <c r="S53" s="105">
        <f t="shared" si="40"/>
        <v>1</v>
      </c>
      <c r="T53" s="15">
        <f t="shared" si="41"/>
        <v>1.5</v>
      </c>
      <c r="U53" s="8">
        <f t="shared" si="60"/>
        <v>36399.910000000003</v>
      </c>
      <c r="V53" s="106">
        <f t="shared" si="42"/>
        <v>0</v>
      </c>
      <c r="W53" s="14">
        <f t="shared" si="43"/>
        <v>1</v>
      </c>
      <c r="X53" s="15">
        <f t="shared" si="44"/>
        <v>0.5</v>
      </c>
      <c r="Y53" s="8">
        <f t="shared" si="61"/>
        <v>12133.3</v>
      </c>
      <c r="Z53" s="106">
        <f t="shared" si="45"/>
        <v>-24266.610000000004</v>
      </c>
      <c r="AA53" s="14">
        <f t="shared" si="46"/>
        <v>0.33333324175801526</v>
      </c>
      <c r="AB53" s="15">
        <f t="shared" si="47"/>
        <v>0.5</v>
      </c>
      <c r="AC53" s="8">
        <f t="shared" si="48"/>
        <v>12133.303500000002</v>
      </c>
      <c r="AD53" s="106">
        <f t="shared" si="49"/>
        <v>-24266.606500000002</v>
      </c>
      <c r="AE53" s="14">
        <f t="shared" si="50"/>
        <v>0.33333333791209924</v>
      </c>
      <c r="AF53" s="15">
        <f t="shared" si="51"/>
        <v>0.5</v>
      </c>
      <c r="AG53" s="8">
        <f t="shared" si="52"/>
        <v>12133.303500000002</v>
      </c>
      <c r="AH53" s="106">
        <f t="shared" si="53"/>
        <v>-24266.606500000002</v>
      </c>
      <c r="AI53" s="14">
        <f t="shared" si="54"/>
        <v>0.33333333791209924</v>
      </c>
      <c r="AJ53" s="15">
        <v>2</v>
      </c>
      <c r="AK53" s="8">
        <f t="shared" si="55"/>
        <v>48533.214000000007</v>
      </c>
      <c r="AL53" s="106">
        <f t="shared" si="56"/>
        <v>12133.304000000004</v>
      </c>
      <c r="AM53" s="14">
        <f t="shared" si="57"/>
        <v>1.3333333516483969</v>
      </c>
    </row>
    <row r="54" spans="2:39" s="119" customFormat="1">
      <c r="B54" s="6">
        <v>49</v>
      </c>
      <c r="C54" s="118" t="s">
        <v>114</v>
      </c>
      <c r="D54" s="118"/>
      <c r="E54" s="12" t="s">
        <v>208</v>
      </c>
      <c r="F54" s="12" t="s">
        <v>58</v>
      </c>
      <c r="G54" s="16" t="s">
        <v>394</v>
      </c>
      <c r="H54" s="131" t="s">
        <v>1255</v>
      </c>
      <c r="I54" s="102">
        <v>283.10000000000002</v>
      </c>
      <c r="J54" s="14">
        <f t="shared" si="34"/>
        <v>18765.89000353232</v>
      </c>
      <c r="K54" s="14">
        <v>5312623.46</v>
      </c>
      <c r="L54" s="15">
        <v>1</v>
      </c>
      <c r="M54" s="103">
        <f t="shared" si="35"/>
        <v>1.5</v>
      </c>
      <c r="N54" s="15">
        <v>12</v>
      </c>
      <c r="O54" s="8">
        <f t="shared" si="36"/>
        <v>79689.350000000006</v>
      </c>
      <c r="P54" s="105">
        <f t="shared" si="37"/>
        <v>1.5</v>
      </c>
      <c r="Q54" s="8">
        <f t="shared" si="38"/>
        <v>79689.350000000006</v>
      </c>
      <c r="R54" s="104">
        <f t="shared" si="39"/>
        <v>0</v>
      </c>
      <c r="S54" s="105">
        <f t="shared" si="40"/>
        <v>1</v>
      </c>
      <c r="T54" s="15">
        <f t="shared" si="41"/>
        <v>1.5</v>
      </c>
      <c r="U54" s="8">
        <f>$K54*$L54*$T54%*$N54/12</f>
        <v>79689.351899999994</v>
      </c>
      <c r="V54" s="106">
        <f t="shared" si="42"/>
        <v>1.8999999883817509E-3</v>
      </c>
      <c r="W54" s="14">
        <f t="shared" si="43"/>
        <v>1.0000000238425837</v>
      </c>
      <c r="X54" s="15">
        <f t="shared" si="44"/>
        <v>1.5</v>
      </c>
      <c r="Y54" s="8">
        <f>$K54*$L54*$X54%*$N54/12</f>
        <v>79689.351899999994</v>
      </c>
      <c r="Z54" s="106">
        <f t="shared" si="45"/>
        <v>1.8999999883817509E-3</v>
      </c>
      <c r="AA54" s="14">
        <f t="shared" si="46"/>
        <v>1.0000000238425837</v>
      </c>
      <c r="AB54" s="15">
        <f t="shared" si="47"/>
        <v>0.5</v>
      </c>
      <c r="AC54" s="8">
        <f t="shared" si="48"/>
        <v>26563.117300000002</v>
      </c>
      <c r="AD54" s="106">
        <f t="shared" si="49"/>
        <v>-53126.232700000008</v>
      </c>
      <c r="AE54" s="14">
        <f t="shared" si="50"/>
        <v>0.33333334128086123</v>
      </c>
      <c r="AF54" s="15">
        <f t="shared" si="51"/>
        <v>0.5</v>
      </c>
      <c r="AG54" s="8">
        <f t="shared" si="52"/>
        <v>26563.117300000002</v>
      </c>
      <c r="AH54" s="106">
        <f t="shared" si="53"/>
        <v>-53126.232700000008</v>
      </c>
      <c r="AI54" s="14">
        <f t="shared" si="54"/>
        <v>0.33333334128086123</v>
      </c>
      <c r="AJ54" s="15">
        <v>2</v>
      </c>
      <c r="AK54" s="8">
        <f t="shared" si="55"/>
        <v>106252.46920000001</v>
      </c>
      <c r="AL54" s="106">
        <f t="shared" si="56"/>
        <v>26563.119200000001</v>
      </c>
      <c r="AM54" s="14">
        <f t="shared" si="57"/>
        <v>1.3333333651234449</v>
      </c>
    </row>
    <row r="55" spans="2:39" ht="31.5">
      <c r="B55" s="6">
        <v>50</v>
      </c>
      <c r="C55" s="118" t="s">
        <v>115</v>
      </c>
      <c r="D55" s="118"/>
      <c r="E55" s="101" t="s">
        <v>209</v>
      </c>
      <c r="F55" s="101" t="s">
        <v>147</v>
      </c>
      <c r="G55" s="120" t="s">
        <v>401</v>
      </c>
      <c r="H55" s="131" t="s">
        <v>133</v>
      </c>
      <c r="I55" s="102">
        <v>255.7</v>
      </c>
      <c r="J55" s="14">
        <f t="shared" si="34"/>
        <v>23872.270003910835</v>
      </c>
      <c r="K55" s="14">
        <v>6104139.4400000004</v>
      </c>
      <c r="L55" s="15">
        <v>1</v>
      </c>
      <c r="M55" s="103">
        <f t="shared" si="35"/>
        <v>1.5</v>
      </c>
      <c r="N55" s="15">
        <v>12</v>
      </c>
      <c r="O55" s="8">
        <f t="shared" si="36"/>
        <v>91562.09</v>
      </c>
      <c r="P55" s="105">
        <f t="shared" si="37"/>
        <v>1.5</v>
      </c>
      <c r="Q55" s="8">
        <f t="shared" si="38"/>
        <v>91562.09</v>
      </c>
      <c r="R55" s="104">
        <f t="shared" si="39"/>
        <v>0</v>
      </c>
      <c r="S55" s="105">
        <f t="shared" si="40"/>
        <v>1</v>
      </c>
      <c r="T55" s="15">
        <f t="shared" si="41"/>
        <v>1.5</v>
      </c>
      <c r="U55" s="8">
        <f>$K55*$L55*$T55%*$N55/12</f>
        <v>91562.0916</v>
      </c>
      <c r="V55" s="106">
        <f t="shared" si="42"/>
        <v>1.6000000032363459E-3</v>
      </c>
      <c r="W55" s="14">
        <f t="shared" si="43"/>
        <v>1.000000017474481</v>
      </c>
      <c r="X55" s="15">
        <f t="shared" si="44"/>
        <v>1.5</v>
      </c>
      <c r="Y55" s="8">
        <f>$K55*$L55*$X55%*$N55/12</f>
        <v>91562.0916</v>
      </c>
      <c r="Z55" s="106">
        <f t="shared" si="45"/>
        <v>1.6000000032363459E-3</v>
      </c>
      <c r="AA55" s="14">
        <f t="shared" si="46"/>
        <v>1.000000017474481</v>
      </c>
      <c r="AB55" s="15">
        <f t="shared" si="47"/>
        <v>0.5</v>
      </c>
      <c r="AC55" s="8">
        <f t="shared" si="48"/>
        <v>30520.697200000006</v>
      </c>
      <c r="AD55" s="106">
        <f t="shared" si="49"/>
        <v>-61041.392799999987</v>
      </c>
      <c r="AE55" s="14">
        <f t="shared" si="50"/>
        <v>0.33333333915816038</v>
      </c>
      <c r="AF55" s="15">
        <f t="shared" si="51"/>
        <v>0.5</v>
      </c>
      <c r="AG55" s="8">
        <f t="shared" si="52"/>
        <v>30520.697200000006</v>
      </c>
      <c r="AH55" s="106">
        <f t="shared" si="53"/>
        <v>-61041.392799999987</v>
      </c>
      <c r="AI55" s="14">
        <f t="shared" si="54"/>
        <v>0.33333333915816038</v>
      </c>
      <c r="AJ55" s="15">
        <v>2</v>
      </c>
      <c r="AK55" s="8">
        <f t="shared" si="55"/>
        <v>122082.78880000002</v>
      </c>
      <c r="AL55" s="106">
        <f t="shared" si="56"/>
        <v>30520.698800000027</v>
      </c>
      <c r="AM55" s="14">
        <f t="shared" si="57"/>
        <v>1.3333333566326415</v>
      </c>
    </row>
    <row r="56" spans="2:39" s="119" customFormat="1" ht="31.5">
      <c r="B56" s="6">
        <v>51</v>
      </c>
      <c r="C56" s="112" t="s">
        <v>278</v>
      </c>
      <c r="D56" s="112"/>
      <c r="E56" s="10" t="s">
        <v>372</v>
      </c>
      <c r="F56" s="131" t="s">
        <v>1001</v>
      </c>
      <c r="G56" s="16"/>
      <c r="H56" s="131" t="s">
        <v>1258</v>
      </c>
      <c r="I56" s="102">
        <v>1166.2</v>
      </c>
      <c r="J56" s="14">
        <f t="shared" si="34"/>
        <v>7126.4400017149719</v>
      </c>
      <c r="K56" s="14">
        <v>8310854.3300000001</v>
      </c>
      <c r="L56" s="15">
        <v>1</v>
      </c>
      <c r="M56" s="103">
        <f t="shared" si="35"/>
        <v>1.5</v>
      </c>
      <c r="N56" s="15">
        <v>12</v>
      </c>
      <c r="O56" s="8">
        <f t="shared" si="36"/>
        <v>124662.81</v>
      </c>
      <c r="P56" s="105">
        <f t="shared" si="37"/>
        <v>1.5</v>
      </c>
      <c r="Q56" s="8">
        <f t="shared" si="38"/>
        <v>124662.81</v>
      </c>
      <c r="R56" s="104">
        <f t="shared" si="39"/>
        <v>0</v>
      </c>
      <c r="S56" s="105">
        <f t="shared" si="40"/>
        <v>1</v>
      </c>
      <c r="T56" s="15">
        <f t="shared" si="41"/>
        <v>1.5</v>
      </c>
      <c r="U56" s="8">
        <f>$K56*$L56*$T56%*$N56/12</f>
        <v>124662.81494999999</v>
      </c>
      <c r="V56" s="106">
        <f t="shared" si="42"/>
        <v>4.9499999877298251E-3</v>
      </c>
      <c r="W56" s="14">
        <f t="shared" si="43"/>
        <v>1.0000000397071107</v>
      </c>
      <c r="X56" s="15">
        <f t="shared" si="44"/>
        <v>1.5</v>
      </c>
      <c r="Y56" s="8">
        <f>$K56*$L56*$X56%*$N56/12</f>
        <v>124662.81494999999</v>
      </c>
      <c r="Z56" s="106">
        <f t="shared" si="45"/>
        <v>4.9499999877298251E-3</v>
      </c>
      <c r="AA56" s="14">
        <f t="shared" si="46"/>
        <v>1.0000000397071107</v>
      </c>
      <c r="AB56" s="15">
        <f t="shared" si="47"/>
        <v>0.5</v>
      </c>
      <c r="AC56" s="8">
        <f t="shared" si="48"/>
        <v>41554.271650000002</v>
      </c>
      <c r="AD56" s="106">
        <f t="shared" si="49"/>
        <v>-83108.538349999988</v>
      </c>
      <c r="AE56" s="14">
        <f t="shared" si="50"/>
        <v>0.33333334656903696</v>
      </c>
      <c r="AF56" s="15">
        <f t="shared" si="51"/>
        <v>0.5</v>
      </c>
      <c r="AG56" s="8">
        <f t="shared" si="52"/>
        <v>41554.271650000002</v>
      </c>
      <c r="AH56" s="106">
        <f t="shared" si="53"/>
        <v>-83108.538349999988</v>
      </c>
      <c r="AI56" s="14">
        <f t="shared" si="54"/>
        <v>0.33333334656903696</v>
      </c>
      <c r="AJ56" s="15">
        <v>2</v>
      </c>
      <c r="AK56" s="8">
        <f t="shared" si="55"/>
        <v>166217.08660000001</v>
      </c>
      <c r="AL56" s="106">
        <f t="shared" si="56"/>
        <v>41554.276600000012</v>
      </c>
      <c r="AM56" s="14">
        <f t="shared" si="57"/>
        <v>1.3333333862761478</v>
      </c>
    </row>
    <row r="57" spans="2:39" ht="51.75">
      <c r="B57" s="6">
        <v>52</v>
      </c>
      <c r="C57" s="118" t="s">
        <v>116</v>
      </c>
      <c r="D57" s="118"/>
      <c r="E57" s="12" t="s">
        <v>471</v>
      </c>
      <c r="F57" s="131" t="s">
        <v>1259</v>
      </c>
      <c r="G57" s="16" t="s">
        <v>402</v>
      </c>
      <c r="H57" s="131" t="s">
        <v>1129</v>
      </c>
      <c r="I57" s="102">
        <v>801.7</v>
      </c>
      <c r="J57" s="14">
        <f t="shared" si="34"/>
        <v>7148.570001247349</v>
      </c>
      <c r="K57" s="14">
        <v>5731008.5700000003</v>
      </c>
      <c r="L57" s="15">
        <v>1</v>
      </c>
      <c r="M57" s="103">
        <f t="shared" si="35"/>
        <v>1.5</v>
      </c>
      <c r="N57" s="15">
        <v>12</v>
      </c>
      <c r="O57" s="8">
        <f t="shared" si="36"/>
        <v>85965.13</v>
      </c>
      <c r="P57" s="105">
        <f t="shared" si="37"/>
        <v>1.5</v>
      </c>
      <c r="Q57" s="8">
        <f t="shared" si="38"/>
        <v>85965.13</v>
      </c>
      <c r="R57" s="104">
        <f t="shared" si="39"/>
        <v>0</v>
      </c>
      <c r="S57" s="105">
        <f t="shared" si="40"/>
        <v>1</v>
      </c>
      <c r="T57" s="15">
        <f t="shared" si="41"/>
        <v>1.5</v>
      </c>
      <c r="U57" s="8">
        <f>$K57*$L57*$T57%*$N57/12</f>
        <v>85965.128550000009</v>
      </c>
      <c r="V57" s="106">
        <f t="shared" si="42"/>
        <v>-1.4499999961117283E-3</v>
      </c>
      <c r="W57" s="14">
        <f t="shared" si="43"/>
        <v>0.99999998313269578</v>
      </c>
      <c r="X57" s="15">
        <f t="shared" si="44"/>
        <v>1.5</v>
      </c>
      <c r="Y57" s="8">
        <f>$K57*$L57*$X57%*$N57/12</f>
        <v>85965.128550000009</v>
      </c>
      <c r="Z57" s="106">
        <f t="shared" si="45"/>
        <v>-1.4499999961117283E-3</v>
      </c>
      <c r="AA57" s="14">
        <f t="shared" si="46"/>
        <v>0.99999998313269578</v>
      </c>
      <c r="AB57" s="15">
        <f t="shared" si="47"/>
        <v>0.5</v>
      </c>
      <c r="AC57" s="8">
        <f t="shared" si="48"/>
        <v>28655.042850000002</v>
      </c>
      <c r="AD57" s="106">
        <f t="shared" si="49"/>
        <v>-57310.087150000007</v>
      </c>
      <c r="AE57" s="14">
        <f t="shared" si="50"/>
        <v>0.33333332771089857</v>
      </c>
      <c r="AF57" s="15">
        <f t="shared" si="51"/>
        <v>0.5</v>
      </c>
      <c r="AG57" s="8">
        <f t="shared" si="52"/>
        <v>28655.042850000002</v>
      </c>
      <c r="AH57" s="106">
        <f t="shared" si="53"/>
        <v>-57310.087150000007</v>
      </c>
      <c r="AI57" s="14">
        <f t="shared" si="54"/>
        <v>0.33333332771089857</v>
      </c>
      <c r="AJ57" s="15">
        <v>2</v>
      </c>
      <c r="AK57" s="8">
        <f t="shared" si="55"/>
        <v>114620.17140000001</v>
      </c>
      <c r="AL57" s="106">
        <f t="shared" si="56"/>
        <v>28655.041400000002</v>
      </c>
      <c r="AM57" s="14">
        <f t="shared" si="57"/>
        <v>1.3333333108435943</v>
      </c>
    </row>
    <row r="58" spans="2:39" ht="51.75">
      <c r="B58" s="6">
        <v>53</v>
      </c>
      <c r="C58" s="118" t="s">
        <v>117</v>
      </c>
      <c r="D58" s="118"/>
      <c r="E58" s="12" t="s">
        <v>472</v>
      </c>
      <c r="F58" s="131" t="s">
        <v>1260</v>
      </c>
      <c r="G58" s="16"/>
      <c r="H58" s="131" t="s">
        <v>1129</v>
      </c>
      <c r="I58" s="102">
        <v>57.7</v>
      </c>
      <c r="J58" s="14">
        <f t="shared" si="34"/>
        <v>9453.529982668977</v>
      </c>
      <c r="K58" s="14">
        <v>545468.68000000005</v>
      </c>
      <c r="L58" s="15">
        <v>1</v>
      </c>
      <c r="M58" s="103">
        <f t="shared" si="35"/>
        <v>1.5</v>
      </c>
      <c r="N58" s="15">
        <v>12</v>
      </c>
      <c r="O58" s="8">
        <f t="shared" si="36"/>
        <v>8182.03</v>
      </c>
      <c r="P58" s="105">
        <f t="shared" si="37"/>
        <v>1.5</v>
      </c>
      <c r="Q58" s="8">
        <f t="shared" si="38"/>
        <v>8182.03</v>
      </c>
      <c r="R58" s="104">
        <f t="shared" si="39"/>
        <v>0</v>
      </c>
      <c r="S58" s="105">
        <f t="shared" si="40"/>
        <v>1</v>
      </c>
      <c r="T58" s="15">
        <f t="shared" si="41"/>
        <v>0.5</v>
      </c>
      <c r="U58" s="8">
        <f>$K58*$L58*$T58%*$N58/12</f>
        <v>2727.3434000000002</v>
      </c>
      <c r="V58" s="106">
        <f t="shared" si="42"/>
        <v>-5454.6865999999991</v>
      </c>
      <c r="W58" s="14">
        <f t="shared" si="43"/>
        <v>0.33333334148127058</v>
      </c>
      <c r="X58" s="15">
        <f t="shared" si="44"/>
        <v>0.5</v>
      </c>
      <c r="Y58" s="8">
        <f>$K58*$L58*$X58%*$N58/12</f>
        <v>2727.3434000000002</v>
      </c>
      <c r="Z58" s="106">
        <f t="shared" si="45"/>
        <v>-5454.6865999999991</v>
      </c>
      <c r="AA58" s="14">
        <f t="shared" si="46"/>
        <v>0.33333334148127058</v>
      </c>
      <c r="AB58" s="15">
        <f t="shared" si="47"/>
        <v>0.5</v>
      </c>
      <c r="AC58" s="8">
        <f t="shared" si="48"/>
        <v>2727.3434000000002</v>
      </c>
      <c r="AD58" s="106">
        <f t="shared" si="49"/>
        <v>-5454.6865999999991</v>
      </c>
      <c r="AE58" s="14">
        <f t="shared" si="50"/>
        <v>0.33333334148127058</v>
      </c>
      <c r="AF58" s="15">
        <f t="shared" si="51"/>
        <v>0.5</v>
      </c>
      <c r="AG58" s="8">
        <f t="shared" si="52"/>
        <v>2727.3434000000002</v>
      </c>
      <c r="AH58" s="106">
        <f t="shared" si="53"/>
        <v>-5454.6865999999991</v>
      </c>
      <c r="AI58" s="14">
        <f t="shared" si="54"/>
        <v>0.33333334148127058</v>
      </c>
      <c r="AJ58" s="15">
        <v>2</v>
      </c>
      <c r="AK58" s="8">
        <f t="shared" si="55"/>
        <v>10909.373600000001</v>
      </c>
      <c r="AL58" s="106">
        <f t="shared" si="56"/>
        <v>2727.3436000000011</v>
      </c>
      <c r="AM58" s="14">
        <f t="shared" si="57"/>
        <v>1.3333333659250823</v>
      </c>
    </row>
    <row r="59" spans="2:39" ht="94.5">
      <c r="B59" s="6">
        <v>54</v>
      </c>
      <c r="C59" s="118" t="s">
        <v>118</v>
      </c>
      <c r="D59" s="118"/>
      <c r="E59" s="101" t="s">
        <v>473</v>
      </c>
      <c r="F59" s="101" t="s">
        <v>1261</v>
      </c>
      <c r="G59" s="120" t="s">
        <v>1246</v>
      </c>
      <c r="H59" s="131" t="s">
        <v>1129</v>
      </c>
      <c r="I59" s="102">
        <v>157.30000000000001</v>
      </c>
      <c r="J59" s="14">
        <f t="shared" si="34"/>
        <v>9028.1300063572799</v>
      </c>
      <c r="K59" s="14">
        <v>1420124.85</v>
      </c>
      <c r="L59" s="15">
        <v>1</v>
      </c>
      <c r="M59" s="103">
        <f t="shared" si="35"/>
        <v>1.5</v>
      </c>
      <c r="N59" s="15">
        <v>12</v>
      </c>
      <c r="O59" s="8">
        <f t="shared" si="36"/>
        <v>21301.87</v>
      </c>
      <c r="P59" s="105">
        <f t="shared" si="37"/>
        <v>1.5</v>
      </c>
      <c r="Q59" s="8">
        <f t="shared" si="38"/>
        <v>21301.87</v>
      </c>
      <c r="R59" s="104">
        <f t="shared" si="39"/>
        <v>0</v>
      </c>
      <c r="S59" s="105">
        <f t="shared" si="40"/>
        <v>1</v>
      </c>
      <c r="T59" s="15">
        <f t="shared" si="41"/>
        <v>1.5</v>
      </c>
      <c r="U59" s="8">
        <f>ROUND($K59*$L59*$T59%*$N59/12,2)</f>
        <v>21301.87</v>
      </c>
      <c r="V59" s="106">
        <f t="shared" si="42"/>
        <v>0</v>
      </c>
      <c r="W59" s="14">
        <f t="shared" si="43"/>
        <v>1</v>
      </c>
      <c r="X59" s="15">
        <f t="shared" si="44"/>
        <v>0.5</v>
      </c>
      <c r="Y59" s="8">
        <f>ROUND($K59*$L59*$X59%*$N59/12,2)</f>
        <v>7100.62</v>
      </c>
      <c r="Z59" s="106">
        <f t="shared" si="45"/>
        <v>-14201.25</v>
      </c>
      <c r="AA59" s="14">
        <f t="shared" si="46"/>
        <v>0.33333317685254865</v>
      </c>
      <c r="AB59" s="15">
        <f t="shared" si="47"/>
        <v>0.5</v>
      </c>
      <c r="AC59" s="8">
        <f t="shared" si="48"/>
        <v>7100.6242500000008</v>
      </c>
      <c r="AD59" s="106">
        <f t="shared" si="49"/>
        <v>-14201.245749999998</v>
      </c>
      <c r="AE59" s="14">
        <f t="shared" si="50"/>
        <v>0.33333337636554916</v>
      </c>
      <c r="AF59" s="15">
        <f t="shared" si="51"/>
        <v>0.5</v>
      </c>
      <c r="AG59" s="8">
        <f t="shared" si="52"/>
        <v>7100.6242500000008</v>
      </c>
      <c r="AH59" s="106">
        <f t="shared" si="53"/>
        <v>-14201.245749999998</v>
      </c>
      <c r="AI59" s="14">
        <f t="shared" si="54"/>
        <v>0.33333337636554916</v>
      </c>
      <c r="AJ59" s="15">
        <v>2</v>
      </c>
      <c r="AK59" s="8">
        <f t="shared" si="55"/>
        <v>28402.497000000003</v>
      </c>
      <c r="AL59" s="106">
        <f t="shared" si="56"/>
        <v>7100.627000000004</v>
      </c>
      <c r="AM59" s="14">
        <f t="shared" si="57"/>
        <v>1.3333335054621966</v>
      </c>
    </row>
    <row r="60" spans="2:39" s="119" customFormat="1">
      <c r="B60" s="6">
        <v>55</v>
      </c>
      <c r="C60" s="118" t="s">
        <v>119</v>
      </c>
      <c r="D60" s="118"/>
      <c r="E60" s="101" t="s">
        <v>210</v>
      </c>
      <c r="F60" s="101" t="s">
        <v>113</v>
      </c>
      <c r="G60" s="120"/>
      <c r="H60" s="131" t="s">
        <v>1129</v>
      </c>
      <c r="I60" s="102">
        <v>494.4</v>
      </c>
      <c r="J60" s="14">
        <f t="shared" si="34"/>
        <v>14983.240008090615</v>
      </c>
      <c r="K60" s="14">
        <v>7407713.8600000003</v>
      </c>
      <c r="L60" s="15">
        <v>1</v>
      </c>
      <c r="M60" s="103">
        <f t="shared" si="35"/>
        <v>1.5</v>
      </c>
      <c r="N60" s="15">
        <v>12</v>
      </c>
      <c r="O60" s="8">
        <f t="shared" si="36"/>
        <v>111115.71</v>
      </c>
      <c r="P60" s="105">
        <f t="shared" si="37"/>
        <v>1.5</v>
      </c>
      <c r="Q60" s="8">
        <f t="shared" si="38"/>
        <v>111115.71</v>
      </c>
      <c r="R60" s="104">
        <f t="shared" si="39"/>
        <v>0</v>
      </c>
      <c r="S60" s="105">
        <f t="shared" si="40"/>
        <v>1</v>
      </c>
      <c r="T60" s="15">
        <f t="shared" si="41"/>
        <v>1.5</v>
      </c>
      <c r="U60" s="8">
        <f>$K60*$L60*$T60%*$N60/12</f>
        <v>111115.70789999999</v>
      </c>
      <c r="V60" s="106">
        <f t="shared" si="42"/>
        <v>-2.1000000124331564E-3</v>
      </c>
      <c r="W60" s="14">
        <f t="shared" si="43"/>
        <v>0.99999998110078214</v>
      </c>
      <c r="X60" s="15">
        <f t="shared" si="44"/>
        <v>1.5</v>
      </c>
      <c r="Y60" s="8">
        <f>$K60*$L60*$X60%*$N60/12</f>
        <v>111115.70789999999</v>
      </c>
      <c r="Z60" s="106">
        <f t="shared" si="45"/>
        <v>-2.1000000124331564E-3</v>
      </c>
      <c r="AA60" s="14">
        <f t="shared" si="46"/>
        <v>0.99999998110078214</v>
      </c>
      <c r="AB60" s="15">
        <f t="shared" si="47"/>
        <v>0.5</v>
      </c>
      <c r="AC60" s="8">
        <f t="shared" si="48"/>
        <v>37038.569300000003</v>
      </c>
      <c r="AD60" s="106">
        <f t="shared" si="49"/>
        <v>-74077.140700000004</v>
      </c>
      <c r="AE60" s="14">
        <f t="shared" si="50"/>
        <v>0.33333332703359408</v>
      </c>
      <c r="AF60" s="15">
        <f t="shared" si="51"/>
        <v>0.5</v>
      </c>
      <c r="AG60" s="8">
        <f t="shared" si="52"/>
        <v>37038.569300000003</v>
      </c>
      <c r="AH60" s="106">
        <f t="shared" si="53"/>
        <v>-74077.140700000004</v>
      </c>
      <c r="AI60" s="14">
        <f t="shared" si="54"/>
        <v>0.33333332703359408</v>
      </c>
      <c r="AJ60" s="15">
        <v>2</v>
      </c>
      <c r="AK60" s="8">
        <f t="shared" si="55"/>
        <v>148154.27720000001</v>
      </c>
      <c r="AL60" s="106">
        <f t="shared" si="56"/>
        <v>37038.567200000005</v>
      </c>
      <c r="AM60" s="14">
        <f t="shared" si="57"/>
        <v>1.3333333081343763</v>
      </c>
    </row>
    <row r="61" spans="2:39" s="119" customFormat="1" ht="63">
      <c r="B61" s="6">
        <v>56</v>
      </c>
      <c r="C61" s="118" t="s">
        <v>120</v>
      </c>
      <c r="D61" s="118"/>
      <c r="E61" s="101" t="s">
        <v>420</v>
      </c>
      <c r="F61" s="101" t="s">
        <v>1294</v>
      </c>
      <c r="G61" s="120" t="s">
        <v>403</v>
      </c>
      <c r="H61" s="131" t="s">
        <v>1293</v>
      </c>
      <c r="I61" s="102">
        <v>795.5</v>
      </c>
      <c r="J61" s="14">
        <f t="shared" si="34"/>
        <v>11113.38</v>
      </c>
      <c r="K61" s="14">
        <v>8840693.7899999991</v>
      </c>
      <c r="L61" s="15">
        <v>1</v>
      </c>
      <c r="M61" s="103">
        <f t="shared" si="35"/>
        <v>1.5</v>
      </c>
      <c r="N61" s="15">
        <v>12</v>
      </c>
      <c r="O61" s="8">
        <f t="shared" si="36"/>
        <v>132610.41</v>
      </c>
      <c r="P61" s="105">
        <f t="shared" si="37"/>
        <v>1.5</v>
      </c>
      <c r="Q61" s="8">
        <f t="shared" si="38"/>
        <v>132610.41</v>
      </c>
      <c r="R61" s="104">
        <f t="shared" si="39"/>
        <v>0</v>
      </c>
      <c r="S61" s="105">
        <f t="shared" si="40"/>
        <v>1</v>
      </c>
      <c r="T61" s="15">
        <f t="shared" si="41"/>
        <v>1.5</v>
      </c>
      <c r="U61" s="8">
        <f>$K61*$L61*$T61%*$N61/12</f>
        <v>132610.40684999997</v>
      </c>
      <c r="V61" s="106">
        <f t="shared" si="42"/>
        <v>-3.1500000332016498E-3</v>
      </c>
      <c r="W61" s="14">
        <f t="shared" si="43"/>
        <v>0.99999997624620851</v>
      </c>
      <c r="X61" s="15">
        <f t="shared" si="44"/>
        <v>1.5</v>
      </c>
      <c r="Y61" s="8">
        <f>$K61*$L61*$X61%*$N61/12</f>
        <v>132610.40684999997</v>
      </c>
      <c r="Z61" s="106">
        <f t="shared" si="45"/>
        <v>-3.1500000332016498E-3</v>
      </c>
      <c r="AA61" s="14">
        <f t="shared" si="46"/>
        <v>0.99999997624620851</v>
      </c>
      <c r="AB61" s="15">
        <f t="shared" si="47"/>
        <v>0.5</v>
      </c>
      <c r="AC61" s="8">
        <f t="shared" si="48"/>
        <v>44203.468949999988</v>
      </c>
      <c r="AD61" s="106">
        <f t="shared" si="49"/>
        <v>-88406.941050000023</v>
      </c>
      <c r="AE61" s="14">
        <f t="shared" si="50"/>
        <v>0.33333332541540278</v>
      </c>
      <c r="AF61" s="15">
        <f t="shared" si="51"/>
        <v>0.5</v>
      </c>
      <c r="AG61" s="8">
        <f t="shared" si="52"/>
        <v>44203.468949999988</v>
      </c>
      <c r="AH61" s="106">
        <f t="shared" si="53"/>
        <v>-88406.941050000023</v>
      </c>
      <c r="AI61" s="14">
        <f t="shared" si="54"/>
        <v>0.33333332541540278</v>
      </c>
      <c r="AJ61" s="15">
        <v>2</v>
      </c>
      <c r="AK61" s="8">
        <f t="shared" si="55"/>
        <v>176813.87579999995</v>
      </c>
      <c r="AL61" s="106">
        <f t="shared" si="56"/>
        <v>44203.465799999947</v>
      </c>
      <c r="AM61" s="14">
        <f t="shared" si="57"/>
        <v>1.3333333016616111</v>
      </c>
    </row>
    <row r="62" spans="2:39" s="119" customFormat="1">
      <c r="B62" s="6">
        <v>57</v>
      </c>
      <c r="C62" s="101" t="s">
        <v>148</v>
      </c>
      <c r="D62" s="101"/>
      <c r="E62" s="101" t="s">
        <v>222</v>
      </c>
      <c r="F62" s="131" t="s">
        <v>121</v>
      </c>
      <c r="G62" s="120"/>
      <c r="H62" s="131" t="s">
        <v>1324</v>
      </c>
      <c r="I62" s="102">
        <v>200</v>
      </c>
      <c r="J62" s="14">
        <f t="shared" si="34"/>
        <v>93.069950000000006</v>
      </c>
      <c r="K62" s="14">
        <v>18613.990000000002</v>
      </c>
      <c r="L62" s="15">
        <v>1</v>
      </c>
      <c r="M62" s="103">
        <f t="shared" si="35"/>
        <v>0.5</v>
      </c>
      <c r="N62" s="15">
        <v>12</v>
      </c>
      <c r="O62" s="8">
        <f t="shared" si="36"/>
        <v>93.07</v>
      </c>
      <c r="P62" s="105">
        <f t="shared" si="37"/>
        <v>0.5</v>
      </c>
      <c r="Q62" s="8">
        <f t="shared" si="38"/>
        <v>93.07</v>
      </c>
      <c r="R62" s="104">
        <f t="shared" si="39"/>
        <v>0</v>
      </c>
      <c r="S62" s="105">
        <f t="shared" si="40"/>
        <v>1</v>
      </c>
      <c r="T62" s="15">
        <f t="shared" si="41"/>
        <v>0.5</v>
      </c>
      <c r="U62" s="8">
        <f>$K62*$L62*$T62%*$N62/12</f>
        <v>93.069950000000006</v>
      </c>
      <c r="V62" s="106">
        <f t="shared" si="42"/>
        <v>-4.9999999987448973E-5</v>
      </c>
      <c r="W62" s="14">
        <f t="shared" si="43"/>
        <v>0.99999946276995821</v>
      </c>
      <c r="X62" s="15">
        <f t="shared" si="44"/>
        <v>0.5</v>
      </c>
      <c r="Y62" s="8">
        <f>$K62*$L62*$X62%*$N62/12</f>
        <v>93.069950000000006</v>
      </c>
      <c r="Z62" s="106">
        <f t="shared" si="45"/>
        <v>-4.9999999987448973E-5</v>
      </c>
      <c r="AA62" s="14">
        <f t="shared" si="46"/>
        <v>0.99999946276995821</v>
      </c>
      <c r="AB62" s="15">
        <f t="shared" si="47"/>
        <v>0.5</v>
      </c>
      <c r="AC62" s="8">
        <f t="shared" si="48"/>
        <v>93.069950000000006</v>
      </c>
      <c r="AD62" s="106">
        <f t="shared" si="49"/>
        <v>-4.9999999987448973E-5</v>
      </c>
      <c r="AE62" s="14">
        <f t="shared" si="50"/>
        <v>0.99999946276995821</v>
      </c>
      <c r="AF62" s="15">
        <f t="shared" si="51"/>
        <v>0.5</v>
      </c>
      <c r="AG62" s="8">
        <f t="shared" si="52"/>
        <v>93.069950000000006</v>
      </c>
      <c r="AH62" s="106">
        <f t="shared" si="53"/>
        <v>-4.9999999987448973E-5</v>
      </c>
      <c r="AI62" s="14">
        <f t="shared" si="54"/>
        <v>0.99999946276995821</v>
      </c>
      <c r="AJ62" s="15">
        <v>2</v>
      </c>
      <c r="AK62" s="8">
        <f t="shared" si="55"/>
        <v>372.27980000000002</v>
      </c>
      <c r="AL62" s="106">
        <f t="shared" si="56"/>
        <v>279.20980000000003</v>
      </c>
      <c r="AM62" s="14">
        <f t="shared" si="57"/>
        <v>3.9999978510798329</v>
      </c>
    </row>
    <row r="63" spans="2:39" s="119" customFormat="1">
      <c r="B63" s="6">
        <v>58</v>
      </c>
      <c r="C63" s="118" t="s">
        <v>122</v>
      </c>
      <c r="D63" s="118"/>
      <c r="E63" s="101" t="s">
        <v>211</v>
      </c>
      <c r="F63" s="101" t="s">
        <v>121</v>
      </c>
      <c r="G63" s="120" t="s">
        <v>397</v>
      </c>
      <c r="H63" s="131" t="s">
        <v>1015</v>
      </c>
      <c r="I63" s="102">
        <v>50</v>
      </c>
      <c r="J63" s="14">
        <f t="shared" si="34"/>
        <v>8476.31</v>
      </c>
      <c r="K63" s="14">
        <v>423815.5</v>
      </c>
      <c r="L63" s="15">
        <v>1</v>
      </c>
      <c r="M63" s="103">
        <f t="shared" si="35"/>
        <v>0.5</v>
      </c>
      <c r="N63" s="15">
        <v>12</v>
      </c>
      <c r="O63" s="8">
        <f t="shared" si="36"/>
        <v>2119.08</v>
      </c>
      <c r="P63" s="105">
        <f t="shared" si="37"/>
        <v>0.5</v>
      </c>
      <c r="Q63" s="8">
        <f t="shared" si="38"/>
        <v>2119.08</v>
      </c>
      <c r="R63" s="104">
        <f t="shared" si="39"/>
        <v>0</v>
      </c>
      <c r="S63" s="105">
        <f t="shared" si="40"/>
        <v>1</v>
      </c>
      <c r="T63" s="15">
        <f t="shared" si="41"/>
        <v>0.5</v>
      </c>
      <c r="U63" s="8">
        <f>$K63*$L63*$T63%*$N63/12</f>
        <v>2119.0774999999999</v>
      </c>
      <c r="V63" s="106">
        <f t="shared" si="42"/>
        <v>-2.5000000000545697E-3</v>
      </c>
      <c r="W63" s="14">
        <f t="shared" si="43"/>
        <v>0.99999882024274678</v>
      </c>
      <c r="X63" s="15">
        <f t="shared" si="44"/>
        <v>0.5</v>
      </c>
      <c r="Y63" s="8">
        <f>$K63*$L63*$X63%*$N63/12</f>
        <v>2119.0774999999999</v>
      </c>
      <c r="Z63" s="106">
        <f t="shared" si="45"/>
        <v>-2.5000000000545697E-3</v>
      </c>
      <c r="AA63" s="14">
        <f t="shared" si="46"/>
        <v>0.99999882024274678</v>
      </c>
      <c r="AB63" s="15">
        <f t="shared" si="47"/>
        <v>0.5</v>
      </c>
      <c r="AC63" s="8">
        <f t="shared" si="48"/>
        <v>2119.0774999999999</v>
      </c>
      <c r="AD63" s="106">
        <f t="shared" si="49"/>
        <v>-2.5000000000545697E-3</v>
      </c>
      <c r="AE63" s="14">
        <f t="shared" si="50"/>
        <v>0.99999882024274678</v>
      </c>
      <c r="AF63" s="15">
        <f t="shared" si="51"/>
        <v>0.5</v>
      </c>
      <c r="AG63" s="8">
        <f t="shared" si="52"/>
        <v>2119.0774999999999</v>
      </c>
      <c r="AH63" s="106">
        <f t="shared" si="53"/>
        <v>-2.5000000000545697E-3</v>
      </c>
      <c r="AI63" s="14">
        <f t="shared" si="54"/>
        <v>0.99999882024274678</v>
      </c>
      <c r="AJ63" s="15">
        <v>2</v>
      </c>
      <c r="AK63" s="8">
        <f t="shared" si="55"/>
        <v>8476.31</v>
      </c>
      <c r="AL63" s="106">
        <f t="shared" si="56"/>
        <v>6357.23</v>
      </c>
      <c r="AM63" s="14">
        <f t="shared" si="57"/>
        <v>3.9999952809709871</v>
      </c>
    </row>
    <row r="64" spans="2:39" s="119" customFormat="1" ht="78.75">
      <c r="B64" s="6">
        <v>59</v>
      </c>
      <c r="C64" s="118" t="s">
        <v>124</v>
      </c>
      <c r="D64" s="118"/>
      <c r="E64" s="12" t="s">
        <v>212</v>
      </c>
      <c r="F64" s="12" t="s">
        <v>389</v>
      </c>
      <c r="G64" s="16"/>
      <c r="H64" s="131" t="s">
        <v>1295</v>
      </c>
      <c r="I64" s="102">
        <v>916.6</v>
      </c>
      <c r="J64" s="14">
        <f t="shared" si="34"/>
        <v>10595.469997818023</v>
      </c>
      <c r="K64" s="14">
        <v>9711807.8000000007</v>
      </c>
      <c r="L64" s="15">
        <v>1</v>
      </c>
      <c r="M64" s="103">
        <f t="shared" ref="M64:M105" si="62">IF(AND(ISNUMBER(SEARCH("Железногорск-Илимск",E64)),K64&gt;500000),1.5,IF(OR(AND(ISNUMBER(SEARCH("Березняк",E64)),K64&gt;300000000),AND(ISNUMBER(SEARCH("п. Игирма",E64)),K64&gt;300000000),AND(ISNUMBER(SEARCH("поселок Игирма",E64)),K64&gt;300000000),AND(ISNUMBER(SEARCH("Шестаков",E64)),K64&gt;300000000),AND(ISNUMBER(SEARCH("Хребтов",E64)),K64&gt;300000000),AND(ISNUMBER(SEARCH("Суворовск",E64)),K64&gt;300000000),ISNUMBER(SEARCH("Заморск",E64)),AND(ISNUMBER(SEARCH("Дальн",E64)),K64&gt;300000000)),2,IF(OR(AND(ISNUMBER(SEARCH("Хребтов",E64)),K64&lt;=300000000),AND(ISNUMBER(SEARCH("Березняк",E64)),K64&lt;=300000000),AND(ISNUMBER(SEARCH("п. Игирма",E64)),K64&lt;=300000000),AND(ISNUMBER(SEARCH("поселок Игирма",E64)),K64&lt;=300000000),AND(ISNUMBER(SEARCH("Дальн",E64)),K64&lt;=300000000)),0.75,IF(OR(AND(ISNUMBER(SEARCH("Видим",E64)),K64&gt;300000000),AND(ISNUMBER(SEARCH("Участок Сохатый",E64)),K64&gt;300000000),AND(ISNUMBER(SEARCH("Чистополянск",E64)),K64&gt;300000000),AND(ISNUMBER(SEARCH("Каймонов",E64)),K64&gt;300000000),AND(ISNUMBER(SEARCH("Соцгород",E64)),K64&gt;300000000),AND(ISNUMBER(SEARCH("Семигорск",E64)),K64&gt;300000000),AND(ISNUMBER(SEARCH("Речуш",E64)),K64&gt;300000000),AND(ISNUMBER(SEARCH("Янгель",E64)),K64&gt;300000000),AND(ISNUMBER(SEARCH("Брусничный",E64)),K64&gt;300000000),AND(ISNUMBER(SEARCH("Коршуновск",E64)),K64&gt;300000000)),2.5,IF(OR(AND(ISNUMBER(SEARCH("Видим",E64)),K64&lt;=300000000),AND(ISNUMBER(SEARCH("Чистополянск",E64)),K64&lt;=300000000),AND(ISNUMBER(SEARCH("Каймонов",E64)),K64&lt;=300000000),AND(ISNUMBER(SEARCH("Участок Сохатый",E64)),K64&lt;=300000000),AND(ISNUMBER(SEARCH("Соцгород",E64)),K64&lt;=300000000),AND(ISNUMBER(SEARCH("Семигорск",E64)),K64&lt;=300000000),AND(ISNUMBER(SEARCH("Речуш",E64)),K64&lt;=300000000),AND(ISNUMBER(SEARCH("Янгель",E64)),K64&lt;=300000000),AND(ISNUMBER(SEARCH("Коршуновск",E64)),K64&lt;=300000000),AND(ISNUMBER(SEARCH("Брусничный",E64)),K64&lt;=300000000)),2,0.5)))))</f>
        <v>1.5</v>
      </c>
      <c r="N64" s="15">
        <v>12</v>
      </c>
      <c r="O64" s="8">
        <f t="shared" si="36"/>
        <v>145677.12</v>
      </c>
      <c r="P64" s="105">
        <f t="shared" si="37"/>
        <v>1.5</v>
      </c>
      <c r="Q64" s="8">
        <f t="shared" si="38"/>
        <v>145677.12</v>
      </c>
      <c r="R64" s="104">
        <f t="shared" ref="R64:R105" si="63">Q64-O64</f>
        <v>0</v>
      </c>
      <c r="S64" s="105">
        <f t="shared" ref="S64:S105" si="64">Q64/O64</f>
        <v>1</v>
      </c>
      <c r="T64" s="15">
        <f t="shared" ref="T64:T105" si="65">IF($K64&lt;=1000000,0.5,1.5)</f>
        <v>1.5</v>
      </c>
      <c r="U64" s="8">
        <f t="shared" ref="U64:U105" si="66">$K64*$L64*$T64%*$N64/12</f>
        <v>145677.117</v>
      </c>
      <c r="V64" s="106">
        <f t="shared" ref="V64:V105" si="67">U64-O64</f>
        <v>-2.9999999969732016E-3</v>
      </c>
      <c r="W64" s="14">
        <f t="shared" ref="W64:W105" si="68">U64/O64</f>
        <v>0.9999999794065122</v>
      </c>
      <c r="X64" s="15">
        <f t="shared" ref="X64:X105" si="69">IF($K64&lt;=5000000,0.5,1.5)</f>
        <v>1.5</v>
      </c>
      <c r="Y64" s="8">
        <f t="shared" ref="Y64:Y105" si="70">$K64*$L64*$X64%*$N64/12</f>
        <v>145677.117</v>
      </c>
      <c r="Z64" s="106">
        <f t="shared" si="45"/>
        <v>-2.9999999969732016E-3</v>
      </c>
      <c r="AA64" s="14">
        <f t="shared" si="46"/>
        <v>0.9999999794065122</v>
      </c>
      <c r="AB64" s="15">
        <f t="shared" ref="AB64:AB105" si="71">IF($K64&lt;=10000000,0.5,1.5)</f>
        <v>0.5</v>
      </c>
      <c r="AC64" s="8">
        <f t="shared" ref="AC64:AC105" si="72">$K64*$L64*$AB64%*$N64/12</f>
        <v>48559.039000000012</v>
      </c>
      <c r="AD64" s="106">
        <f t="shared" ref="AD64:AD105" si="73">AC64-$O64</f>
        <v>-97118.080999999976</v>
      </c>
      <c r="AE64" s="14">
        <f t="shared" ref="AE64:AE105" si="74">AC64/$O64</f>
        <v>0.33333332646883745</v>
      </c>
      <c r="AF64" s="15">
        <f t="shared" ref="AF64:AF105" si="75">IF($K64&lt;=300000000,0.5,2)</f>
        <v>0.5</v>
      </c>
      <c r="AG64" s="8">
        <f t="shared" ref="AG64:AG105" si="76">$K64*$L64*$AF64%*$N64/12</f>
        <v>48559.039000000012</v>
      </c>
      <c r="AH64" s="106">
        <f t="shared" ref="AH64:AH105" si="77">AG64-$O64</f>
        <v>-97118.080999999976</v>
      </c>
      <c r="AI64" s="14">
        <f t="shared" ref="AI64:AI105" si="78">AG64/$O64</f>
        <v>0.33333332646883745</v>
      </c>
      <c r="AJ64" s="15">
        <v>2</v>
      </c>
      <c r="AK64" s="8">
        <f t="shared" si="55"/>
        <v>194236.15600000005</v>
      </c>
      <c r="AL64" s="106">
        <f t="shared" ref="AL64:AL105" si="79">AK64-$O64</f>
        <v>48559.036000000051</v>
      </c>
      <c r="AM64" s="14">
        <f t="shared" ref="AM64:AM105" si="80">AK64/$O64</f>
        <v>1.3333333058753498</v>
      </c>
    </row>
    <row r="65" spans="2:39" ht="31.5">
      <c r="B65" s="6">
        <v>60</v>
      </c>
      <c r="C65" s="118" t="s">
        <v>125</v>
      </c>
      <c r="D65" s="118"/>
      <c r="E65" s="12" t="s">
        <v>213</v>
      </c>
      <c r="F65" s="12" t="s">
        <v>390</v>
      </c>
      <c r="G65" s="16"/>
      <c r="H65" s="131" t="s">
        <v>981</v>
      </c>
      <c r="I65" s="102">
        <v>89.1</v>
      </c>
      <c r="J65" s="14">
        <f t="shared" ref="J65:J105" si="81">K65/I65</f>
        <v>9849.2299663299673</v>
      </c>
      <c r="K65" s="14">
        <v>877566.39</v>
      </c>
      <c r="L65" s="15">
        <v>1</v>
      </c>
      <c r="M65" s="103">
        <f t="shared" si="62"/>
        <v>1.5</v>
      </c>
      <c r="N65" s="15">
        <v>12</v>
      </c>
      <c r="O65" s="8">
        <f t="shared" si="36"/>
        <v>13163.5</v>
      </c>
      <c r="P65" s="105">
        <f t="shared" ref="P65:P105" si="82">IF(K65&lt;=500000,0.5,1.5)</f>
        <v>1.5</v>
      </c>
      <c r="Q65" s="8">
        <f t="shared" si="38"/>
        <v>13163.5</v>
      </c>
      <c r="R65" s="104">
        <f t="shared" si="63"/>
        <v>0</v>
      </c>
      <c r="S65" s="105">
        <f t="shared" si="64"/>
        <v>1</v>
      </c>
      <c r="T65" s="15">
        <f t="shared" si="65"/>
        <v>0.5</v>
      </c>
      <c r="U65" s="8">
        <f t="shared" si="66"/>
        <v>4387.8319499999998</v>
      </c>
      <c r="V65" s="106">
        <f t="shared" si="67"/>
        <v>-8775.6680500000002</v>
      </c>
      <c r="W65" s="14">
        <f t="shared" si="68"/>
        <v>0.33333322824476769</v>
      </c>
      <c r="X65" s="15">
        <f t="shared" si="69"/>
        <v>0.5</v>
      </c>
      <c r="Y65" s="8">
        <f t="shared" si="70"/>
        <v>4387.8319499999998</v>
      </c>
      <c r="Z65" s="106">
        <f t="shared" ref="Z65:Z105" si="83">Y65-O65</f>
        <v>-8775.6680500000002</v>
      </c>
      <c r="AA65" s="14">
        <f t="shared" ref="AA65:AA105" si="84">Y65/O65</f>
        <v>0.33333322824476769</v>
      </c>
      <c r="AB65" s="15">
        <f t="shared" si="71"/>
        <v>0.5</v>
      </c>
      <c r="AC65" s="8">
        <f t="shared" si="72"/>
        <v>4387.8319499999998</v>
      </c>
      <c r="AD65" s="106">
        <f t="shared" si="73"/>
        <v>-8775.6680500000002</v>
      </c>
      <c r="AE65" s="14">
        <f t="shared" si="74"/>
        <v>0.33333322824476769</v>
      </c>
      <c r="AF65" s="15">
        <f t="shared" si="75"/>
        <v>0.5</v>
      </c>
      <c r="AG65" s="8">
        <f t="shared" si="76"/>
        <v>4387.8319499999998</v>
      </c>
      <c r="AH65" s="106">
        <f t="shared" si="77"/>
        <v>-8775.6680500000002</v>
      </c>
      <c r="AI65" s="14">
        <f t="shared" si="78"/>
        <v>0.33333322824476769</v>
      </c>
      <c r="AJ65" s="15">
        <v>2</v>
      </c>
      <c r="AK65" s="8">
        <f t="shared" ref="AK65:AK105" si="85">$K65*$L65*$AJ65%*$N65/12</f>
        <v>17551.327799999999</v>
      </c>
      <c r="AL65" s="106">
        <f t="shared" si="79"/>
        <v>4387.8277999999991</v>
      </c>
      <c r="AM65" s="14">
        <f t="shared" si="80"/>
        <v>1.3333329129790708</v>
      </c>
    </row>
    <row r="66" spans="2:39">
      <c r="B66" s="6">
        <v>61</v>
      </c>
      <c r="C66" s="111" t="s">
        <v>235</v>
      </c>
      <c r="D66" s="111"/>
      <c r="E66" s="10" t="s">
        <v>236</v>
      </c>
      <c r="F66" s="131" t="s">
        <v>1325</v>
      </c>
      <c r="G66" s="16" t="s">
        <v>401</v>
      </c>
      <c r="H66" s="131" t="s">
        <v>981</v>
      </c>
      <c r="I66" s="102">
        <v>209.8</v>
      </c>
      <c r="J66" s="14">
        <f t="shared" si="81"/>
        <v>30851.884032411817</v>
      </c>
      <c r="K66" s="14">
        <v>6472725.2699999996</v>
      </c>
      <c r="L66" s="15">
        <v>1</v>
      </c>
      <c r="M66" s="103">
        <f t="shared" si="62"/>
        <v>1.5</v>
      </c>
      <c r="N66" s="15">
        <v>12</v>
      </c>
      <c r="O66" s="8">
        <f t="shared" si="36"/>
        <v>97090.880000000005</v>
      </c>
      <c r="P66" s="105">
        <f t="shared" si="82"/>
        <v>1.5</v>
      </c>
      <c r="Q66" s="8">
        <f t="shared" si="38"/>
        <v>97090.880000000005</v>
      </c>
      <c r="R66" s="104">
        <f t="shared" si="63"/>
        <v>0</v>
      </c>
      <c r="S66" s="105">
        <f t="shared" si="64"/>
        <v>1</v>
      </c>
      <c r="T66" s="15">
        <f t="shared" si="65"/>
        <v>1.5</v>
      </c>
      <c r="U66" s="8">
        <f t="shared" si="66"/>
        <v>97090.879049999989</v>
      </c>
      <c r="V66" s="106">
        <f t="shared" si="67"/>
        <v>-9.5000001601874828E-4</v>
      </c>
      <c r="W66" s="14">
        <f t="shared" si="68"/>
        <v>0.99999999021535269</v>
      </c>
      <c r="X66" s="15">
        <f t="shared" si="69"/>
        <v>1.5</v>
      </c>
      <c r="Y66" s="8">
        <f t="shared" si="70"/>
        <v>97090.879049999989</v>
      </c>
      <c r="Z66" s="106">
        <f t="shared" si="83"/>
        <v>-9.5000001601874828E-4</v>
      </c>
      <c r="AA66" s="14">
        <f t="shared" si="84"/>
        <v>0.99999999021535269</v>
      </c>
      <c r="AB66" s="15">
        <f t="shared" si="71"/>
        <v>0.5</v>
      </c>
      <c r="AC66" s="8">
        <f t="shared" si="72"/>
        <v>32363.626349999995</v>
      </c>
      <c r="AD66" s="106">
        <f t="shared" si="73"/>
        <v>-64727.253650000013</v>
      </c>
      <c r="AE66" s="14">
        <f t="shared" si="74"/>
        <v>0.33333333007178423</v>
      </c>
      <c r="AF66" s="15">
        <f t="shared" si="75"/>
        <v>0.5</v>
      </c>
      <c r="AG66" s="8">
        <f t="shared" si="76"/>
        <v>32363.626349999995</v>
      </c>
      <c r="AH66" s="106">
        <f t="shared" si="77"/>
        <v>-64727.253650000013</v>
      </c>
      <c r="AI66" s="14">
        <f t="shared" si="78"/>
        <v>0.33333333007178423</v>
      </c>
      <c r="AJ66" s="15">
        <v>2</v>
      </c>
      <c r="AK66" s="8">
        <f t="shared" si="85"/>
        <v>129454.50539999998</v>
      </c>
      <c r="AL66" s="106">
        <f t="shared" si="79"/>
        <v>32363.625399999975</v>
      </c>
      <c r="AM66" s="14">
        <f t="shared" si="80"/>
        <v>1.3333333202871369</v>
      </c>
    </row>
    <row r="67" spans="2:39" ht="51.75">
      <c r="B67" s="6">
        <v>62</v>
      </c>
      <c r="C67" s="118" t="s">
        <v>126</v>
      </c>
      <c r="D67" s="118"/>
      <c r="E67" s="12" t="s">
        <v>474</v>
      </c>
      <c r="F67" s="131" t="s">
        <v>1326</v>
      </c>
      <c r="G67" s="16"/>
      <c r="H67" s="131" t="s">
        <v>981</v>
      </c>
      <c r="I67" s="102">
        <v>540.9</v>
      </c>
      <c r="J67" s="14">
        <f t="shared" si="81"/>
        <v>19709.010001848772</v>
      </c>
      <c r="K67" s="14">
        <v>10660603.51</v>
      </c>
      <c r="L67" s="15">
        <v>1</v>
      </c>
      <c r="M67" s="103">
        <f t="shared" si="62"/>
        <v>1.5</v>
      </c>
      <c r="N67" s="15">
        <v>12</v>
      </c>
      <c r="O67" s="8">
        <f t="shared" si="36"/>
        <v>159909.04999999999</v>
      </c>
      <c r="P67" s="105">
        <f t="shared" si="82"/>
        <v>1.5</v>
      </c>
      <c r="Q67" s="8">
        <f t="shared" si="38"/>
        <v>159909.04999999999</v>
      </c>
      <c r="R67" s="104">
        <f t="shared" si="63"/>
        <v>0</v>
      </c>
      <c r="S67" s="105">
        <f t="shared" si="64"/>
        <v>1</v>
      </c>
      <c r="T67" s="15">
        <f t="shared" si="65"/>
        <v>1.5</v>
      </c>
      <c r="U67" s="8">
        <f t="shared" si="66"/>
        <v>159909.05265</v>
      </c>
      <c r="V67" s="106">
        <f t="shared" si="67"/>
        <v>2.6500000094529241E-3</v>
      </c>
      <c r="W67" s="14">
        <f t="shared" si="68"/>
        <v>1.0000000165719201</v>
      </c>
      <c r="X67" s="15">
        <f t="shared" si="69"/>
        <v>1.5</v>
      </c>
      <c r="Y67" s="8">
        <f t="shared" si="70"/>
        <v>159909.05265</v>
      </c>
      <c r="Z67" s="106">
        <f t="shared" si="83"/>
        <v>2.6500000094529241E-3</v>
      </c>
      <c r="AA67" s="14">
        <f t="shared" si="84"/>
        <v>1.0000000165719201</v>
      </c>
      <c r="AB67" s="15">
        <f t="shared" si="71"/>
        <v>1.5</v>
      </c>
      <c r="AC67" s="8">
        <f t="shared" si="72"/>
        <v>159909.05265</v>
      </c>
      <c r="AD67" s="106">
        <f t="shared" si="73"/>
        <v>2.6500000094529241E-3</v>
      </c>
      <c r="AE67" s="14">
        <f t="shared" si="74"/>
        <v>1.0000000165719201</v>
      </c>
      <c r="AF67" s="15">
        <f t="shared" si="75"/>
        <v>0.5</v>
      </c>
      <c r="AG67" s="8">
        <f t="shared" si="76"/>
        <v>53303.017549999997</v>
      </c>
      <c r="AH67" s="106">
        <f t="shared" si="77"/>
        <v>-106606.03245</v>
      </c>
      <c r="AI67" s="14">
        <f t="shared" si="78"/>
        <v>0.3333333388573067</v>
      </c>
      <c r="AJ67" s="15">
        <v>2</v>
      </c>
      <c r="AK67" s="8">
        <f t="shared" si="85"/>
        <v>213212.07019999999</v>
      </c>
      <c r="AL67" s="106">
        <f t="shared" si="79"/>
        <v>53303.020199999999</v>
      </c>
      <c r="AM67" s="14">
        <f t="shared" si="80"/>
        <v>1.3333333554292268</v>
      </c>
    </row>
    <row r="68" spans="2:39" ht="39">
      <c r="B68" s="6">
        <v>63</v>
      </c>
      <c r="C68" s="111" t="s">
        <v>258</v>
      </c>
      <c r="D68" s="111"/>
      <c r="E68" s="10" t="s">
        <v>423</v>
      </c>
      <c r="F68" s="131" t="s">
        <v>1327</v>
      </c>
      <c r="G68" s="131" t="s">
        <v>1328</v>
      </c>
      <c r="H68" s="131" t="s">
        <v>974</v>
      </c>
      <c r="I68" s="102">
        <v>150.1</v>
      </c>
      <c r="J68" s="14">
        <f t="shared" si="81"/>
        <v>19841.870019986676</v>
      </c>
      <c r="K68" s="14">
        <v>2978264.69</v>
      </c>
      <c r="L68" s="15">
        <v>1</v>
      </c>
      <c r="M68" s="103">
        <f t="shared" si="62"/>
        <v>1.5</v>
      </c>
      <c r="N68" s="15">
        <v>12</v>
      </c>
      <c r="O68" s="8">
        <f t="shared" si="36"/>
        <v>44673.97</v>
      </c>
      <c r="P68" s="105">
        <f t="shared" si="82"/>
        <v>1.5</v>
      </c>
      <c r="Q68" s="8">
        <f t="shared" si="38"/>
        <v>44673.97</v>
      </c>
      <c r="R68" s="104">
        <f t="shared" si="63"/>
        <v>0</v>
      </c>
      <c r="S68" s="105">
        <f t="shared" si="64"/>
        <v>1</v>
      </c>
      <c r="T68" s="15">
        <f t="shared" si="65"/>
        <v>1.5</v>
      </c>
      <c r="U68" s="8">
        <f t="shared" ref="U68:U71" si="86">ROUND($K68*$L68*$T68%*$N68/12,2)</f>
        <v>44673.97</v>
      </c>
      <c r="V68" s="106">
        <f t="shared" si="67"/>
        <v>0</v>
      </c>
      <c r="W68" s="14">
        <f t="shared" si="68"/>
        <v>1</v>
      </c>
      <c r="X68" s="15">
        <f t="shared" si="69"/>
        <v>0.5</v>
      </c>
      <c r="Y68" s="8">
        <f t="shared" ref="Y68:Y71" si="87">ROUND($K68*$L68*$X68%*$N68/12,2)</f>
        <v>14891.32</v>
      </c>
      <c r="Z68" s="106">
        <f t="shared" si="83"/>
        <v>-29782.65</v>
      </c>
      <c r="AA68" s="14">
        <f t="shared" si="84"/>
        <v>0.3333332587186677</v>
      </c>
      <c r="AB68" s="15">
        <f t="shared" si="71"/>
        <v>0.5</v>
      </c>
      <c r="AC68" s="8">
        <f t="shared" si="72"/>
        <v>14891.323450000002</v>
      </c>
      <c r="AD68" s="106">
        <f t="shared" si="73"/>
        <v>-29782.646549999998</v>
      </c>
      <c r="AE68" s="14">
        <f t="shared" si="74"/>
        <v>0.33333333594484665</v>
      </c>
      <c r="AF68" s="15">
        <f t="shared" si="75"/>
        <v>0.5</v>
      </c>
      <c r="AG68" s="8">
        <f t="shared" si="76"/>
        <v>14891.323450000002</v>
      </c>
      <c r="AH68" s="106">
        <f t="shared" si="77"/>
        <v>-29782.646549999998</v>
      </c>
      <c r="AI68" s="14">
        <f t="shared" si="78"/>
        <v>0.33333333594484665</v>
      </c>
      <c r="AJ68" s="15">
        <v>2</v>
      </c>
      <c r="AK68" s="8">
        <f t="shared" si="85"/>
        <v>59565.293800000007</v>
      </c>
      <c r="AL68" s="106">
        <f t="shared" si="79"/>
        <v>14891.323800000006</v>
      </c>
      <c r="AM68" s="14">
        <f t="shared" si="80"/>
        <v>1.3333333437793866</v>
      </c>
    </row>
    <row r="69" spans="2:39">
      <c r="B69" s="6">
        <v>64</v>
      </c>
      <c r="C69" s="118" t="s">
        <v>127</v>
      </c>
      <c r="D69" s="118"/>
      <c r="E69" s="12" t="s">
        <v>214</v>
      </c>
      <c r="F69" s="12" t="s">
        <v>392</v>
      </c>
      <c r="G69" s="16"/>
      <c r="H69" s="131" t="s">
        <v>974</v>
      </c>
      <c r="I69" s="102">
        <v>217.3</v>
      </c>
      <c r="J69" s="14">
        <f t="shared" si="81"/>
        <v>8782.1200184077297</v>
      </c>
      <c r="K69" s="14">
        <v>1908354.68</v>
      </c>
      <c r="L69" s="15">
        <v>1</v>
      </c>
      <c r="M69" s="103">
        <f t="shared" si="62"/>
        <v>1.5</v>
      </c>
      <c r="N69" s="15">
        <v>12</v>
      </c>
      <c r="O69" s="8">
        <f t="shared" si="36"/>
        <v>28625.32</v>
      </c>
      <c r="P69" s="105">
        <f t="shared" si="82"/>
        <v>1.5</v>
      </c>
      <c r="Q69" s="8">
        <f t="shared" si="38"/>
        <v>28625.32</v>
      </c>
      <c r="R69" s="104">
        <f t="shared" si="63"/>
        <v>0</v>
      </c>
      <c r="S69" s="105">
        <f t="shared" si="64"/>
        <v>1</v>
      </c>
      <c r="T69" s="15">
        <f t="shared" si="65"/>
        <v>1.5</v>
      </c>
      <c r="U69" s="8">
        <f t="shared" si="86"/>
        <v>28625.32</v>
      </c>
      <c r="V69" s="106">
        <f t="shared" si="67"/>
        <v>0</v>
      </c>
      <c r="W69" s="14">
        <f t="shared" si="68"/>
        <v>1</v>
      </c>
      <c r="X69" s="15">
        <f t="shared" si="69"/>
        <v>0.5</v>
      </c>
      <c r="Y69" s="8">
        <f t="shared" si="87"/>
        <v>9541.77</v>
      </c>
      <c r="Z69" s="106">
        <f t="shared" si="83"/>
        <v>-19083.55</v>
      </c>
      <c r="AA69" s="14">
        <f t="shared" si="84"/>
        <v>0.33333321688630907</v>
      </c>
      <c r="AB69" s="15">
        <f t="shared" si="71"/>
        <v>0.5</v>
      </c>
      <c r="AC69" s="8">
        <f t="shared" si="72"/>
        <v>9541.7734</v>
      </c>
      <c r="AD69" s="106">
        <f t="shared" si="73"/>
        <v>-19083.546600000001</v>
      </c>
      <c r="AE69" s="14">
        <f t="shared" si="74"/>
        <v>0.3333333356622738</v>
      </c>
      <c r="AF69" s="15">
        <f t="shared" si="75"/>
        <v>0.5</v>
      </c>
      <c r="AG69" s="8">
        <f t="shared" si="76"/>
        <v>9541.7734</v>
      </c>
      <c r="AH69" s="106">
        <f t="shared" si="77"/>
        <v>-19083.546600000001</v>
      </c>
      <c r="AI69" s="14">
        <f t="shared" si="78"/>
        <v>0.3333333356622738</v>
      </c>
      <c r="AJ69" s="15">
        <v>2</v>
      </c>
      <c r="AK69" s="8">
        <f t="shared" si="85"/>
        <v>38167.0936</v>
      </c>
      <c r="AL69" s="106">
        <f t="shared" si="79"/>
        <v>9541.7736000000004</v>
      </c>
      <c r="AM69" s="14">
        <f t="shared" si="80"/>
        <v>1.3333333426490952</v>
      </c>
    </row>
    <row r="70" spans="2:39" ht="26.25">
      <c r="B70" s="6">
        <v>65</v>
      </c>
      <c r="C70" s="111" t="s">
        <v>237</v>
      </c>
      <c r="D70" s="111"/>
      <c r="E70" s="111" t="s">
        <v>238</v>
      </c>
      <c r="F70" s="131" t="s">
        <v>32</v>
      </c>
      <c r="G70" s="131" t="s">
        <v>1329</v>
      </c>
      <c r="H70" s="131" t="s">
        <v>974</v>
      </c>
      <c r="I70" s="102">
        <v>166.2</v>
      </c>
      <c r="J70" s="14">
        <f t="shared" si="81"/>
        <v>10948.919975932613</v>
      </c>
      <c r="K70" s="14">
        <v>1819710.5</v>
      </c>
      <c r="L70" s="15">
        <v>1</v>
      </c>
      <c r="M70" s="103">
        <f t="shared" si="62"/>
        <v>1.5</v>
      </c>
      <c r="N70" s="15">
        <v>12</v>
      </c>
      <c r="O70" s="8">
        <f t="shared" ref="O70:O133" si="88">ROUND(K70*L70*M70%*N70/12,2)</f>
        <v>27295.66</v>
      </c>
      <c r="P70" s="105">
        <f t="shared" si="82"/>
        <v>1.5</v>
      </c>
      <c r="Q70" s="8">
        <f t="shared" ref="Q70:Q133" si="89">ROUND($K70*$L70*$P70%*$N70/12,2)</f>
        <v>27295.66</v>
      </c>
      <c r="R70" s="104">
        <f t="shared" si="63"/>
        <v>0</v>
      </c>
      <c r="S70" s="105">
        <f t="shared" si="64"/>
        <v>1</v>
      </c>
      <c r="T70" s="15">
        <f t="shared" si="65"/>
        <v>1.5</v>
      </c>
      <c r="U70" s="8">
        <f t="shared" si="86"/>
        <v>27295.66</v>
      </c>
      <c r="V70" s="106">
        <f t="shared" si="67"/>
        <v>0</v>
      </c>
      <c r="W70" s="14">
        <f t="shared" si="68"/>
        <v>1</v>
      </c>
      <c r="X70" s="15">
        <f t="shared" si="69"/>
        <v>0.5</v>
      </c>
      <c r="Y70" s="8">
        <f t="shared" si="87"/>
        <v>9098.5499999999993</v>
      </c>
      <c r="Z70" s="106">
        <f t="shared" si="83"/>
        <v>-18197.11</v>
      </c>
      <c r="AA70" s="14">
        <f t="shared" si="84"/>
        <v>0.33333321121379733</v>
      </c>
      <c r="AB70" s="15">
        <f t="shared" si="71"/>
        <v>0.5</v>
      </c>
      <c r="AC70" s="8">
        <f t="shared" si="72"/>
        <v>9098.5524999999998</v>
      </c>
      <c r="AD70" s="106">
        <f t="shared" si="73"/>
        <v>-18197.107499999998</v>
      </c>
      <c r="AE70" s="14">
        <f t="shared" si="74"/>
        <v>0.33333330280344936</v>
      </c>
      <c r="AF70" s="15">
        <f t="shared" si="75"/>
        <v>0.5</v>
      </c>
      <c r="AG70" s="8">
        <f t="shared" si="76"/>
        <v>9098.5524999999998</v>
      </c>
      <c r="AH70" s="106">
        <f t="shared" si="77"/>
        <v>-18197.107499999998</v>
      </c>
      <c r="AI70" s="14">
        <f t="shared" si="78"/>
        <v>0.33333330280344936</v>
      </c>
      <c r="AJ70" s="15">
        <v>2</v>
      </c>
      <c r="AK70" s="8">
        <f t="shared" si="85"/>
        <v>36394.21</v>
      </c>
      <c r="AL70" s="106">
        <f t="shared" si="79"/>
        <v>9098.5499999999993</v>
      </c>
      <c r="AM70" s="14">
        <f t="shared" si="80"/>
        <v>1.3333332112137974</v>
      </c>
    </row>
    <row r="71" spans="2:39" s="119" customFormat="1">
      <c r="B71" s="6">
        <v>66</v>
      </c>
      <c r="C71" s="111" t="s">
        <v>239</v>
      </c>
      <c r="D71" s="111"/>
      <c r="E71" s="111" t="s">
        <v>240</v>
      </c>
      <c r="F71" s="101" t="s">
        <v>416</v>
      </c>
      <c r="G71" s="120" t="s">
        <v>395</v>
      </c>
      <c r="H71" s="131" t="s">
        <v>991</v>
      </c>
      <c r="I71" s="102">
        <v>110</v>
      </c>
      <c r="J71" s="14">
        <f t="shared" si="81"/>
        <v>11319.25</v>
      </c>
      <c r="K71" s="14">
        <v>1245117.5</v>
      </c>
      <c r="L71" s="15">
        <v>1</v>
      </c>
      <c r="M71" s="103">
        <f t="shared" si="62"/>
        <v>1.5</v>
      </c>
      <c r="N71" s="15">
        <v>12</v>
      </c>
      <c r="O71" s="8">
        <f t="shared" si="88"/>
        <v>18676.759999999998</v>
      </c>
      <c r="P71" s="105">
        <f t="shared" si="82"/>
        <v>1.5</v>
      </c>
      <c r="Q71" s="8">
        <f t="shared" si="89"/>
        <v>18676.759999999998</v>
      </c>
      <c r="R71" s="104">
        <f t="shared" si="63"/>
        <v>0</v>
      </c>
      <c r="S71" s="105">
        <f t="shared" si="64"/>
        <v>1</v>
      </c>
      <c r="T71" s="15">
        <f t="shared" si="65"/>
        <v>1.5</v>
      </c>
      <c r="U71" s="8">
        <f t="shared" si="86"/>
        <v>18676.759999999998</v>
      </c>
      <c r="V71" s="106">
        <f t="shared" si="67"/>
        <v>0</v>
      </c>
      <c r="W71" s="14">
        <f t="shared" si="68"/>
        <v>1</v>
      </c>
      <c r="X71" s="15">
        <f t="shared" si="69"/>
        <v>0.5</v>
      </c>
      <c r="Y71" s="8">
        <f t="shared" si="87"/>
        <v>6225.59</v>
      </c>
      <c r="Z71" s="106">
        <f t="shared" si="83"/>
        <v>-12451.169999999998</v>
      </c>
      <c r="AA71" s="14">
        <f t="shared" si="84"/>
        <v>0.33333351180825799</v>
      </c>
      <c r="AB71" s="15">
        <f t="shared" si="71"/>
        <v>0.5</v>
      </c>
      <c r="AC71" s="8">
        <f t="shared" si="72"/>
        <v>6225.5875000000005</v>
      </c>
      <c r="AD71" s="106">
        <f t="shared" si="73"/>
        <v>-12451.172499999997</v>
      </c>
      <c r="AE71" s="14">
        <f t="shared" si="74"/>
        <v>0.33333337795206452</v>
      </c>
      <c r="AF71" s="15">
        <f t="shared" si="75"/>
        <v>0.5</v>
      </c>
      <c r="AG71" s="8">
        <f t="shared" si="76"/>
        <v>6225.5875000000005</v>
      </c>
      <c r="AH71" s="106">
        <f t="shared" si="77"/>
        <v>-12451.172499999997</v>
      </c>
      <c r="AI71" s="14">
        <f t="shared" si="78"/>
        <v>0.33333337795206452</v>
      </c>
      <c r="AJ71" s="15">
        <v>2</v>
      </c>
      <c r="AK71" s="8">
        <f t="shared" si="85"/>
        <v>24902.350000000002</v>
      </c>
      <c r="AL71" s="106">
        <f t="shared" si="79"/>
        <v>6225.5900000000038</v>
      </c>
      <c r="AM71" s="14">
        <f t="shared" si="80"/>
        <v>1.3333335118082581</v>
      </c>
    </row>
    <row r="72" spans="2:39" s="119" customFormat="1" ht="31.5">
      <c r="B72" s="6">
        <v>67</v>
      </c>
      <c r="C72" s="117" t="s">
        <v>843</v>
      </c>
      <c r="D72" s="107"/>
      <c r="E72" s="11" t="s">
        <v>844</v>
      </c>
      <c r="F72" s="131" t="s">
        <v>147</v>
      </c>
      <c r="G72" s="16"/>
      <c r="H72" s="131" t="s">
        <v>133</v>
      </c>
      <c r="I72" s="102">
        <v>34.799999999999997</v>
      </c>
      <c r="J72" s="14">
        <f t="shared" si="81"/>
        <v>15840.829885057472</v>
      </c>
      <c r="K72" s="14">
        <v>551260.88</v>
      </c>
      <c r="L72" s="15">
        <v>1</v>
      </c>
      <c r="M72" s="103">
        <f t="shared" si="62"/>
        <v>1.5</v>
      </c>
      <c r="N72" s="15">
        <v>12</v>
      </c>
      <c r="O72" s="8">
        <f t="shared" si="88"/>
        <v>8268.91</v>
      </c>
      <c r="P72" s="105">
        <f t="shared" si="82"/>
        <v>1.5</v>
      </c>
      <c r="Q72" s="8">
        <f t="shared" si="89"/>
        <v>8268.91</v>
      </c>
      <c r="R72" s="104">
        <f t="shared" si="63"/>
        <v>0</v>
      </c>
      <c r="S72" s="105">
        <f t="shared" si="64"/>
        <v>1</v>
      </c>
      <c r="T72" s="15">
        <f t="shared" si="65"/>
        <v>0.5</v>
      </c>
      <c r="U72" s="8">
        <f t="shared" si="66"/>
        <v>2756.3043999999995</v>
      </c>
      <c r="V72" s="106">
        <f t="shared" si="67"/>
        <v>-5512.6056000000008</v>
      </c>
      <c r="W72" s="14">
        <f t="shared" si="68"/>
        <v>0.33333346233058525</v>
      </c>
      <c r="X72" s="15">
        <f t="shared" si="69"/>
        <v>0.5</v>
      </c>
      <c r="Y72" s="8">
        <f t="shared" si="70"/>
        <v>2756.3043999999995</v>
      </c>
      <c r="Z72" s="106">
        <f t="shared" si="83"/>
        <v>-5512.6056000000008</v>
      </c>
      <c r="AA72" s="14">
        <f t="shared" si="84"/>
        <v>0.33333346233058525</v>
      </c>
      <c r="AB72" s="15">
        <f t="shared" si="71"/>
        <v>0.5</v>
      </c>
      <c r="AC72" s="8">
        <f t="shared" si="72"/>
        <v>2756.3043999999995</v>
      </c>
      <c r="AD72" s="106">
        <f t="shared" si="73"/>
        <v>-5512.6056000000008</v>
      </c>
      <c r="AE72" s="14">
        <f t="shared" si="74"/>
        <v>0.33333346233058525</v>
      </c>
      <c r="AF72" s="15">
        <f t="shared" si="75"/>
        <v>0.5</v>
      </c>
      <c r="AG72" s="8">
        <f t="shared" si="76"/>
        <v>2756.3043999999995</v>
      </c>
      <c r="AH72" s="106">
        <f t="shared" si="77"/>
        <v>-5512.6056000000008</v>
      </c>
      <c r="AI72" s="14">
        <f t="shared" si="78"/>
        <v>0.33333346233058525</v>
      </c>
      <c r="AJ72" s="15">
        <v>2</v>
      </c>
      <c r="AK72" s="8">
        <f t="shared" si="85"/>
        <v>11025.217599999998</v>
      </c>
      <c r="AL72" s="106">
        <f t="shared" si="79"/>
        <v>2756.3075999999983</v>
      </c>
      <c r="AM72" s="14">
        <f t="shared" si="80"/>
        <v>1.333333849322341</v>
      </c>
    </row>
    <row r="73" spans="2:39" ht="31.5">
      <c r="B73" s="6">
        <v>68</v>
      </c>
      <c r="C73" s="118" t="s">
        <v>129</v>
      </c>
      <c r="D73" s="118"/>
      <c r="E73" s="12" t="s">
        <v>215</v>
      </c>
      <c r="F73" s="12" t="s">
        <v>128</v>
      </c>
      <c r="G73" s="16" t="s">
        <v>1291</v>
      </c>
      <c r="H73" s="131" t="s">
        <v>1290</v>
      </c>
      <c r="I73" s="102">
        <v>256.2</v>
      </c>
      <c r="J73" s="14">
        <f t="shared" si="81"/>
        <v>7515.1699843871984</v>
      </c>
      <c r="K73" s="14">
        <v>1925386.55</v>
      </c>
      <c r="L73" s="15">
        <v>1</v>
      </c>
      <c r="M73" s="103">
        <f t="shared" si="62"/>
        <v>1.5</v>
      </c>
      <c r="N73" s="15">
        <v>12</v>
      </c>
      <c r="O73" s="8">
        <f t="shared" si="88"/>
        <v>28880.799999999999</v>
      </c>
      <c r="P73" s="105">
        <f t="shared" si="82"/>
        <v>1.5</v>
      </c>
      <c r="Q73" s="8">
        <f t="shared" si="89"/>
        <v>28880.799999999999</v>
      </c>
      <c r="R73" s="104">
        <f t="shared" si="63"/>
        <v>0</v>
      </c>
      <c r="S73" s="105">
        <f t="shared" si="64"/>
        <v>1</v>
      </c>
      <c r="T73" s="15">
        <f t="shared" si="65"/>
        <v>1.5</v>
      </c>
      <c r="U73" s="8">
        <f>ROUND($K73*$L73*$T73%*$N73/12,2)</f>
        <v>28880.799999999999</v>
      </c>
      <c r="V73" s="106">
        <f t="shared" si="67"/>
        <v>0</v>
      </c>
      <c r="W73" s="14">
        <f t="shared" si="68"/>
        <v>1</v>
      </c>
      <c r="X73" s="15">
        <f t="shared" si="69"/>
        <v>0.5</v>
      </c>
      <c r="Y73" s="8">
        <f>ROUND($K73*$L73*$X73%*$N73/12,2)</f>
        <v>9626.93</v>
      </c>
      <c r="Z73" s="106">
        <f t="shared" si="83"/>
        <v>-19253.87</v>
      </c>
      <c r="AA73" s="14">
        <f t="shared" si="84"/>
        <v>0.33333321791640125</v>
      </c>
      <c r="AB73" s="15">
        <f t="shared" si="71"/>
        <v>0.5</v>
      </c>
      <c r="AC73" s="8">
        <f t="shared" si="72"/>
        <v>9626.9327499999999</v>
      </c>
      <c r="AD73" s="106">
        <f t="shared" si="73"/>
        <v>-19253.867249999999</v>
      </c>
      <c r="AE73" s="14">
        <f t="shared" si="74"/>
        <v>0.33333331313537023</v>
      </c>
      <c r="AF73" s="15">
        <f t="shared" si="75"/>
        <v>0.5</v>
      </c>
      <c r="AG73" s="8">
        <f t="shared" si="76"/>
        <v>9626.9327499999999</v>
      </c>
      <c r="AH73" s="106">
        <f t="shared" si="77"/>
        <v>-19253.867249999999</v>
      </c>
      <c r="AI73" s="14">
        <f t="shared" si="78"/>
        <v>0.33333331313537023</v>
      </c>
      <c r="AJ73" s="15">
        <v>2</v>
      </c>
      <c r="AK73" s="8">
        <f t="shared" si="85"/>
        <v>38507.731</v>
      </c>
      <c r="AL73" s="106">
        <f t="shared" si="79"/>
        <v>9626.9310000000005</v>
      </c>
      <c r="AM73" s="14">
        <f t="shared" si="80"/>
        <v>1.3333332525414809</v>
      </c>
    </row>
    <row r="74" spans="2:39" ht="31.5">
      <c r="B74" s="6">
        <v>69</v>
      </c>
      <c r="C74" s="118" t="s">
        <v>130</v>
      </c>
      <c r="D74" s="118"/>
      <c r="E74" s="101" t="s">
        <v>475</v>
      </c>
      <c r="F74" s="101" t="s">
        <v>94</v>
      </c>
      <c r="G74" s="120" t="s">
        <v>1292</v>
      </c>
      <c r="H74" s="131" t="s">
        <v>1129</v>
      </c>
      <c r="I74" s="102">
        <v>665.8</v>
      </c>
      <c r="J74" s="14">
        <f t="shared" si="81"/>
        <v>23174.950000000004</v>
      </c>
      <c r="K74" s="14">
        <v>15429881.710000001</v>
      </c>
      <c r="L74" s="15">
        <v>1</v>
      </c>
      <c r="M74" s="103">
        <f t="shared" si="62"/>
        <v>1.5</v>
      </c>
      <c r="N74" s="15">
        <v>12</v>
      </c>
      <c r="O74" s="8">
        <f t="shared" si="88"/>
        <v>231448.23</v>
      </c>
      <c r="P74" s="105">
        <f t="shared" si="82"/>
        <v>1.5</v>
      </c>
      <c r="Q74" s="8">
        <f t="shared" si="89"/>
        <v>231448.23</v>
      </c>
      <c r="R74" s="104">
        <f t="shared" si="63"/>
        <v>0</v>
      </c>
      <c r="S74" s="105">
        <f t="shared" si="64"/>
        <v>1</v>
      </c>
      <c r="T74" s="15">
        <f t="shared" si="65"/>
        <v>1.5</v>
      </c>
      <c r="U74" s="8">
        <f t="shared" si="66"/>
        <v>231448.22565000001</v>
      </c>
      <c r="V74" s="106">
        <f t="shared" si="67"/>
        <v>-4.3500000028871E-3</v>
      </c>
      <c r="W74" s="14">
        <f t="shared" si="68"/>
        <v>0.9999999812053002</v>
      </c>
      <c r="X74" s="15">
        <f t="shared" si="69"/>
        <v>1.5</v>
      </c>
      <c r="Y74" s="8">
        <f t="shared" si="70"/>
        <v>231448.22565000001</v>
      </c>
      <c r="Z74" s="106">
        <f t="shared" si="83"/>
        <v>-4.3500000028871E-3</v>
      </c>
      <c r="AA74" s="14">
        <f t="shared" si="84"/>
        <v>0.9999999812053002</v>
      </c>
      <c r="AB74" s="15">
        <f t="shared" si="71"/>
        <v>1.5</v>
      </c>
      <c r="AC74" s="8">
        <f t="shared" si="72"/>
        <v>231448.22565000001</v>
      </c>
      <c r="AD74" s="106">
        <f t="shared" si="73"/>
        <v>-4.3500000028871E-3</v>
      </c>
      <c r="AE74" s="14">
        <f t="shared" si="74"/>
        <v>0.9999999812053002</v>
      </c>
      <c r="AF74" s="15">
        <f t="shared" si="75"/>
        <v>0.5</v>
      </c>
      <c r="AG74" s="8">
        <f t="shared" si="76"/>
        <v>77149.408550000007</v>
      </c>
      <c r="AH74" s="106">
        <f t="shared" si="77"/>
        <v>-154298.82144999999</v>
      </c>
      <c r="AI74" s="14">
        <f t="shared" si="78"/>
        <v>0.33333332706843344</v>
      </c>
      <c r="AJ74" s="15">
        <v>2</v>
      </c>
      <c r="AK74" s="8">
        <f t="shared" si="85"/>
        <v>308597.63420000003</v>
      </c>
      <c r="AL74" s="106">
        <f t="shared" si="79"/>
        <v>77149.404200000019</v>
      </c>
      <c r="AM74" s="14">
        <f t="shared" si="80"/>
        <v>1.3333333082737338</v>
      </c>
    </row>
    <row r="75" spans="2:39" s="119" customFormat="1" ht="31.5">
      <c r="B75" s="6">
        <v>70</v>
      </c>
      <c r="C75" s="118" t="s">
        <v>131</v>
      </c>
      <c r="D75" s="118"/>
      <c r="E75" s="12" t="s">
        <v>476</v>
      </c>
      <c r="F75" s="131" t="s">
        <v>391</v>
      </c>
      <c r="G75" s="16" t="s">
        <v>1306</v>
      </c>
      <c r="H75" s="131" t="s">
        <v>1096</v>
      </c>
      <c r="I75" s="102">
        <v>485.6</v>
      </c>
      <c r="J75" s="14">
        <f t="shared" si="81"/>
        <v>22820.219995881384</v>
      </c>
      <c r="K75" s="14">
        <v>11081498.83</v>
      </c>
      <c r="L75" s="15">
        <v>1</v>
      </c>
      <c r="M75" s="103">
        <f t="shared" si="62"/>
        <v>1.5</v>
      </c>
      <c r="N75" s="15">
        <v>12</v>
      </c>
      <c r="O75" s="8">
        <f t="shared" si="88"/>
        <v>166222.48000000001</v>
      </c>
      <c r="P75" s="105">
        <f t="shared" si="82"/>
        <v>1.5</v>
      </c>
      <c r="Q75" s="8">
        <f t="shared" si="89"/>
        <v>166222.48000000001</v>
      </c>
      <c r="R75" s="104">
        <f t="shared" si="63"/>
        <v>0</v>
      </c>
      <c r="S75" s="105">
        <f t="shared" si="64"/>
        <v>1</v>
      </c>
      <c r="T75" s="15">
        <f t="shared" si="65"/>
        <v>1.5</v>
      </c>
      <c r="U75" s="8">
        <f t="shared" si="66"/>
        <v>166222.48244999998</v>
      </c>
      <c r="V75" s="106">
        <f t="shared" si="67"/>
        <v>2.4499999708496034E-3</v>
      </c>
      <c r="W75" s="14">
        <f t="shared" si="68"/>
        <v>1.0000000147392818</v>
      </c>
      <c r="X75" s="15">
        <f t="shared" si="69"/>
        <v>1.5</v>
      </c>
      <c r="Y75" s="8">
        <f t="shared" si="70"/>
        <v>166222.48244999998</v>
      </c>
      <c r="Z75" s="106">
        <f t="shared" si="83"/>
        <v>2.4499999708496034E-3</v>
      </c>
      <c r="AA75" s="14">
        <f t="shared" si="84"/>
        <v>1.0000000147392818</v>
      </c>
      <c r="AB75" s="15">
        <f t="shared" si="71"/>
        <v>1.5</v>
      </c>
      <c r="AC75" s="8">
        <f t="shared" si="72"/>
        <v>166222.48244999998</v>
      </c>
      <c r="AD75" s="106">
        <f t="shared" si="73"/>
        <v>2.4499999708496034E-3</v>
      </c>
      <c r="AE75" s="14">
        <f t="shared" si="74"/>
        <v>1.0000000147392818</v>
      </c>
      <c r="AF75" s="15">
        <f t="shared" si="75"/>
        <v>0.5</v>
      </c>
      <c r="AG75" s="8">
        <f t="shared" si="76"/>
        <v>55407.494150000006</v>
      </c>
      <c r="AH75" s="106">
        <f t="shared" si="77"/>
        <v>-110814.98585</v>
      </c>
      <c r="AI75" s="14">
        <f t="shared" si="78"/>
        <v>0.33333333824642736</v>
      </c>
      <c r="AJ75" s="15">
        <v>2</v>
      </c>
      <c r="AK75" s="8">
        <f t="shared" si="85"/>
        <v>221629.97660000002</v>
      </c>
      <c r="AL75" s="106">
        <f t="shared" si="79"/>
        <v>55407.496600000013</v>
      </c>
      <c r="AM75" s="14">
        <f t="shared" si="80"/>
        <v>1.3333333529857094</v>
      </c>
    </row>
    <row r="76" spans="2:39" ht="31.5">
      <c r="B76" s="6">
        <v>71</v>
      </c>
      <c r="C76" s="118" t="s">
        <v>132</v>
      </c>
      <c r="D76" s="118"/>
      <c r="E76" s="12" t="s">
        <v>477</v>
      </c>
      <c r="F76" s="131" t="s">
        <v>1321</v>
      </c>
      <c r="G76" s="16" t="s">
        <v>1248</v>
      </c>
      <c r="H76" s="131" t="s">
        <v>974</v>
      </c>
      <c r="I76" s="102">
        <v>380.1</v>
      </c>
      <c r="J76" s="14">
        <f t="shared" si="81"/>
        <v>9286.5</v>
      </c>
      <c r="K76" s="14">
        <v>3529798.65</v>
      </c>
      <c r="L76" s="15">
        <v>1</v>
      </c>
      <c r="M76" s="103">
        <f t="shared" si="62"/>
        <v>1.5</v>
      </c>
      <c r="N76" s="15">
        <v>12</v>
      </c>
      <c r="O76" s="8">
        <f t="shared" si="88"/>
        <v>52946.98</v>
      </c>
      <c r="P76" s="105">
        <f t="shared" si="82"/>
        <v>1.5</v>
      </c>
      <c r="Q76" s="8">
        <f t="shared" si="89"/>
        <v>52946.98</v>
      </c>
      <c r="R76" s="104">
        <f t="shared" si="63"/>
        <v>0</v>
      </c>
      <c r="S76" s="105">
        <f t="shared" si="64"/>
        <v>1</v>
      </c>
      <c r="T76" s="15">
        <f t="shared" si="65"/>
        <v>1.5</v>
      </c>
      <c r="U76" s="8">
        <f t="shared" ref="U76:U78" si="90">ROUND($K76*$L76*$T76%*$N76/12,2)</f>
        <v>52946.98</v>
      </c>
      <c r="V76" s="106">
        <f t="shared" si="67"/>
        <v>0</v>
      </c>
      <c r="W76" s="14">
        <f t="shared" si="68"/>
        <v>1</v>
      </c>
      <c r="X76" s="15">
        <f t="shared" si="69"/>
        <v>0.5</v>
      </c>
      <c r="Y76" s="8">
        <f t="shared" ref="Y76:Y78" si="91">ROUND($K76*$L76*$X76%*$N76/12,2)</f>
        <v>17648.990000000002</v>
      </c>
      <c r="Z76" s="106">
        <f t="shared" si="83"/>
        <v>-35297.990000000005</v>
      </c>
      <c r="AA76" s="14">
        <f t="shared" si="84"/>
        <v>0.33333327037727178</v>
      </c>
      <c r="AB76" s="15">
        <f t="shared" si="71"/>
        <v>0.5</v>
      </c>
      <c r="AC76" s="8">
        <f t="shared" si="72"/>
        <v>17648.99325</v>
      </c>
      <c r="AD76" s="106">
        <f t="shared" si="73"/>
        <v>-35297.986750000004</v>
      </c>
      <c r="AE76" s="14">
        <f t="shared" si="74"/>
        <v>0.33333333175943175</v>
      </c>
      <c r="AF76" s="15">
        <f t="shared" si="75"/>
        <v>0.5</v>
      </c>
      <c r="AG76" s="8">
        <f t="shared" si="76"/>
        <v>17648.99325</v>
      </c>
      <c r="AH76" s="106">
        <f t="shared" si="77"/>
        <v>-35297.986750000004</v>
      </c>
      <c r="AI76" s="14">
        <f t="shared" si="78"/>
        <v>0.33333333175943175</v>
      </c>
      <c r="AJ76" s="15">
        <v>2</v>
      </c>
      <c r="AK76" s="8">
        <f t="shared" si="85"/>
        <v>70595.972999999998</v>
      </c>
      <c r="AL76" s="106">
        <f t="shared" si="79"/>
        <v>17648.992999999995</v>
      </c>
      <c r="AM76" s="14">
        <f t="shared" si="80"/>
        <v>1.333333327037727</v>
      </c>
    </row>
    <row r="77" spans="2:39" ht="31.5">
      <c r="B77" s="6">
        <v>72</v>
      </c>
      <c r="C77" s="117" t="s">
        <v>860</v>
      </c>
      <c r="D77" s="118"/>
      <c r="E77" s="12" t="s">
        <v>861</v>
      </c>
      <c r="F77" s="131" t="s">
        <v>94</v>
      </c>
      <c r="G77" s="131" t="s">
        <v>1322</v>
      </c>
      <c r="H77" s="131" t="s">
        <v>974</v>
      </c>
      <c r="I77" s="102">
        <v>108</v>
      </c>
      <c r="J77" s="14">
        <f t="shared" si="81"/>
        <v>16925.75</v>
      </c>
      <c r="K77" s="14">
        <v>1827981</v>
      </c>
      <c r="L77" s="15">
        <v>1</v>
      </c>
      <c r="M77" s="103">
        <f t="shared" si="62"/>
        <v>1.5</v>
      </c>
      <c r="N77" s="15">
        <v>12</v>
      </c>
      <c r="O77" s="8">
        <f t="shared" si="88"/>
        <v>27419.72</v>
      </c>
      <c r="P77" s="105">
        <f t="shared" si="82"/>
        <v>1.5</v>
      </c>
      <c r="Q77" s="8">
        <f t="shared" si="89"/>
        <v>27419.72</v>
      </c>
      <c r="R77" s="104">
        <f t="shared" si="63"/>
        <v>0</v>
      </c>
      <c r="S77" s="105">
        <f t="shared" si="64"/>
        <v>1</v>
      </c>
      <c r="T77" s="15">
        <f t="shared" si="65"/>
        <v>1.5</v>
      </c>
      <c r="U77" s="8">
        <f t="shared" si="90"/>
        <v>27419.72</v>
      </c>
      <c r="V77" s="106">
        <f t="shared" si="67"/>
        <v>0</v>
      </c>
      <c r="W77" s="14">
        <f t="shared" si="68"/>
        <v>1</v>
      </c>
      <c r="X77" s="15">
        <f t="shared" si="69"/>
        <v>0.5</v>
      </c>
      <c r="Y77" s="8">
        <f t="shared" si="91"/>
        <v>9139.91</v>
      </c>
      <c r="Z77" s="106">
        <f t="shared" si="83"/>
        <v>-18279.810000000001</v>
      </c>
      <c r="AA77" s="14">
        <f t="shared" si="84"/>
        <v>0.33333345490034177</v>
      </c>
      <c r="AB77" s="15">
        <f t="shared" si="71"/>
        <v>0.5</v>
      </c>
      <c r="AC77" s="8">
        <f t="shared" si="72"/>
        <v>9139.9050000000007</v>
      </c>
      <c r="AD77" s="106">
        <f t="shared" si="73"/>
        <v>-18279.815000000002</v>
      </c>
      <c r="AE77" s="14">
        <f t="shared" si="74"/>
        <v>0.33333327254982908</v>
      </c>
      <c r="AF77" s="15">
        <f t="shared" si="75"/>
        <v>0.5</v>
      </c>
      <c r="AG77" s="8">
        <f t="shared" si="76"/>
        <v>9139.9050000000007</v>
      </c>
      <c r="AH77" s="106">
        <f t="shared" si="77"/>
        <v>-18279.815000000002</v>
      </c>
      <c r="AI77" s="14">
        <f t="shared" si="78"/>
        <v>0.33333327254982908</v>
      </c>
      <c r="AJ77" s="15">
        <v>2</v>
      </c>
      <c r="AK77" s="8">
        <f t="shared" si="85"/>
        <v>36559.620000000003</v>
      </c>
      <c r="AL77" s="106">
        <f t="shared" si="79"/>
        <v>9139.9000000000015</v>
      </c>
      <c r="AM77" s="14">
        <f t="shared" si="80"/>
        <v>1.3333330901993163</v>
      </c>
    </row>
    <row r="78" spans="2:39" ht="31.5">
      <c r="B78" s="6">
        <v>73</v>
      </c>
      <c r="C78" s="111" t="s">
        <v>259</v>
      </c>
      <c r="D78" s="111"/>
      <c r="E78" s="111" t="s">
        <v>374</v>
      </c>
      <c r="F78" s="131" t="s">
        <v>1323</v>
      </c>
      <c r="G78" s="120"/>
      <c r="H78" s="131" t="s">
        <v>133</v>
      </c>
      <c r="I78" s="102">
        <v>217.7</v>
      </c>
      <c r="J78" s="14">
        <f t="shared" si="81"/>
        <v>5045.019981626092</v>
      </c>
      <c r="K78" s="14">
        <v>1098300.8500000001</v>
      </c>
      <c r="L78" s="15">
        <v>1</v>
      </c>
      <c r="M78" s="103">
        <f t="shared" si="62"/>
        <v>1.5</v>
      </c>
      <c r="N78" s="15">
        <v>12</v>
      </c>
      <c r="O78" s="8">
        <f t="shared" si="88"/>
        <v>16474.509999999998</v>
      </c>
      <c r="P78" s="105">
        <f t="shared" si="82"/>
        <v>1.5</v>
      </c>
      <c r="Q78" s="8">
        <f t="shared" si="89"/>
        <v>16474.509999999998</v>
      </c>
      <c r="R78" s="104">
        <f t="shared" si="63"/>
        <v>0</v>
      </c>
      <c r="S78" s="105">
        <f t="shared" si="64"/>
        <v>1</v>
      </c>
      <c r="T78" s="15">
        <f t="shared" si="65"/>
        <v>1.5</v>
      </c>
      <c r="U78" s="8">
        <f t="shared" si="90"/>
        <v>16474.509999999998</v>
      </c>
      <c r="V78" s="106">
        <f t="shared" si="67"/>
        <v>0</v>
      </c>
      <c r="W78" s="14">
        <f t="shared" si="68"/>
        <v>1</v>
      </c>
      <c r="X78" s="15">
        <f t="shared" si="69"/>
        <v>0.5</v>
      </c>
      <c r="Y78" s="8">
        <f t="shared" si="91"/>
        <v>5491.5</v>
      </c>
      <c r="Z78" s="106">
        <f t="shared" si="83"/>
        <v>-10983.009999999998</v>
      </c>
      <c r="AA78" s="14">
        <f t="shared" si="84"/>
        <v>0.33333313100055784</v>
      </c>
      <c r="AB78" s="15">
        <f t="shared" si="71"/>
        <v>0.5</v>
      </c>
      <c r="AC78" s="8">
        <f t="shared" si="72"/>
        <v>5491.5042500000009</v>
      </c>
      <c r="AD78" s="106">
        <f t="shared" si="73"/>
        <v>-10983.005749999997</v>
      </c>
      <c r="AE78" s="14">
        <f t="shared" si="74"/>
        <v>0.33333338897484666</v>
      </c>
      <c r="AF78" s="15">
        <f t="shared" si="75"/>
        <v>0.5</v>
      </c>
      <c r="AG78" s="8">
        <f t="shared" si="76"/>
        <v>5491.5042500000009</v>
      </c>
      <c r="AH78" s="106">
        <f t="shared" si="77"/>
        <v>-10983.005749999997</v>
      </c>
      <c r="AI78" s="14">
        <f t="shared" si="78"/>
        <v>0.33333338897484666</v>
      </c>
      <c r="AJ78" s="15">
        <v>2</v>
      </c>
      <c r="AK78" s="8">
        <f t="shared" si="85"/>
        <v>21966.017000000003</v>
      </c>
      <c r="AL78" s="106">
        <f t="shared" si="79"/>
        <v>5491.5070000000051</v>
      </c>
      <c r="AM78" s="14">
        <f t="shared" si="80"/>
        <v>1.3333335558993866</v>
      </c>
    </row>
    <row r="79" spans="2:39" s="119" customFormat="1" ht="31.5">
      <c r="B79" s="6">
        <v>74</v>
      </c>
      <c r="C79" s="118" t="s">
        <v>135</v>
      </c>
      <c r="D79" s="118"/>
      <c r="E79" s="12" t="s">
        <v>478</v>
      </c>
      <c r="F79" s="12" t="s">
        <v>134</v>
      </c>
      <c r="G79" s="16"/>
      <c r="H79" s="131" t="s">
        <v>981</v>
      </c>
      <c r="I79" s="102">
        <v>22.5</v>
      </c>
      <c r="J79" s="14">
        <f t="shared" si="81"/>
        <v>20516.410222222221</v>
      </c>
      <c r="K79" s="14">
        <v>461619.23</v>
      </c>
      <c r="L79" s="15">
        <v>1</v>
      </c>
      <c r="M79" s="103">
        <f t="shared" si="62"/>
        <v>0.5</v>
      </c>
      <c r="N79" s="15">
        <v>12</v>
      </c>
      <c r="O79" s="8">
        <f t="shared" si="88"/>
        <v>2308.1</v>
      </c>
      <c r="P79" s="105">
        <f t="shared" si="82"/>
        <v>0.5</v>
      </c>
      <c r="Q79" s="8">
        <f t="shared" si="89"/>
        <v>2308.1</v>
      </c>
      <c r="R79" s="104">
        <f t="shared" si="63"/>
        <v>0</v>
      </c>
      <c r="S79" s="105">
        <f t="shared" si="64"/>
        <v>1</v>
      </c>
      <c r="T79" s="15">
        <f t="shared" si="65"/>
        <v>0.5</v>
      </c>
      <c r="U79" s="8">
        <f t="shared" si="66"/>
        <v>2308.0961499999999</v>
      </c>
      <c r="V79" s="106">
        <f t="shared" si="67"/>
        <v>-3.8500000000567525E-3</v>
      </c>
      <c r="W79" s="14">
        <f t="shared" si="68"/>
        <v>0.99999833196135346</v>
      </c>
      <c r="X79" s="15">
        <f t="shared" si="69"/>
        <v>0.5</v>
      </c>
      <c r="Y79" s="8">
        <f t="shared" si="70"/>
        <v>2308.0961499999999</v>
      </c>
      <c r="Z79" s="106">
        <f t="shared" si="83"/>
        <v>-3.8500000000567525E-3</v>
      </c>
      <c r="AA79" s="14">
        <f t="shared" si="84"/>
        <v>0.99999833196135346</v>
      </c>
      <c r="AB79" s="15">
        <f t="shared" si="71"/>
        <v>0.5</v>
      </c>
      <c r="AC79" s="8">
        <f t="shared" si="72"/>
        <v>2308.0961499999999</v>
      </c>
      <c r="AD79" s="106">
        <f t="shared" si="73"/>
        <v>-3.8500000000567525E-3</v>
      </c>
      <c r="AE79" s="14">
        <f t="shared" si="74"/>
        <v>0.99999833196135346</v>
      </c>
      <c r="AF79" s="15">
        <f t="shared" si="75"/>
        <v>0.5</v>
      </c>
      <c r="AG79" s="8">
        <f t="shared" si="76"/>
        <v>2308.0961499999999</v>
      </c>
      <c r="AH79" s="106">
        <f t="shared" si="77"/>
        <v>-3.8500000000567525E-3</v>
      </c>
      <c r="AI79" s="14">
        <f t="shared" si="78"/>
        <v>0.99999833196135346</v>
      </c>
      <c r="AJ79" s="15">
        <v>2</v>
      </c>
      <c r="AK79" s="8">
        <f t="shared" si="85"/>
        <v>9232.3845999999994</v>
      </c>
      <c r="AL79" s="106">
        <f t="shared" si="79"/>
        <v>6924.284599999999</v>
      </c>
      <c r="AM79" s="14">
        <f t="shared" si="80"/>
        <v>3.9999933278454138</v>
      </c>
    </row>
    <row r="80" spans="2:39" ht="51.75">
      <c r="B80" s="6">
        <v>75</v>
      </c>
      <c r="C80" s="101" t="s">
        <v>149</v>
      </c>
      <c r="D80" s="101"/>
      <c r="E80" s="101" t="s">
        <v>223</v>
      </c>
      <c r="F80" s="131" t="s">
        <v>1319</v>
      </c>
      <c r="G80" s="131" t="s">
        <v>1067</v>
      </c>
      <c r="H80" s="131" t="s">
        <v>1318</v>
      </c>
      <c r="I80" s="102">
        <v>5015.8999999999996</v>
      </c>
      <c r="J80" s="14">
        <f t="shared" si="81"/>
        <v>3.7109970294463612</v>
      </c>
      <c r="K80" s="14">
        <v>18613.990000000002</v>
      </c>
      <c r="L80" s="15">
        <v>1</v>
      </c>
      <c r="M80" s="103">
        <f t="shared" si="62"/>
        <v>0.5</v>
      </c>
      <c r="N80" s="15">
        <v>12</v>
      </c>
      <c r="O80" s="8">
        <f t="shared" si="88"/>
        <v>93.07</v>
      </c>
      <c r="P80" s="105">
        <f t="shared" si="82"/>
        <v>0.5</v>
      </c>
      <c r="Q80" s="8">
        <f t="shared" si="89"/>
        <v>93.07</v>
      </c>
      <c r="R80" s="104">
        <f t="shared" si="63"/>
        <v>0</v>
      </c>
      <c r="S80" s="105">
        <f t="shared" si="64"/>
        <v>1</v>
      </c>
      <c r="T80" s="15">
        <f t="shared" si="65"/>
        <v>0.5</v>
      </c>
      <c r="U80" s="8">
        <f t="shared" si="66"/>
        <v>93.069950000000006</v>
      </c>
      <c r="V80" s="106">
        <f t="shared" si="67"/>
        <v>-4.9999999987448973E-5</v>
      </c>
      <c r="W80" s="14">
        <f t="shared" si="68"/>
        <v>0.99999946276995821</v>
      </c>
      <c r="X80" s="15">
        <f t="shared" si="69"/>
        <v>0.5</v>
      </c>
      <c r="Y80" s="8">
        <f t="shared" si="70"/>
        <v>93.069950000000006</v>
      </c>
      <c r="Z80" s="106">
        <f t="shared" si="83"/>
        <v>-4.9999999987448973E-5</v>
      </c>
      <c r="AA80" s="14">
        <f t="shared" si="84"/>
        <v>0.99999946276995821</v>
      </c>
      <c r="AB80" s="15">
        <f t="shared" si="71"/>
        <v>0.5</v>
      </c>
      <c r="AC80" s="8">
        <f t="shared" si="72"/>
        <v>93.069950000000006</v>
      </c>
      <c r="AD80" s="106">
        <f t="shared" si="73"/>
        <v>-4.9999999987448973E-5</v>
      </c>
      <c r="AE80" s="14">
        <f t="shared" si="74"/>
        <v>0.99999946276995821</v>
      </c>
      <c r="AF80" s="15">
        <f t="shared" si="75"/>
        <v>0.5</v>
      </c>
      <c r="AG80" s="8">
        <f t="shared" si="76"/>
        <v>93.069950000000006</v>
      </c>
      <c r="AH80" s="106">
        <f t="shared" si="77"/>
        <v>-4.9999999987448973E-5</v>
      </c>
      <c r="AI80" s="14">
        <f t="shared" si="78"/>
        <v>0.99999946276995821</v>
      </c>
      <c r="AJ80" s="15">
        <v>2</v>
      </c>
      <c r="AK80" s="8">
        <f t="shared" si="85"/>
        <v>372.27980000000002</v>
      </c>
      <c r="AL80" s="106">
        <f t="shared" si="79"/>
        <v>279.20980000000003</v>
      </c>
      <c r="AM80" s="14">
        <f t="shared" si="80"/>
        <v>3.9999978510798329</v>
      </c>
    </row>
    <row r="81" spans="2:39" s="119" customFormat="1" ht="39">
      <c r="B81" s="6">
        <v>76</v>
      </c>
      <c r="C81" s="118" t="s">
        <v>136</v>
      </c>
      <c r="D81" s="118"/>
      <c r="E81" s="101" t="s">
        <v>444</v>
      </c>
      <c r="F81" s="131" t="s">
        <v>1067</v>
      </c>
      <c r="G81" s="120"/>
      <c r="H81" s="131" t="s">
        <v>1101</v>
      </c>
      <c r="I81" s="102">
        <v>108.9</v>
      </c>
      <c r="J81" s="14">
        <f t="shared" si="81"/>
        <v>170.92736455463728</v>
      </c>
      <c r="K81" s="14">
        <v>18613.990000000002</v>
      </c>
      <c r="L81" s="15">
        <v>1</v>
      </c>
      <c r="M81" s="103">
        <f t="shared" si="62"/>
        <v>0.5</v>
      </c>
      <c r="N81" s="15">
        <v>12</v>
      </c>
      <c r="O81" s="8">
        <f t="shared" si="88"/>
        <v>93.07</v>
      </c>
      <c r="P81" s="105">
        <f t="shared" si="82"/>
        <v>0.5</v>
      </c>
      <c r="Q81" s="8">
        <f t="shared" si="89"/>
        <v>93.07</v>
      </c>
      <c r="R81" s="104">
        <f t="shared" si="63"/>
        <v>0</v>
      </c>
      <c r="S81" s="105">
        <f t="shared" si="64"/>
        <v>1</v>
      </c>
      <c r="T81" s="15">
        <f t="shared" si="65"/>
        <v>0.5</v>
      </c>
      <c r="U81" s="8">
        <f t="shared" si="66"/>
        <v>93.069950000000006</v>
      </c>
      <c r="V81" s="106">
        <f t="shared" si="67"/>
        <v>-4.9999999987448973E-5</v>
      </c>
      <c r="W81" s="14">
        <f t="shared" si="68"/>
        <v>0.99999946276995821</v>
      </c>
      <c r="X81" s="15">
        <f t="shared" si="69"/>
        <v>0.5</v>
      </c>
      <c r="Y81" s="8">
        <f t="shared" si="70"/>
        <v>93.069950000000006</v>
      </c>
      <c r="Z81" s="106">
        <f t="shared" si="83"/>
        <v>-4.9999999987448973E-5</v>
      </c>
      <c r="AA81" s="14">
        <f t="shared" si="84"/>
        <v>0.99999946276995821</v>
      </c>
      <c r="AB81" s="15">
        <f t="shared" si="71"/>
        <v>0.5</v>
      </c>
      <c r="AC81" s="8">
        <f t="shared" si="72"/>
        <v>93.069950000000006</v>
      </c>
      <c r="AD81" s="106">
        <f t="shared" si="73"/>
        <v>-4.9999999987448973E-5</v>
      </c>
      <c r="AE81" s="14">
        <f t="shared" si="74"/>
        <v>0.99999946276995821</v>
      </c>
      <c r="AF81" s="15">
        <f t="shared" si="75"/>
        <v>0.5</v>
      </c>
      <c r="AG81" s="8">
        <f t="shared" si="76"/>
        <v>93.069950000000006</v>
      </c>
      <c r="AH81" s="106">
        <f t="shared" si="77"/>
        <v>-4.9999999987448973E-5</v>
      </c>
      <c r="AI81" s="14">
        <f t="shared" si="78"/>
        <v>0.99999946276995821</v>
      </c>
      <c r="AJ81" s="15">
        <v>2</v>
      </c>
      <c r="AK81" s="8">
        <f t="shared" si="85"/>
        <v>372.27980000000002</v>
      </c>
      <c r="AL81" s="106">
        <f t="shared" si="79"/>
        <v>279.20980000000003</v>
      </c>
      <c r="AM81" s="14">
        <f t="shared" si="80"/>
        <v>3.9999978510798329</v>
      </c>
    </row>
    <row r="82" spans="2:39" s="119" customFormat="1">
      <c r="B82" s="6">
        <v>77</v>
      </c>
      <c r="C82" s="118" t="s">
        <v>137</v>
      </c>
      <c r="D82" s="118"/>
      <c r="E82" s="12" t="s">
        <v>216</v>
      </c>
      <c r="F82" s="12" t="s">
        <v>97</v>
      </c>
      <c r="G82" s="16"/>
      <c r="H82" s="131" t="s">
        <v>974</v>
      </c>
      <c r="I82" s="102">
        <v>2481.6999999999998</v>
      </c>
      <c r="J82" s="14">
        <f t="shared" si="81"/>
        <v>10726.518112584117</v>
      </c>
      <c r="K82" s="14">
        <v>26620000</v>
      </c>
      <c r="L82" s="15">
        <v>1</v>
      </c>
      <c r="M82" s="103">
        <f t="shared" si="62"/>
        <v>1.5</v>
      </c>
      <c r="N82" s="15">
        <v>12</v>
      </c>
      <c r="O82" s="8">
        <f t="shared" si="88"/>
        <v>399300</v>
      </c>
      <c r="P82" s="105">
        <f t="shared" si="82"/>
        <v>1.5</v>
      </c>
      <c r="Q82" s="8">
        <f t="shared" si="89"/>
        <v>399300</v>
      </c>
      <c r="R82" s="104">
        <f t="shared" si="63"/>
        <v>0</v>
      </c>
      <c r="S82" s="105">
        <f t="shared" si="64"/>
        <v>1</v>
      </c>
      <c r="T82" s="15">
        <f t="shared" si="65"/>
        <v>1.5</v>
      </c>
      <c r="U82" s="8">
        <f t="shared" si="66"/>
        <v>399300</v>
      </c>
      <c r="V82" s="106">
        <f t="shared" si="67"/>
        <v>0</v>
      </c>
      <c r="W82" s="14">
        <f t="shared" si="68"/>
        <v>1</v>
      </c>
      <c r="X82" s="15">
        <f t="shared" si="69"/>
        <v>1.5</v>
      </c>
      <c r="Y82" s="8">
        <f t="shared" si="70"/>
        <v>399300</v>
      </c>
      <c r="Z82" s="106">
        <f t="shared" si="83"/>
        <v>0</v>
      </c>
      <c r="AA82" s="14">
        <f t="shared" si="84"/>
        <v>1</v>
      </c>
      <c r="AB82" s="15">
        <f t="shared" si="71"/>
        <v>1.5</v>
      </c>
      <c r="AC82" s="8">
        <f t="shared" si="72"/>
        <v>399300</v>
      </c>
      <c r="AD82" s="106">
        <f t="shared" si="73"/>
        <v>0</v>
      </c>
      <c r="AE82" s="14">
        <f t="shared" si="74"/>
        <v>1</v>
      </c>
      <c r="AF82" s="15">
        <f t="shared" si="75"/>
        <v>0.5</v>
      </c>
      <c r="AG82" s="8">
        <f t="shared" si="76"/>
        <v>133100</v>
      </c>
      <c r="AH82" s="106">
        <f t="shared" si="77"/>
        <v>-266200</v>
      </c>
      <c r="AI82" s="14">
        <f t="shared" si="78"/>
        <v>0.33333333333333331</v>
      </c>
      <c r="AJ82" s="15">
        <v>2</v>
      </c>
      <c r="AK82" s="8">
        <f t="shared" si="85"/>
        <v>532400</v>
      </c>
      <c r="AL82" s="106">
        <f t="shared" si="79"/>
        <v>133100</v>
      </c>
      <c r="AM82" s="14">
        <f t="shared" si="80"/>
        <v>1.3333333333333333</v>
      </c>
    </row>
    <row r="83" spans="2:39" ht="31.5">
      <c r="B83" s="6">
        <v>78</v>
      </c>
      <c r="C83" s="111" t="s">
        <v>271</v>
      </c>
      <c r="D83" s="111"/>
      <c r="E83" s="10" t="s">
        <v>845</v>
      </c>
      <c r="F83" s="131" t="s">
        <v>1282</v>
      </c>
      <c r="G83" s="16"/>
      <c r="H83" s="131" t="s">
        <v>1208</v>
      </c>
      <c r="I83" s="102">
        <v>264.5</v>
      </c>
      <c r="J83" s="14">
        <f t="shared" si="81"/>
        <v>5927.0099810964075</v>
      </c>
      <c r="K83" s="14">
        <v>1567694.14</v>
      </c>
      <c r="L83" s="15">
        <v>1</v>
      </c>
      <c r="M83" s="103">
        <f t="shared" si="62"/>
        <v>1.5</v>
      </c>
      <c r="N83" s="15">
        <v>12</v>
      </c>
      <c r="O83" s="8">
        <f t="shared" si="88"/>
        <v>23515.41</v>
      </c>
      <c r="P83" s="105">
        <f t="shared" si="82"/>
        <v>1.5</v>
      </c>
      <c r="Q83" s="8">
        <f t="shared" si="89"/>
        <v>23515.41</v>
      </c>
      <c r="R83" s="104">
        <f t="shared" si="63"/>
        <v>0</v>
      </c>
      <c r="S83" s="105">
        <f t="shared" si="64"/>
        <v>1</v>
      </c>
      <c r="T83" s="15">
        <f t="shared" si="65"/>
        <v>1.5</v>
      </c>
      <c r="U83" s="8">
        <f t="shared" ref="U83:U84" si="92">ROUND($K83*$L83*$T83%*$N83/12,2)</f>
        <v>23515.41</v>
      </c>
      <c r="V83" s="106">
        <f t="shared" si="67"/>
        <v>0</v>
      </c>
      <c r="W83" s="14">
        <f t="shared" si="68"/>
        <v>1</v>
      </c>
      <c r="X83" s="15">
        <f t="shared" si="69"/>
        <v>0.5</v>
      </c>
      <c r="Y83" s="8">
        <f t="shared" ref="Y83:Y84" si="93">ROUND($K83*$L83*$X83%*$N83/12,2)</f>
        <v>7838.47</v>
      </c>
      <c r="Z83" s="106">
        <f t="shared" si="83"/>
        <v>-15676.939999999999</v>
      </c>
      <c r="AA83" s="14">
        <f t="shared" si="84"/>
        <v>0.33333333333333337</v>
      </c>
      <c r="AB83" s="15">
        <f t="shared" si="71"/>
        <v>0.5</v>
      </c>
      <c r="AC83" s="8">
        <f t="shared" si="72"/>
        <v>7838.4707000000008</v>
      </c>
      <c r="AD83" s="106">
        <f t="shared" si="73"/>
        <v>-15676.939299999998</v>
      </c>
      <c r="AE83" s="14">
        <f t="shared" si="74"/>
        <v>0.33333336310104739</v>
      </c>
      <c r="AF83" s="15">
        <f t="shared" si="75"/>
        <v>0.5</v>
      </c>
      <c r="AG83" s="8">
        <f t="shared" si="76"/>
        <v>7838.4707000000008</v>
      </c>
      <c r="AH83" s="106">
        <f t="shared" si="77"/>
        <v>-15676.939299999998</v>
      </c>
      <c r="AI83" s="14">
        <f t="shared" si="78"/>
        <v>0.33333336310104739</v>
      </c>
      <c r="AJ83" s="15">
        <v>2</v>
      </c>
      <c r="AK83" s="8">
        <f t="shared" si="85"/>
        <v>31353.882800000003</v>
      </c>
      <c r="AL83" s="106">
        <f t="shared" si="79"/>
        <v>7838.4728000000032</v>
      </c>
      <c r="AM83" s="14">
        <f t="shared" si="80"/>
        <v>1.3333334524041895</v>
      </c>
    </row>
    <row r="84" spans="2:39" ht="26.25">
      <c r="B84" s="6">
        <v>79</v>
      </c>
      <c r="C84" s="118" t="s">
        <v>139</v>
      </c>
      <c r="D84" s="118"/>
      <c r="E84" s="101" t="s">
        <v>217</v>
      </c>
      <c r="F84" s="101" t="s">
        <v>138</v>
      </c>
      <c r="G84" s="120"/>
      <c r="H84" s="131" t="s">
        <v>1283</v>
      </c>
      <c r="I84" s="102">
        <v>176.8</v>
      </c>
      <c r="J84" s="14">
        <f t="shared" si="81"/>
        <v>21190.879977375564</v>
      </c>
      <c r="K84" s="14">
        <v>3746547.58</v>
      </c>
      <c r="L84" s="15">
        <v>1</v>
      </c>
      <c r="M84" s="103">
        <f t="shared" si="62"/>
        <v>1.5</v>
      </c>
      <c r="N84" s="15">
        <v>12</v>
      </c>
      <c r="O84" s="8">
        <f t="shared" si="88"/>
        <v>56198.21</v>
      </c>
      <c r="P84" s="105">
        <f t="shared" si="82"/>
        <v>1.5</v>
      </c>
      <c r="Q84" s="8">
        <f t="shared" si="89"/>
        <v>56198.21</v>
      </c>
      <c r="R84" s="104">
        <f t="shared" si="63"/>
        <v>0</v>
      </c>
      <c r="S84" s="105">
        <f t="shared" si="64"/>
        <v>1</v>
      </c>
      <c r="T84" s="15">
        <f t="shared" si="65"/>
        <v>1.5</v>
      </c>
      <c r="U84" s="8">
        <f t="shared" si="92"/>
        <v>56198.21</v>
      </c>
      <c r="V84" s="106">
        <f t="shared" si="67"/>
        <v>0</v>
      </c>
      <c r="W84" s="14">
        <f t="shared" si="68"/>
        <v>1</v>
      </c>
      <c r="X84" s="15">
        <f t="shared" si="69"/>
        <v>0.5</v>
      </c>
      <c r="Y84" s="8">
        <f t="shared" si="93"/>
        <v>18732.740000000002</v>
      </c>
      <c r="Z84" s="106">
        <f t="shared" si="83"/>
        <v>-37465.47</v>
      </c>
      <c r="AA84" s="14">
        <f t="shared" si="84"/>
        <v>0.33333339264720357</v>
      </c>
      <c r="AB84" s="15">
        <f t="shared" si="71"/>
        <v>0.5</v>
      </c>
      <c r="AC84" s="8">
        <f t="shared" si="72"/>
        <v>18732.7379</v>
      </c>
      <c r="AD84" s="106">
        <f t="shared" si="73"/>
        <v>-37465.472099999999</v>
      </c>
      <c r="AE84" s="14">
        <f t="shared" si="74"/>
        <v>0.33333335527946534</v>
      </c>
      <c r="AF84" s="15">
        <f t="shared" si="75"/>
        <v>0.5</v>
      </c>
      <c r="AG84" s="8">
        <f t="shared" si="76"/>
        <v>18732.7379</v>
      </c>
      <c r="AH84" s="106">
        <f t="shared" si="77"/>
        <v>-37465.472099999999</v>
      </c>
      <c r="AI84" s="14">
        <f t="shared" si="78"/>
        <v>0.33333335527946534</v>
      </c>
      <c r="AJ84" s="15">
        <v>2</v>
      </c>
      <c r="AK84" s="8">
        <f t="shared" si="85"/>
        <v>74930.9516</v>
      </c>
      <c r="AL84" s="106">
        <f t="shared" si="79"/>
        <v>18732.741600000001</v>
      </c>
      <c r="AM84" s="14">
        <f t="shared" si="80"/>
        <v>1.3333334211178614</v>
      </c>
    </row>
    <row r="85" spans="2:39" s="119" customFormat="1">
      <c r="B85" s="6">
        <v>80</v>
      </c>
      <c r="C85" s="111" t="s">
        <v>241</v>
      </c>
      <c r="D85" s="111"/>
      <c r="E85" s="10" t="s">
        <v>243</v>
      </c>
      <c r="F85" s="12" t="s">
        <v>3</v>
      </c>
      <c r="G85" s="16" t="s">
        <v>407</v>
      </c>
      <c r="H85" s="131" t="s">
        <v>991</v>
      </c>
      <c r="I85" s="102">
        <v>1192.7</v>
      </c>
      <c r="J85" s="14">
        <f t="shared" si="81"/>
        <v>8451.4127609625211</v>
      </c>
      <c r="K85" s="14">
        <v>10080000</v>
      </c>
      <c r="L85" s="15">
        <v>1</v>
      </c>
      <c r="M85" s="103">
        <f t="shared" si="62"/>
        <v>1.5</v>
      </c>
      <c r="N85" s="15">
        <v>12</v>
      </c>
      <c r="O85" s="8">
        <f t="shared" si="88"/>
        <v>151200</v>
      </c>
      <c r="P85" s="105">
        <f t="shared" si="82"/>
        <v>1.5</v>
      </c>
      <c r="Q85" s="8">
        <f t="shared" si="89"/>
        <v>151200</v>
      </c>
      <c r="R85" s="104">
        <f t="shared" si="63"/>
        <v>0</v>
      </c>
      <c r="S85" s="105">
        <f t="shared" si="64"/>
        <v>1</v>
      </c>
      <c r="T85" s="15">
        <f t="shared" si="65"/>
        <v>1.5</v>
      </c>
      <c r="U85" s="8">
        <f t="shared" si="66"/>
        <v>151200</v>
      </c>
      <c r="V85" s="106">
        <f t="shared" si="67"/>
        <v>0</v>
      </c>
      <c r="W85" s="14">
        <f t="shared" si="68"/>
        <v>1</v>
      </c>
      <c r="X85" s="15">
        <f t="shared" si="69"/>
        <v>1.5</v>
      </c>
      <c r="Y85" s="8">
        <f t="shared" si="70"/>
        <v>151200</v>
      </c>
      <c r="Z85" s="106">
        <f t="shared" si="83"/>
        <v>0</v>
      </c>
      <c r="AA85" s="14">
        <f t="shared" si="84"/>
        <v>1</v>
      </c>
      <c r="AB85" s="15">
        <f t="shared" si="71"/>
        <v>1.5</v>
      </c>
      <c r="AC85" s="8">
        <f t="shared" si="72"/>
        <v>151200</v>
      </c>
      <c r="AD85" s="106">
        <f t="shared" si="73"/>
        <v>0</v>
      </c>
      <c r="AE85" s="14">
        <f t="shared" si="74"/>
        <v>1</v>
      </c>
      <c r="AF85" s="15">
        <f t="shared" si="75"/>
        <v>0.5</v>
      </c>
      <c r="AG85" s="8">
        <f t="shared" si="76"/>
        <v>50400</v>
      </c>
      <c r="AH85" s="106">
        <f t="shared" si="77"/>
        <v>-100800</v>
      </c>
      <c r="AI85" s="14">
        <f t="shared" si="78"/>
        <v>0.33333333333333331</v>
      </c>
      <c r="AJ85" s="15">
        <v>2</v>
      </c>
      <c r="AK85" s="8">
        <f t="shared" si="85"/>
        <v>201600</v>
      </c>
      <c r="AL85" s="106">
        <f t="shared" si="79"/>
        <v>50400</v>
      </c>
      <c r="AM85" s="14">
        <f t="shared" si="80"/>
        <v>1.3333333333333333</v>
      </c>
    </row>
    <row r="86" spans="2:39">
      <c r="B86" s="6">
        <v>81</v>
      </c>
      <c r="C86" s="111" t="s">
        <v>242</v>
      </c>
      <c r="D86" s="111"/>
      <c r="E86" s="111" t="s">
        <v>244</v>
      </c>
      <c r="F86" s="131" t="s">
        <v>73</v>
      </c>
      <c r="G86" s="120"/>
      <c r="H86" s="131" t="s">
        <v>1284</v>
      </c>
      <c r="I86" s="102">
        <v>20.100000000000001</v>
      </c>
      <c r="J86" s="14">
        <f t="shared" si="81"/>
        <v>7719.9502487562186</v>
      </c>
      <c r="K86" s="14">
        <v>155171</v>
      </c>
      <c r="L86" s="15">
        <v>1</v>
      </c>
      <c r="M86" s="103">
        <f t="shared" si="62"/>
        <v>0.5</v>
      </c>
      <c r="N86" s="15">
        <v>12</v>
      </c>
      <c r="O86" s="8">
        <f t="shared" si="88"/>
        <v>775.86</v>
      </c>
      <c r="P86" s="105">
        <f t="shared" si="82"/>
        <v>0.5</v>
      </c>
      <c r="Q86" s="8">
        <f t="shared" si="89"/>
        <v>775.86</v>
      </c>
      <c r="R86" s="104">
        <f t="shared" si="63"/>
        <v>0</v>
      </c>
      <c r="S86" s="105">
        <f t="shared" si="64"/>
        <v>1</v>
      </c>
      <c r="T86" s="15">
        <f t="shared" si="65"/>
        <v>0.5</v>
      </c>
      <c r="U86" s="8">
        <f t="shared" si="66"/>
        <v>775.85500000000002</v>
      </c>
      <c r="V86" s="106">
        <f t="shared" si="67"/>
        <v>-4.9999999999954525E-3</v>
      </c>
      <c r="W86" s="14">
        <f t="shared" si="68"/>
        <v>0.99999355553837033</v>
      </c>
      <c r="X86" s="15">
        <f t="shared" si="69"/>
        <v>0.5</v>
      </c>
      <c r="Y86" s="8">
        <f t="shared" si="70"/>
        <v>775.85500000000002</v>
      </c>
      <c r="Z86" s="106">
        <f t="shared" si="83"/>
        <v>-4.9999999999954525E-3</v>
      </c>
      <c r="AA86" s="14">
        <f t="shared" si="84"/>
        <v>0.99999355553837033</v>
      </c>
      <c r="AB86" s="15">
        <f t="shared" si="71"/>
        <v>0.5</v>
      </c>
      <c r="AC86" s="8">
        <f t="shared" si="72"/>
        <v>775.85500000000002</v>
      </c>
      <c r="AD86" s="106">
        <f t="shared" si="73"/>
        <v>-4.9999999999954525E-3</v>
      </c>
      <c r="AE86" s="14">
        <f t="shared" si="74"/>
        <v>0.99999355553837033</v>
      </c>
      <c r="AF86" s="15">
        <f t="shared" si="75"/>
        <v>0.5</v>
      </c>
      <c r="AG86" s="8">
        <f t="shared" si="76"/>
        <v>775.85500000000002</v>
      </c>
      <c r="AH86" s="106">
        <f t="shared" si="77"/>
        <v>-4.9999999999954525E-3</v>
      </c>
      <c r="AI86" s="14">
        <f t="shared" si="78"/>
        <v>0.99999355553837033</v>
      </c>
      <c r="AJ86" s="15">
        <v>2</v>
      </c>
      <c r="AK86" s="8">
        <f t="shared" si="85"/>
        <v>3103.42</v>
      </c>
      <c r="AL86" s="106">
        <f t="shared" si="79"/>
        <v>2327.56</v>
      </c>
      <c r="AM86" s="14">
        <f t="shared" si="80"/>
        <v>3.9999742221534813</v>
      </c>
    </row>
    <row r="87" spans="2:39" s="119" customFormat="1" ht="26.25">
      <c r="B87" s="6">
        <v>82</v>
      </c>
      <c r="C87" s="118" t="s">
        <v>140</v>
      </c>
      <c r="D87" s="118"/>
      <c r="E87" s="101" t="s">
        <v>218</v>
      </c>
      <c r="F87" s="101" t="s">
        <v>3</v>
      </c>
      <c r="G87" s="120"/>
      <c r="H87" s="131" t="s">
        <v>1313</v>
      </c>
      <c r="I87" s="102">
        <v>840.1</v>
      </c>
      <c r="J87" s="14">
        <f t="shared" si="81"/>
        <v>10756.139995238664</v>
      </c>
      <c r="K87" s="14">
        <v>9036233.2100000009</v>
      </c>
      <c r="L87" s="15">
        <v>1</v>
      </c>
      <c r="M87" s="103">
        <f t="shared" si="62"/>
        <v>1.5</v>
      </c>
      <c r="N87" s="15">
        <v>12</v>
      </c>
      <c r="O87" s="8">
        <f t="shared" si="88"/>
        <v>135543.5</v>
      </c>
      <c r="P87" s="105">
        <f t="shared" si="82"/>
        <v>1.5</v>
      </c>
      <c r="Q87" s="8">
        <f t="shared" si="89"/>
        <v>135543.5</v>
      </c>
      <c r="R87" s="104">
        <f t="shared" si="63"/>
        <v>0</v>
      </c>
      <c r="S87" s="105">
        <f t="shared" si="64"/>
        <v>1</v>
      </c>
      <c r="T87" s="15">
        <f t="shared" si="65"/>
        <v>1.5</v>
      </c>
      <c r="U87" s="8">
        <f t="shared" si="66"/>
        <v>135543.49815</v>
      </c>
      <c r="V87" s="106">
        <f t="shared" si="67"/>
        <v>-1.8500000005587935E-3</v>
      </c>
      <c r="W87" s="14">
        <f t="shared" si="68"/>
        <v>0.99999998635124521</v>
      </c>
      <c r="X87" s="15">
        <f t="shared" si="69"/>
        <v>1.5</v>
      </c>
      <c r="Y87" s="8">
        <f t="shared" si="70"/>
        <v>135543.49815</v>
      </c>
      <c r="Z87" s="106">
        <f t="shared" si="83"/>
        <v>-1.8500000005587935E-3</v>
      </c>
      <c r="AA87" s="14">
        <f t="shared" si="84"/>
        <v>0.99999998635124521</v>
      </c>
      <c r="AB87" s="15">
        <f t="shared" si="71"/>
        <v>0.5</v>
      </c>
      <c r="AC87" s="8">
        <f t="shared" si="72"/>
        <v>45181.166050000007</v>
      </c>
      <c r="AD87" s="106">
        <f t="shared" si="73"/>
        <v>-90362.33395</v>
      </c>
      <c r="AE87" s="14">
        <f t="shared" si="74"/>
        <v>0.33333332878374844</v>
      </c>
      <c r="AF87" s="15">
        <f t="shared" si="75"/>
        <v>0.5</v>
      </c>
      <c r="AG87" s="8">
        <f t="shared" si="76"/>
        <v>45181.166050000007</v>
      </c>
      <c r="AH87" s="106">
        <f t="shared" si="77"/>
        <v>-90362.33395</v>
      </c>
      <c r="AI87" s="14">
        <f t="shared" si="78"/>
        <v>0.33333332878374844</v>
      </c>
      <c r="AJ87" s="15">
        <v>2</v>
      </c>
      <c r="AK87" s="8">
        <f t="shared" si="85"/>
        <v>180724.66420000003</v>
      </c>
      <c r="AL87" s="106">
        <f t="shared" si="79"/>
        <v>45181.164200000028</v>
      </c>
      <c r="AM87" s="14">
        <f t="shared" si="80"/>
        <v>1.3333333151349938</v>
      </c>
    </row>
    <row r="88" spans="2:39" s="119" customFormat="1" ht="26.25">
      <c r="B88" s="6">
        <v>83</v>
      </c>
      <c r="C88" s="111" t="s">
        <v>260</v>
      </c>
      <c r="D88" s="111"/>
      <c r="E88" s="111" t="s">
        <v>261</v>
      </c>
      <c r="F88" s="131" t="s">
        <v>1286</v>
      </c>
      <c r="G88" s="120" t="s">
        <v>397</v>
      </c>
      <c r="H88" s="131" t="s">
        <v>1285</v>
      </c>
      <c r="I88" s="102">
        <v>111.5</v>
      </c>
      <c r="J88" s="14">
        <f t="shared" si="81"/>
        <v>4174.8900448430495</v>
      </c>
      <c r="K88" s="14">
        <v>465500.24</v>
      </c>
      <c r="L88" s="15">
        <v>1</v>
      </c>
      <c r="M88" s="103">
        <f t="shared" si="62"/>
        <v>0.5</v>
      </c>
      <c r="N88" s="15">
        <v>12</v>
      </c>
      <c r="O88" s="8">
        <f t="shared" si="88"/>
        <v>2327.5</v>
      </c>
      <c r="P88" s="105">
        <f t="shared" si="82"/>
        <v>0.5</v>
      </c>
      <c r="Q88" s="8">
        <f t="shared" si="89"/>
        <v>2327.5</v>
      </c>
      <c r="R88" s="104">
        <f t="shared" si="63"/>
        <v>0</v>
      </c>
      <c r="S88" s="105">
        <f t="shared" si="64"/>
        <v>1</v>
      </c>
      <c r="T88" s="15">
        <f t="shared" si="65"/>
        <v>0.5</v>
      </c>
      <c r="U88" s="8">
        <f t="shared" si="66"/>
        <v>2327.5012000000002</v>
      </c>
      <c r="V88" s="106">
        <f t="shared" si="67"/>
        <v>1.2000000001535227E-3</v>
      </c>
      <c r="W88" s="14">
        <f t="shared" si="68"/>
        <v>1.000000515574651</v>
      </c>
      <c r="X88" s="15">
        <f t="shared" si="69"/>
        <v>0.5</v>
      </c>
      <c r="Y88" s="8">
        <f t="shared" si="70"/>
        <v>2327.5012000000002</v>
      </c>
      <c r="Z88" s="106">
        <f t="shared" si="83"/>
        <v>1.2000000001535227E-3</v>
      </c>
      <c r="AA88" s="14">
        <f t="shared" si="84"/>
        <v>1.000000515574651</v>
      </c>
      <c r="AB88" s="15">
        <f t="shared" si="71"/>
        <v>0.5</v>
      </c>
      <c r="AC88" s="8">
        <f t="shared" si="72"/>
        <v>2327.5012000000002</v>
      </c>
      <c r="AD88" s="106">
        <f t="shared" si="73"/>
        <v>1.2000000001535227E-3</v>
      </c>
      <c r="AE88" s="14">
        <f t="shared" si="74"/>
        <v>1.000000515574651</v>
      </c>
      <c r="AF88" s="15">
        <f t="shared" si="75"/>
        <v>0.5</v>
      </c>
      <c r="AG88" s="8">
        <f t="shared" si="76"/>
        <v>2327.5012000000002</v>
      </c>
      <c r="AH88" s="106">
        <f t="shared" si="77"/>
        <v>1.2000000001535227E-3</v>
      </c>
      <c r="AI88" s="14">
        <f t="shared" si="78"/>
        <v>1.000000515574651</v>
      </c>
      <c r="AJ88" s="15">
        <v>2</v>
      </c>
      <c r="AK88" s="8">
        <f t="shared" si="85"/>
        <v>9310.0048000000006</v>
      </c>
      <c r="AL88" s="106">
        <f t="shared" si="79"/>
        <v>6982.5048000000006</v>
      </c>
      <c r="AM88" s="14">
        <f t="shared" si="80"/>
        <v>4.0000020622986039</v>
      </c>
    </row>
    <row r="89" spans="2:39" s="119" customFormat="1" ht="63">
      <c r="B89" s="6">
        <v>84</v>
      </c>
      <c r="C89" s="112" t="s">
        <v>282</v>
      </c>
      <c r="D89" s="112"/>
      <c r="E89" s="10" t="s">
        <v>283</v>
      </c>
      <c r="F89" s="12" t="s">
        <v>1315</v>
      </c>
      <c r="G89" s="16"/>
      <c r="H89" s="131" t="s">
        <v>1314</v>
      </c>
      <c r="I89" s="102">
        <v>190</v>
      </c>
      <c r="J89" s="14">
        <f t="shared" si="81"/>
        <v>97.968368421052645</v>
      </c>
      <c r="K89" s="14">
        <v>18613.990000000002</v>
      </c>
      <c r="L89" s="15">
        <v>1</v>
      </c>
      <c r="M89" s="103">
        <f t="shared" si="62"/>
        <v>0.5</v>
      </c>
      <c r="N89" s="15">
        <v>12</v>
      </c>
      <c r="O89" s="8">
        <f t="shared" si="88"/>
        <v>93.07</v>
      </c>
      <c r="P89" s="105">
        <f t="shared" si="82"/>
        <v>0.5</v>
      </c>
      <c r="Q89" s="8">
        <f t="shared" si="89"/>
        <v>93.07</v>
      </c>
      <c r="R89" s="104">
        <f t="shared" si="63"/>
        <v>0</v>
      </c>
      <c r="S89" s="105">
        <f t="shared" si="64"/>
        <v>1</v>
      </c>
      <c r="T89" s="15">
        <f t="shared" si="65"/>
        <v>0.5</v>
      </c>
      <c r="U89" s="8">
        <f t="shared" si="66"/>
        <v>93.069950000000006</v>
      </c>
      <c r="V89" s="106">
        <f t="shared" si="67"/>
        <v>-4.9999999987448973E-5</v>
      </c>
      <c r="W89" s="14">
        <f t="shared" si="68"/>
        <v>0.99999946276995821</v>
      </c>
      <c r="X89" s="15">
        <f t="shared" si="69"/>
        <v>0.5</v>
      </c>
      <c r="Y89" s="8">
        <f t="shared" si="70"/>
        <v>93.069950000000006</v>
      </c>
      <c r="Z89" s="106">
        <f t="shared" si="83"/>
        <v>-4.9999999987448973E-5</v>
      </c>
      <c r="AA89" s="14">
        <f t="shared" si="84"/>
        <v>0.99999946276995821</v>
      </c>
      <c r="AB89" s="15">
        <f t="shared" si="71"/>
        <v>0.5</v>
      </c>
      <c r="AC89" s="8">
        <f t="shared" si="72"/>
        <v>93.069950000000006</v>
      </c>
      <c r="AD89" s="106">
        <f t="shared" si="73"/>
        <v>-4.9999999987448973E-5</v>
      </c>
      <c r="AE89" s="14">
        <f t="shared" si="74"/>
        <v>0.99999946276995821</v>
      </c>
      <c r="AF89" s="15">
        <f t="shared" si="75"/>
        <v>0.5</v>
      </c>
      <c r="AG89" s="8">
        <f t="shared" si="76"/>
        <v>93.069950000000006</v>
      </c>
      <c r="AH89" s="106">
        <f t="shared" si="77"/>
        <v>-4.9999999987448973E-5</v>
      </c>
      <c r="AI89" s="14">
        <f t="shared" si="78"/>
        <v>0.99999946276995821</v>
      </c>
      <c r="AJ89" s="15">
        <v>2</v>
      </c>
      <c r="AK89" s="8">
        <f t="shared" si="85"/>
        <v>372.27980000000002</v>
      </c>
      <c r="AL89" s="106">
        <f t="shared" si="79"/>
        <v>279.20980000000003</v>
      </c>
      <c r="AM89" s="14">
        <f t="shared" si="80"/>
        <v>3.9999978510798329</v>
      </c>
    </row>
    <row r="90" spans="2:39">
      <c r="B90" s="6">
        <v>85</v>
      </c>
      <c r="C90" s="111" t="s">
        <v>245</v>
      </c>
      <c r="D90" s="111"/>
      <c r="E90" s="10" t="s">
        <v>479</v>
      </c>
      <c r="F90" s="12" t="s">
        <v>3</v>
      </c>
      <c r="G90" s="16"/>
      <c r="H90" s="131" t="s">
        <v>1316</v>
      </c>
      <c r="I90" s="102">
        <v>23.3</v>
      </c>
      <c r="J90" s="14">
        <f t="shared" si="81"/>
        <v>16963.269957081546</v>
      </c>
      <c r="K90" s="14">
        <v>395244.19</v>
      </c>
      <c r="L90" s="15">
        <v>1</v>
      </c>
      <c r="M90" s="103">
        <f t="shared" si="62"/>
        <v>0.5</v>
      </c>
      <c r="N90" s="15">
        <v>12</v>
      </c>
      <c r="O90" s="8">
        <f t="shared" si="88"/>
        <v>1976.22</v>
      </c>
      <c r="P90" s="105">
        <f t="shared" si="82"/>
        <v>0.5</v>
      </c>
      <c r="Q90" s="8">
        <f t="shared" si="89"/>
        <v>1976.22</v>
      </c>
      <c r="R90" s="104">
        <f t="shared" si="63"/>
        <v>0</v>
      </c>
      <c r="S90" s="105">
        <f t="shared" si="64"/>
        <v>1</v>
      </c>
      <c r="T90" s="15">
        <f t="shared" si="65"/>
        <v>0.5</v>
      </c>
      <c r="U90" s="8">
        <f t="shared" si="66"/>
        <v>1976.2209500000001</v>
      </c>
      <c r="V90" s="106">
        <f t="shared" si="67"/>
        <v>9.50000000102591E-4</v>
      </c>
      <c r="W90" s="14">
        <f t="shared" si="68"/>
        <v>1.0000004807157099</v>
      </c>
      <c r="X90" s="15">
        <f t="shared" si="69"/>
        <v>0.5</v>
      </c>
      <c r="Y90" s="8">
        <f t="shared" si="70"/>
        <v>1976.2209500000001</v>
      </c>
      <c r="Z90" s="106">
        <f t="shared" si="83"/>
        <v>9.50000000102591E-4</v>
      </c>
      <c r="AA90" s="14">
        <f t="shared" si="84"/>
        <v>1.0000004807157099</v>
      </c>
      <c r="AB90" s="15">
        <f t="shared" si="71"/>
        <v>0.5</v>
      </c>
      <c r="AC90" s="8">
        <f t="shared" si="72"/>
        <v>1976.2209500000001</v>
      </c>
      <c r="AD90" s="106">
        <f t="shared" si="73"/>
        <v>9.50000000102591E-4</v>
      </c>
      <c r="AE90" s="14">
        <f t="shared" si="74"/>
        <v>1.0000004807157099</v>
      </c>
      <c r="AF90" s="15">
        <f t="shared" si="75"/>
        <v>0.5</v>
      </c>
      <c r="AG90" s="8">
        <f t="shared" si="76"/>
        <v>1976.2209500000001</v>
      </c>
      <c r="AH90" s="106">
        <f t="shared" si="77"/>
        <v>9.50000000102591E-4</v>
      </c>
      <c r="AI90" s="14">
        <f t="shared" si="78"/>
        <v>1.0000004807157099</v>
      </c>
      <c r="AJ90" s="15">
        <v>2</v>
      </c>
      <c r="AK90" s="8">
        <f t="shared" si="85"/>
        <v>7904.8838000000005</v>
      </c>
      <c r="AL90" s="106">
        <f t="shared" si="79"/>
        <v>5928.6638000000003</v>
      </c>
      <c r="AM90" s="14">
        <f t="shared" si="80"/>
        <v>4.0000019228628396</v>
      </c>
    </row>
    <row r="91" spans="2:39" ht="31.5">
      <c r="B91" s="6">
        <v>86</v>
      </c>
      <c r="C91" s="118" t="s">
        <v>141</v>
      </c>
      <c r="D91" s="118"/>
      <c r="E91" s="101" t="s">
        <v>219</v>
      </c>
      <c r="F91" s="101" t="s">
        <v>379</v>
      </c>
      <c r="G91" s="120"/>
      <c r="H91" s="131" t="s">
        <v>981</v>
      </c>
      <c r="I91" s="102">
        <v>118.5</v>
      </c>
      <c r="J91" s="14">
        <f t="shared" si="81"/>
        <v>6528.5299578059075</v>
      </c>
      <c r="K91" s="14">
        <v>773630.8</v>
      </c>
      <c r="L91" s="15">
        <v>1</v>
      </c>
      <c r="M91" s="103">
        <f t="shared" si="62"/>
        <v>1.5</v>
      </c>
      <c r="N91" s="15">
        <v>12</v>
      </c>
      <c r="O91" s="8">
        <f t="shared" si="88"/>
        <v>11604.46</v>
      </c>
      <c r="P91" s="105">
        <f t="shared" si="82"/>
        <v>1.5</v>
      </c>
      <c r="Q91" s="8">
        <f t="shared" si="89"/>
        <v>11604.46</v>
      </c>
      <c r="R91" s="104">
        <f t="shared" si="63"/>
        <v>0</v>
      </c>
      <c r="S91" s="105">
        <f t="shared" si="64"/>
        <v>1</v>
      </c>
      <c r="T91" s="15">
        <f t="shared" si="65"/>
        <v>0.5</v>
      </c>
      <c r="U91" s="8">
        <f t="shared" si="66"/>
        <v>3868.1540000000005</v>
      </c>
      <c r="V91" s="106">
        <f t="shared" si="67"/>
        <v>-7736.3059999999987</v>
      </c>
      <c r="W91" s="14">
        <f t="shared" si="68"/>
        <v>0.33333339078250956</v>
      </c>
      <c r="X91" s="15">
        <f t="shared" si="69"/>
        <v>0.5</v>
      </c>
      <c r="Y91" s="8">
        <f t="shared" si="70"/>
        <v>3868.1540000000005</v>
      </c>
      <c r="Z91" s="106">
        <f t="shared" si="83"/>
        <v>-7736.3059999999987</v>
      </c>
      <c r="AA91" s="14">
        <f t="shared" si="84"/>
        <v>0.33333339078250956</v>
      </c>
      <c r="AB91" s="15">
        <f t="shared" si="71"/>
        <v>0.5</v>
      </c>
      <c r="AC91" s="8">
        <f t="shared" si="72"/>
        <v>3868.1540000000005</v>
      </c>
      <c r="AD91" s="106">
        <f t="shared" si="73"/>
        <v>-7736.3059999999987</v>
      </c>
      <c r="AE91" s="14">
        <f t="shared" si="74"/>
        <v>0.33333339078250956</v>
      </c>
      <c r="AF91" s="15">
        <f t="shared" si="75"/>
        <v>0.5</v>
      </c>
      <c r="AG91" s="8">
        <f t="shared" si="76"/>
        <v>3868.1540000000005</v>
      </c>
      <c r="AH91" s="106">
        <f t="shared" si="77"/>
        <v>-7736.3059999999987</v>
      </c>
      <c r="AI91" s="14">
        <f t="shared" si="78"/>
        <v>0.33333339078250956</v>
      </c>
      <c r="AJ91" s="15">
        <v>2</v>
      </c>
      <c r="AK91" s="8">
        <f t="shared" si="85"/>
        <v>15472.616000000002</v>
      </c>
      <c r="AL91" s="106">
        <f t="shared" si="79"/>
        <v>3868.1560000000027</v>
      </c>
      <c r="AM91" s="14">
        <f t="shared" si="80"/>
        <v>1.3333335631300383</v>
      </c>
    </row>
    <row r="92" spans="2:39" s="119" customFormat="1" ht="31.5">
      <c r="B92" s="6">
        <v>87</v>
      </c>
      <c r="C92" s="118" t="s">
        <v>142</v>
      </c>
      <c r="D92" s="118"/>
      <c r="E92" s="12" t="s">
        <v>220</v>
      </c>
      <c r="F92" s="12" t="s">
        <v>379</v>
      </c>
      <c r="G92" s="16"/>
      <c r="H92" s="131" t="s">
        <v>981</v>
      </c>
      <c r="I92" s="102">
        <v>367.8</v>
      </c>
      <c r="J92" s="14">
        <f t="shared" si="81"/>
        <v>4421.0399945622621</v>
      </c>
      <c r="K92" s="14">
        <v>1626058.51</v>
      </c>
      <c r="L92" s="15">
        <v>1</v>
      </c>
      <c r="M92" s="103">
        <f t="shared" si="62"/>
        <v>1.5</v>
      </c>
      <c r="N92" s="15">
        <v>12</v>
      </c>
      <c r="O92" s="8">
        <f t="shared" si="88"/>
        <v>24390.880000000001</v>
      </c>
      <c r="P92" s="105">
        <f t="shared" si="82"/>
        <v>1.5</v>
      </c>
      <c r="Q92" s="8">
        <f t="shared" si="89"/>
        <v>24390.880000000001</v>
      </c>
      <c r="R92" s="104">
        <f t="shared" si="63"/>
        <v>0</v>
      </c>
      <c r="S92" s="105">
        <f t="shared" si="64"/>
        <v>1</v>
      </c>
      <c r="T92" s="15">
        <f t="shared" si="65"/>
        <v>1.5</v>
      </c>
      <c r="U92" s="8">
        <f>ROUND($K92*$L92*$T92%*$N92/12,2)</f>
        <v>24390.880000000001</v>
      </c>
      <c r="V92" s="106">
        <f t="shared" si="67"/>
        <v>0</v>
      </c>
      <c r="W92" s="14">
        <f t="shared" si="68"/>
        <v>1</v>
      </c>
      <c r="X92" s="15">
        <f t="shared" si="69"/>
        <v>0.5</v>
      </c>
      <c r="Y92" s="8">
        <f>ROUND($K92*$L92*$X92%*$N92/12,2)</f>
        <v>8130.29</v>
      </c>
      <c r="Z92" s="106">
        <f t="shared" si="83"/>
        <v>-16260.59</v>
      </c>
      <c r="AA92" s="14">
        <f t="shared" si="84"/>
        <v>0.33333319667023081</v>
      </c>
      <c r="AB92" s="15">
        <f t="shared" si="71"/>
        <v>0.5</v>
      </c>
      <c r="AC92" s="8">
        <f t="shared" si="72"/>
        <v>8130.292550000001</v>
      </c>
      <c r="AD92" s="106">
        <f t="shared" si="73"/>
        <v>-16260.587449999999</v>
      </c>
      <c r="AE92" s="14">
        <f t="shared" si="74"/>
        <v>0.33333330121750426</v>
      </c>
      <c r="AF92" s="15">
        <f t="shared" si="75"/>
        <v>0.5</v>
      </c>
      <c r="AG92" s="8">
        <f t="shared" si="76"/>
        <v>8130.292550000001</v>
      </c>
      <c r="AH92" s="106">
        <f t="shared" si="77"/>
        <v>-16260.587449999999</v>
      </c>
      <c r="AI92" s="14">
        <f t="shared" si="78"/>
        <v>0.33333330121750426</v>
      </c>
      <c r="AJ92" s="15">
        <v>2</v>
      </c>
      <c r="AK92" s="8">
        <f t="shared" si="85"/>
        <v>32521.170200000004</v>
      </c>
      <c r="AL92" s="106">
        <f t="shared" si="79"/>
        <v>8130.2902000000031</v>
      </c>
      <c r="AM92" s="14">
        <f t="shared" si="80"/>
        <v>1.3333332048700171</v>
      </c>
    </row>
    <row r="93" spans="2:39" ht="47.25">
      <c r="B93" s="6">
        <v>88</v>
      </c>
      <c r="C93" s="111" t="s">
        <v>246</v>
      </c>
      <c r="D93" s="111"/>
      <c r="E93" s="10" t="s">
        <v>248</v>
      </c>
      <c r="F93" s="12" t="s">
        <v>97</v>
      </c>
      <c r="G93" s="16" t="s">
        <v>1317</v>
      </c>
      <c r="H93" s="131" t="s">
        <v>981</v>
      </c>
      <c r="I93" s="102">
        <v>2380</v>
      </c>
      <c r="J93" s="14">
        <f t="shared" si="81"/>
        <v>5561.17</v>
      </c>
      <c r="K93" s="14">
        <v>13235584.6</v>
      </c>
      <c r="L93" s="15">
        <v>1</v>
      </c>
      <c r="M93" s="103">
        <f t="shared" si="62"/>
        <v>1.5</v>
      </c>
      <c r="N93" s="15">
        <v>12</v>
      </c>
      <c r="O93" s="8">
        <f t="shared" si="88"/>
        <v>198533.77</v>
      </c>
      <c r="P93" s="105">
        <f t="shared" si="82"/>
        <v>1.5</v>
      </c>
      <c r="Q93" s="8">
        <f t="shared" si="89"/>
        <v>198533.77</v>
      </c>
      <c r="R93" s="104">
        <f t="shared" si="63"/>
        <v>0</v>
      </c>
      <c r="S93" s="105">
        <f t="shared" si="64"/>
        <v>1</v>
      </c>
      <c r="T93" s="15">
        <f t="shared" si="65"/>
        <v>1.5</v>
      </c>
      <c r="U93" s="8">
        <f t="shared" si="66"/>
        <v>198533.769</v>
      </c>
      <c r="V93" s="106">
        <f t="shared" si="67"/>
        <v>-9.9999998928979039E-4</v>
      </c>
      <c r="W93" s="14">
        <f t="shared" si="68"/>
        <v>0.99999999496307357</v>
      </c>
      <c r="X93" s="15">
        <f t="shared" si="69"/>
        <v>1.5</v>
      </c>
      <c r="Y93" s="8">
        <f t="shared" si="70"/>
        <v>198533.769</v>
      </c>
      <c r="Z93" s="106">
        <f t="shared" si="83"/>
        <v>-9.9999998928979039E-4</v>
      </c>
      <c r="AA93" s="14">
        <f t="shared" si="84"/>
        <v>0.99999999496307357</v>
      </c>
      <c r="AB93" s="15">
        <f t="shared" si="71"/>
        <v>1.5</v>
      </c>
      <c r="AC93" s="8">
        <f t="shared" si="72"/>
        <v>198533.769</v>
      </c>
      <c r="AD93" s="106">
        <f t="shared" si="73"/>
        <v>-9.9999998928979039E-4</v>
      </c>
      <c r="AE93" s="14">
        <f t="shared" si="74"/>
        <v>0.99999999496307357</v>
      </c>
      <c r="AF93" s="15">
        <f t="shared" si="75"/>
        <v>0.5</v>
      </c>
      <c r="AG93" s="8">
        <f t="shared" si="76"/>
        <v>66177.922999999995</v>
      </c>
      <c r="AH93" s="106">
        <f t="shared" si="77"/>
        <v>-132355.84700000001</v>
      </c>
      <c r="AI93" s="14">
        <f t="shared" si="78"/>
        <v>0.33333333165435786</v>
      </c>
      <c r="AJ93" s="15">
        <v>2</v>
      </c>
      <c r="AK93" s="8">
        <f t="shared" si="85"/>
        <v>264711.69199999998</v>
      </c>
      <c r="AL93" s="106">
        <f t="shared" si="79"/>
        <v>66177.921999999991</v>
      </c>
      <c r="AM93" s="14">
        <f t="shared" si="80"/>
        <v>1.3333333266174314</v>
      </c>
    </row>
    <row r="94" spans="2:39">
      <c r="B94" s="6">
        <v>89</v>
      </c>
      <c r="C94" s="111" t="s">
        <v>247</v>
      </c>
      <c r="D94" s="111"/>
      <c r="E94" s="10" t="s">
        <v>249</v>
      </c>
      <c r="F94" s="131" t="s">
        <v>44</v>
      </c>
      <c r="G94" s="16"/>
      <c r="H94" s="131" t="s">
        <v>1287</v>
      </c>
      <c r="I94" s="102">
        <v>477.1</v>
      </c>
      <c r="J94" s="14">
        <f t="shared" si="81"/>
        <v>3727.17000628799</v>
      </c>
      <c r="K94" s="14">
        <v>1778232.81</v>
      </c>
      <c r="L94" s="15">
        <v>1</v>
      </c>
      <c r="M94" s="103">
        <f t="shared" si="62"/>
        <v>1.5</v>
      </c>
      <c r="N94" s="15">
        <v>12</v>
      </c>
      <c r="O94" s="8">
        <f t="shared" si="88"/>
        <v>26673.49</v>
      </c>
      <c r="P94" s="105">
        <f t="shared" si="82"/>
        <v>1.5</v>
      </c>
      <c r="Q94" s="8">
        <f t="shared" si="89"/>
        <v>26673.49</v>
      </c>
      <c r="R94" s="104">
        <f t="shared" si="63"/>
        <v>0</v>
      </c>
      <c r="S94" s="105">
        <f t="shared" si="64"/>
        <v>1</v>
      </c>
      <c r="T94" s="15">
        <f t="shared" si="65"/>
        <v>1.5</v>
      </c>
      <c r="U94" s="8">
        <f>ROUND($K94*$L94*$T94%*$N94/12,2)</f>
        <v>26673.49</v>
      </c>
      <c r="V94" s="106">
        <f t="shared" si="67"/>
        <v>0</v>
      </c>
      <c r="W94" s="14">
        <f t="shared" si="68"/>
        <v>1</v>
      </c>
      <c r="X94" s="15">
        <f t="shared" si="69"/>
        <v>0.5</v>
      </c>
      <c r="Y94" s="8">
        <f>ROUND($K94*$L94*$X94%*$N94/12,2)</f>
        <v>8891.16</v>
      </c>
      <c r="Z94" s="106">
        <f t="shared" si="83"/>
        <v>-17782.330000000002</v>
      </c>
      <c r="AA94" s="14">
        <f t="shared" si="84"/>
        <v>0.3333332083653095</v>
      </c>
      <c r="AB94" s="15">
        <f t="shared" si="71"/>
        <v>0.5</v>
      </c>
      <c r="AC94" s="8">
        <f t="shared" si="72"/>
        <v>8891.1640500000012</v>
      </c>
      <c r="AD94" s="106">
        <f t="shared" si="73"/>
        <v>-17782.325949999999</v>
      </c>
      <c r="AE94" s="14">
        <f t="shared" si="74"/>
        <v>0.33333336020145848</v>
      </c>
      <c r="AF94" s="15">
        <f t="shared" si="75"/>
        <v>0.5</v>
      </c>
      <c r="AG94" s="8">
        <f t="shared" si="76"/>
        <v>8891.1640500000012</v>
      </c>
      <c r="AH94" s="106">
        <f t="shared" si="77"/>
        <v>-17782.325949999999</v>
      </c>
      <c r="AI94" s="14">
        <f t="shared" si="78"/>
        <v>0.33333336020145848</v>
      </c>
      <c r="AJ94" s="15">
        <v>2</v>
      </c>
      <c r="AK94" s="8">
        <f t="shared" si="85"/>
        <v>35564.656200000005</v>
      </c>
      <c r="AL94" s="106">
        <f t="shared" si="79"/>
        <v>8891.1662000000033</v>
      </c>
      <c r="AM94" s="14">
        <f t="shared" si="80"/>
        <v>1.3333334408058339</v>
      </c>
    </row>
    <row r="95" spans="2:39" s="4" customFormat="1" ht="31.5">
      <c r="B95" s="6">
        <v>90</v>
      </c>
      <c r="C95" s="111" t="s">
        <v>250</v>
      </c>
      <c r="D95" s="111"/>
      <c r="E95" s="111" t="s">
        <v>375</v>
      </c>
      <c r="F95" s="101" t="s">
        <v>145</v>
      </c>
      <c r="G95" s="120"/>
      <c r="H95" s="131" t="s">
        <v>1288</v>
      </c>
      <c r="I95" s="102">
        <v>1348.4</v>
      </c>
      <c r="J95" s="14">
        <f t="shared" si="81"/>
        <v>23600.370001483239</v>
      </c>
      <c r="K95" s="14">
        <v>31822738.91</v>
      </c>
      <c r="L95" s="15">
        <v>1</v>
      </c>
      <c r="M95" s="103">
        <f t="shared" si="62"/>
        <v>1.5</v>
      </c>
      <c r="N95" s="15">
        <v>12</v>
      </c>
      <c r="O95" s="8">
        <f t="shared" si="88"/>
        <v>477341.08</v>
      </c>
      <c r="P95" s="105">
        <f t="shared" si="82"/>
        <v>1.5</v>
      </c>
      <c r="Q95" s="8">
        <f t="shared" si="89"/>
        <v>477341.08</v>
      </c>
      <c r="R95" s="104">
        <f t="shared" si="63"/>
        <v>0</v>
      </c>
      <c r="S95" s="105">
        <f t="shared" si="64"/>
        <v>1</v>
      </c>
      <c r="T95" s="15">
        <f t="shared" si="65"/>
        <v>1.5</v>
      </c>
      <c r="U95" s="8">
        <f t="shared" si="66"/>
        <v>477341.08364999999</v>
      </c>
      <c r="V95" s="106">
        <f t="shared" si="67"/>
        <v>3.6499999696388841E-3</v>
      </c>
      <c r="W95" s="14">
        <f t="shared" si="68"/>
        <v>1.0000000076465239</v>
      </c>
      <c r="X95" s="15">
        <f t="shared" si="69"/>
        <v>1.5</v>
      </c>
      <c r="Y95" s="8">
        <f t="shared" si="70"/>
        <v>477341.08364999999</v>
      </c>
      <c r="Z95" s="106">
        <f t="shared" si="83"/>
        <v>3.6499999696388841E-3</v>
      </c>
      <c r="AA95" s="14">
        <f t="shared" si="84"/>
        <v>1.0000000076465239</v>
      </c>
      <c r="AB95" s="15">
        <f t="shared" si="71"/>
        <v>1.5</v>
      </c>
      <c r="AC95" s="8">
        <f t="shared" si="72"/>
        <v>477341.08364999999</v>
      </c>
      <c r="AD95" s="106">
        <f t="shared" si="73"/>
        <v>3.6499999696388841E-3</v>
      </c>
      <c r="AE95" s="14">
        <f t="shared" si="74"/>
        <v>1.0000000076465239</v>
      </c>
      <c r="AF95" s="15">
        <f t="shared" si="75"/>
        <v>0.5</v>
      </c>
      <c r="AG95" s="8">
        <f t="shared" si="76"/>
        <v>159113.69455000001</v>
      </c>
      <c r="AH95" s="106">
        <f t="shared" si="77"/>
        <v>-318227.38545</v>
      </c>
      <c r="AI95" s="14">
        <f t="shared" si="78"/>
        <v>0.33333333588217468</v>
      </c>
      <c r="AJ95" s="15">
        <v>2</v>
      </c>
      <c r="AK95" s="8">
        <f t="shared" si="85"/>
        <v>636454.77820000006</v>
      </c>
      <c r="AL95" s="106">
        <f t="shared" si="79"/>
        <v>159113.69820000004</v>
      </c>
      <c r="AM95" s="14">
        <f t="shared" si="80"/>
        <v>1.3333333435286987</v>
      </c>
    </row>
    <row r="96" spans="2:39" s="4" customFormat="1" ht="31.5">
      <c r="B96" s="6">
        <v>91</v>
      </c>
      <c r="C96" s="111" t="s">
        <v>251</v>
      </c>
      <c r="D96" s="111"/>
      <c r="E96" s="10" t="s">
        <v>376</v>
      </c>
      <c r="F96" s="131" t="s">
        <v>138</v>
      </c>
      <c r="G96" s="16"/>
      <c r="H96" s="131" t="s">
        <v>1289</v>
      </c>
      <c r="I96" s="102">
        <v>352.2</v>
      </c>
      <c r="J96" s="14">
        <f t="shared" si="81"/>
        <v>5995.1500000000005</v>
      </c>
      <c r="K96" s="14">
        <v>2111491.83</v>
      </c>
      <c r="L96" s="15">
        <v>1</v>
      </c>
      <c r="M96" s="103">
        <f t="shared" si="62"/>
        <v>1.5</v>
      </c>
      <c r="N96" s="15">
        <v>12</v>
      </c>
      <c r="O96" s="8">
        <f t="shared" si="88"/>
        <v>31672.38</v>
      </c>
      <c r="P96" s="105">
        <f t="shared" si="82"/>
        <v>1.5</v>
      </c>
      <c r="Q96" s="8">
        <f t="shared" si="89"/>
        <v>31672.38</v>
      </c>
      <c r="R96" s="104">
        <f t="shared" si="63"/>
        <v>0</v>
      </c>
      <c r="S96" s="105">
        <f t="shared" si="64"/>
        <v>1</v>
      </c>
      <c r="T96" s="15">
        <f t="shared" si="65"/>
        <v>1.5</v>
      </c>
      <c r="U96" s="8">
        <f t="shared" ref="U96:U97" si="94">ROUND($K96*$L96*$T96%*$N96/12,2)</f>
        <v>31672.38</v>
      </c>
      <c r="V96" s="106">
        <f t="shared" si="67"/>
        <v>0</v>
      </c>
      <c r="W96" s="14">
        <f t="shared" si="68"/>
        <v>1</v>
      </c>
      <c r="X96" s="15">
        <f t="shared" si="69"/>
        <v>0.5</v>
      </c>
      <c r="Y96" s="8">
        <f t="shared" ref="Y96:Y97" si="95">ROUND($K96*$L96*$X96%*$N96/12,2)</f>
        <v>10557.46</v>
      </c>
      <c r="Z96" s="106">
        <f t="shared" si="83"/>
        <v>-21114.920000000002</v>
      </c>
      <c r="AA96" s="14">
        <f t="shared" si="84"/>
        <v>0.33333333333333331</v>
      </c>
      <c r="AB96" s="15">
        <f t="shared" si="71"/>
        <v>0.5</v>
      </c>
      <c r="AC96" s="8">
        <f t="shared" si="72"/>
        <v>10557.459150000001</v>
      </c>
      <c r="AD96" s="106">
        <f t="shared" si="73"/>
        <v>-21114.920850000002</v>
      </c>
      <c r="AE96" s="14">
        <f t="shared" si="74"/>
        <v>0.33333330649607007</v>
      </c>
      <c r="AF96" s="15">
        <f t="shared" si="75"/>
        <v>0.5</v>
      </c>
      <c r="AG96" s="8">
        <f t="shared" si="76"/>
        <v>10557.459150000001</v>
      </c>
      <c r="AH96" s="106">
        <f t="shared" si="77"/>
        <v>-21114.920850000002</v>
      </c>
      <c r="AI96" s="14">
        <f t="shared" si="78"/>
        <v>0.33333330649607007</v>
      </c>
      <c r="AJ96" s="15">
        <v>2</v>
      </c>
      <c r="AK96" s="8">
        <f t="shared" si="85"/>
        <v>42229.836600000002</v>
      </c>
      <c r="AL96" s="106">
        <f t="shared" si="79"/>
        <v>10557.456600000001</v>
      </c>
      <c r="AM96" s="14">
        <f t="shared" si="80"/>
        <v>1.3333332259842803</v>
      </c>
    </row>
    <row r="97" spans="2:39" s="119" customFormat="1" ht="31.5">
      <c r="B97" s="6">
        <v>92</v>
      </c>
      <c r="C97" s="111" t="s">
        <v>252</v>
      </c>
      <c r="D97" s="111"/>
      <c r="E97" s="111" t="s">
        <v>254</v>
      </c>
      <c r="F97" s="101" t="s">
        <v>138</v>
      </c>
      <c r="G97" s="120"/>
      <c r="H97" s="131" t="s">
        <v>1289</v>
      </c>
      <c r="I97" s="102">
        <v>320.39999999999998</v>
      </c>
      <c r="J97" s="14">
        <f t="shared" si="81"/>
        <v>5999.1500000000005</v>
      </c>
      <c r="K97" s="14">
        <v>1922127.66</v>
      </c>
      <c r="L97" s="15">
        <v>1</v>
      </c>
      <c r="M97" s="103">
        <f t="shared" si="62"/>
        <v>1.5</v>
      </c>
      <c r="N97" s="15">
        <v>12</v>
      </c>
      <c r="O97" s="8">
        <f t="shared" si="88"/>
        <v>28831.91</v>
      </c>
      <c r="P97" s="105">
        <f t="shared" si="82"/>
        <v>1.5</v>
      </c>
      <c r="Q97" s="8">
        <f t="shared" si="89"/>
        <v>28831.91</v>
      </c>
      <c r="R97" s="104">
        <f t="shared" si="63"/>
        <v>0</v>
      </c>
      <c r="S97" s="105">
        <f t="shared" si="64"/>
        <v>1</v>
      </c>
      <c r="T97" s="15">
        <f t="shared" si="65"/>
        <v>1.5</v>
      </c>
      <c r="U97" s="8">
        <f t="shared" si="94"/>
        <v>28831.91</v>
      </c>
      <c r="V97" s="106">
        <f t="shared" si="67"/>
        <v>0</v>
      </c>
      <c r="W97" s="14">
        <f t="shared" si="68"/>
        <v>1</v>
      </c>
      <c r="X97" s="15">
        <f t="shared" si="69"/>
        <v>0.5</v>
      </c>
      <c r="Y97" s="8">
        <f t="shared" si="95"/>
        <v>9610.64</v>
      </c>
      <c r="Z97" s="106">
        <f t="shared" si="83"/>
        <v>-19221.27</v>
      </c>
      <c r="AA97" s="14">
        <f t="shared" si="84"/>
        <v>0.33333344894597683</v>
      </c>
      <c r="AB97" s="15">
        <f t="shared" si="71"/>
        <v>0.5</v>
      </c>
      <c r="AC97" s="8">
        <f t="shared" si="72"/>
        <v>9610.6383000000005</v>
      </c>
      <c r="AD97" s="106">
        <f t="shared" si="73"/>
        <v>-19221.271699999998</v>
      </c>
      <c r="AE97" s="14">
        <f t="shared" si="74"/>
        <v>0.33333338998352868</v>
      </c>
      <c r="AF97" s="15">
        <f t="shared" si="75"/>
        <v>0.5</v>
      </c>
      <c r="AG97" s="8">
        <f t="shared" si="76"/>
        <v>9610.6383000000005</v>
      </c>
      <c r="AH97" s="106">
        <f t="shared" si="77"/>
        <v>-19221.271699999998</v>
      </c>
      <c r="AI97" s="14">
        <f t="shared" si="78"/>
        <v>0.33333338998352868</v>
      </c>
      <c r="AJ97" s="15">
        <v>2</v>
      </c>
      <c r="AK97" s="8">
        <f t="shared" si="85"/>
        <v>38442.553200000002</v>
      </c>
      <c r="AL97" s="106">
        <f t="shared" si="79"/>
        <v>9610.6432000000023</v>
      </c>
      <c r="AM97" s="14">
        <f t="shared" si="80"/>
        <v>1.3333335599341147</v>
      </c>
    </row>
    <row r="98" spans="2:39" s="4" customFormat="1">
      <c r="B98" s="6">
        <v>93</v>
      </c>
      <c r="C98" s="111" t="s">
        <v>272</v>
      </c>
      <c r="D98" s="111"/>
      <c r="E98" s="10" t="s">
        <v>377</v>
      </c>
      <c r="F98" s="131" t="s">
        <v>73</v>
      </c>
      <c r="G98" s="16"/>
      <c r="H98" s="131" t="s">
        <v>983</v>
      </c>
      <c r="I98" s="102">
        <v>125.4</v>
      </c>
      <c r="J98" s="14">
        <f t="shared" si="81"/>
        <v>7045.8200159489625</v>
      </c>
      <c r="K98" s="14">
        <v>883545.83</v>
      </c>
      <c r="L98" s="15">
        <v>1</v>
      </c>
      <c r="M98" s="103">
        <f t="shared" si="62"/>
        <v>1.5</v>
      </c>
      <c r="N98" s="15">
        <v>12</v>
      </c>
      <c r="O98" s="8">
        <f t="shared" si="88"/>
        <v>13253.19</v>
      </c>
      <c r="P98" s="105">
        <f t="shared" si="82"/>
        <v>1.5</v>
      </c>
      <c r="Q98" s="8">
        <f t="shared" si="89"/>
        <v>13253.19</v>
      </c>
      <c r="R98" s="104">
        <f t="shared" si="63"/>
        <v>0</v>
      </c>
      <c r="S98" s="105">
        <f t="shared" si="64"/>
        <v>1</v>
      </c>
      <c r="T98" s="15">
        <f t="shared" si="65"/>
        <v>0.5</v>
      </c>
      <c r="U98" s="8">
        <f t="shared" si="66"/>
        <v>4417.7291500000001</v>
      </c>
      <c r="V98" s="106">
        <f t="shared" si="67"/>
        <v>-8835.4608499999995</v>
      </c>
      <c r="W98" s="14">
        <f t="shared" si="68"/>
        <v>0.33333326919783085</v>
      </c>
      <c r="X98" s="15">
        <f t="shared" si="69"/>
        <v>0.5</v>
      </c>
      <c r="Y98" s="8">
        <f t="shared" si="70"/>
        <v>4417.7291500000001</v>
      </c>
      <c r="Z98" s="106">
        <f t="shared" si="83"/>
        <v>-8835.4608499999995</v>
      </c>
      <c r="AA98" s="14">
        <f t="shared" si="84"/>
        <v>0.33333326919783085</v>
      </c>
      <c r="AB98" s="15">
        <f t="shared" si="71"/>
        <v>0.5</v>
      </c>
      <c r="AC98" s="8">
        <f t="shared" si="72"/>
        <v>4417.7291500000001</v>
      </c>
      <c r="AD98" s="106">
        <f t="shared" si="73"/>
        <v>-8835.4608499999995</v>
      </c>
      <c r="AE98" s="14">
        <f t="shared" si="74"/>
        <v>0.33333326919783085</v>
      </c>
      <c r="AF98" s="15">
        <f t="shared" si="75"/>
        <v>0.5</v>
      </c>
      <c r="AG98" s="8">
        <f t="shared" si="76"/>
        <v>4417.7291500000001</v>
      </c>
      <c r="AH98" s="106">
        <f t="shared" si="77"/>
        <v>-8835.4608499999995</v>
      </c>
      <c r="AI98" s="14">
        <f t="shared" si="78"/>
        <v>0.33333326919783085</v>
      </c>
      <c r="AJ98" s="15">
        <v>2</v>
      </c>
      <c r="AK98" s="8">
        <f t="shared" si="85"/>
        <v>17670.9166</v>
      </c>
      <c r="AL98" s="106">
        <f t="shared" si="79"/>
        <v>4417.7266</v>
      </c>
      <c r="AM98" s="14">
        <f t="shared" si="80"/>
        <v>1.3333330767913234</v>
      </c>
    </row>
    <row r="99" spans="2:39" s="119" customFormat="1" ht="31.5">
      <c r="B99" s="6">
        <v>94</v>
      </c>
      <c r="C99" s="111" t="s">
        <v>253</v>
      </c>
      <c r="D99" s="111"/>
      <c r="E99" s="10" t="s">
        <v>255</v>
      </c>
      <c r="F99" s="131" t="s">
        <v>138</v>
      </c>
      <c r="G99" s="16"/>
      <c r="H99" s="131" t="s">
        <v>1320</v>
      </c>
      <c r="I99" s="102">
        <v>874.2</v>
      </c>
      <c r="J99" s="14">
        <f t="shared" si="81"/>
        <v>11166.569995424388</v>
      </c>
      <c r="K99" s="14">
        <v>9761815.4900000002</v>
      </c>
      <c r="L99" s="15">
        <v>1</v>
      </c>
      <c r="M99" s="103">
        <f t="shared" si="62"/>
        <v>1.5</v>
      </c>
      <c r="N99" s="15">
        <v>12</v>
      </c>
      <c r="O99" s="8">
        <f t="shared" si="88"/>
        <v>146427.23000000001</v>
      </c>
      <c r="P99" s="105">
        <f t="shared" si="82"/>
        <v>1.5</v>
      </c>
      <c r="Q99" s="8">
        <f t="shared" si="89"/>
        <v>146427.23000000001</v>
      </c>
      <c r="R99" s="104">
        <f t="shared" si="63"/>
        <v>0</v>
      </c>
      <c r="S99" s="105">
        <f t="shared" si="64"/>
        <v>1</v>
      </c>
      <c r="T99" s="15">
        <f t="shared" si="65"/>
        <v>1.5</v>
      </c>
      <c r="U99" s="8">
        <f t="shared" si="66"/>
        <v>146427.23235000001</v>
      </c>
      <c r="V99" s="106">
        <f t="shared" si="67"/>
        <v>2.3499999952036887E-3</v>
      </c>
      <c r="W99" s="14">
        <f t="shared" si="68"/>
        <v>1.0000000160489275</v>
      </c>
      <c r="X99" s="15">
        <f t="shared" si="69"/>
        <v>1.5</v>
      </c>
      <c r="Y99" s="8">
        <f t="shared" si="70"/>
        <v>146427.23235000001</v>
      </c>
      <c r="Z99" s="106">
        <f t="shared" si="83"/>
        <v>2.3499999952036887E-3</v>
      </c>
      <c r="AA99" s="14">
        <f t="shared" si="84"/>
        <v>1.0000000160489275</v>
      </c>
      <c r="AB99" s="15">
        <f t="shared" si="71"/>
        <v>0.5</v>
      </c>
      <c r="AC99" s="8">
        <f t="shared" si="72"/>
        <v>48809.077450000004</v>
      </c>
      <c r="AD99" s="106">
        <f t="shared" si="73"/>
        <v>-97618.152549999999</v>
      </c>
      <c r="AE99" s="14">
        <f t="shared" si="74"/>
        <v>0.33333333868297582</v>
      </c>
      <c r="AF99" s="15">
        <f t="shared" si="75"/>
        <v>0.5</v>
      </c>
      <c r="AG99" s="8">
        <f t="shared" si="76"/>
        <v>48809.077450000004</v>
      </c>
      <c r="AH99" s="106">
        <f t="shared" si="77"/>
        <v>-97618.152549999999</v>
      </c>
      <c r="AI99" s="14">
        <f t="shared" si="78"/>
        <v>0.33333333868297582</v>
      </c>
      <c r="AJ99" s="15">
        <v>2</v>
      </c>
      <c r="AK99" s="8">
        <f t="shared" si="85"/>
        <v>195236.30980000002</v>
      </c>
      <c r="AL99" s="106">
        <f t="shared" si="79"/>
        <v>48809.079800000007</v>
      </c>
      <c r="AM99" s="14">
        <f t="shared" si="80"/>
        <v>1.3333333547319033</v>
      </c>
    </row>
    <row r="100" spans="2:39" s="4" customFormat="1">
      <c r="B100" s="6">
        <v>95</v>
      </c>
      <c r="C100" s="111" t="s">
        <v>262</v>
      </c>
      <c r="D100" s="111"/>
      <c r="E100" s="111" t="s">
        <v>263</v>
      </c>
      <c r="F100" s="101" t="s">
        <v>415</v>
      </c>
      <c r="G100" s="120" t="s">
        <v>414</v>
      </c>
      <c r="H100" s="120" t="s">
        <v>976</v>
      </c>
      <c r="I100" s="102">
        <v>708.3</v>
      </c>
      <c r="J100" s="14">
        <f t="shared" si="81"/>
        <v>4575.7900042354941</v>
      </c>
      <c r="K100" s="14">
        <v>3241032.06</v>
      </c>
      <c r="L100" s="15">
        <v>1</v>
      </c>
      <c r="M100" s="103">
        <f t="shared" si="62"/>
        <v>1.5</v>
      </c>
      <c r="N100" s="15">
        <v>12</v>
      </c>
      <c r="O100" s="8">
        <f t="shared" si="88"/>
        <v>48615.48</v>
      </c>
      <c r="P100" s="105">
        <f t="shared" si="82"/>
        <v>1.5</v>
      </c>
      <c r="Q100" s="8">
        <f t="shared" si="89"/>
        <v>48615.48</v>
      </c>
      <c r="R100" s="104">
        <f t="shared" si="63"/>
        <v>0</v>
      </c>
      <c r="S100" s="105">
        <f t="shared" si="64"/>
        <v>1</v>
      </c>
      <c r="T100" s="15">
        <f t="shared" si="65"/>
        <v>1.5</v>
      </c>
      <c r="U100" s="8">
        <f t="shared" ref="U100:U102" si="96">ROUND($K100*$L100*$T100%*$N100/12,2)</f>
        <v>48615.48</v>
      </c>
      <c r="V100" s="106">
        <f t="shared" si="67"/>
        <v>0</v>
      </c>
      <c r="W100" s="14">
        <f t="shared" si="68"/>
        <v>1</v>
      </c>
      <c r="X100" s="15">
        <f t="shared" si="69"/>
        <v>0.5</v>
      </c>
      <c r="Y100" s="8">
        <f t="shared" ref="Y100:Y102" si="97">ROUND($K100*$L100*$X100%*$N100/12,2)</f>
        <v>16205.16</v>
      </c>
      <c r="Z100" s="106">
        <f t="shared" si="83"/>
        <v>-32410.320000000003</v>
      </c>
      <c r="AA100" s="14">
        <f t="shared" si="84"/>
        <v>0.33333333333333331</v>
      </c>
      <c r="AB100" s="15">
        <f t="shared" si="71"/>
        <v>0.5</v>
      </c>
      <c r="AC100" s="8">
        <f t="shared" si="72"/>
        <v>16205.160300000001</v>
      </c>
      <c r="AD100" s="106">
        <f t="shared" si="73"/>
        <v>-32410.3197</v>
      </c>
      <c r="AE100" s="14">
        <f t="shared" si="74"/>
        <v>0.33333333950420729</v>
      </c>
      <c r="AF100" s="15">
        <f t="shared" si="75"/>
        <v>0.5</v>
      </c>
      <c r="AG100" s="8">
        <f t="shared" si="76"/>
        <v>16205.160300000001</v>
      </c>
      <c r="AH100" s="106">
        <f t="shared" si="77"/>
        <v>-32410.3197</v>
      </c>
      <c r="AI100" s="14">
        <f t="shared" si="78"/>
        <v>0.33333333950420729</v>
      </c>
      <c r="AJ100" s="15">
        <v>2</v>
      </c>
      <c r="AK100" s="8">
        <f t="shared" si="85"/>
        <v>64820.641200000005</v>
      </c>
      <c r="AL100" s="106">
        <f t="shared" si="79"/>
        <v>16205.161200000002</v>
      </c>
      <c r="AM100" s="14">
        <f t="shared" si="80"/>
        <v>1.3333333580168292</v>
      </c>
    </row>
    <row r="101" spans="2:39" s="4" customFormat="1">
      <c r="B101" s="6">
        <v>96</v>
      </c>
      <c r="C101" s="111" t="s">
        <v>264</v>
      </c>
      <c r="D101" s="111"/>
      <c r="E101" s="111" t="s">
        <v>265</v>
      </c>
      <c r="F101" s="101" t="s">
        <v>415</v>
      </c>
      <c r="G101" s="120" t="s">
        <v>414</v>
      </c>
      <c r="H101" s="120" t="s">
        <v>976</v>
      </c>
      <c r="I101" s="102">
        <v>516.70000000000005</v>
      </c>
      <c r="J101" s="14">
        <f t="shared" si="81"/>
        <v>4575.2800077414358</v>
      </c>
      <c r="K101" s="14">
        <v>2364047.1800000002</v>
      </c>
      <c r="L101" s="15">
        <v>1</v>
      </c>
      <c r="M101" s="103">
        <f t="shared" si="62"/>
        <v>1.5</v>
      </c>
      <c r="N101" s="15">
        <v>12</v>
      </c>
      <c r="O101" s="8">
        <f t="shared" si="88"/>
        <v>35460.71</v>
      </c>
      <c r="P101" s="105">
        <f t="shared" si="82"/>
        <v>1.5</v>
      </c>
      <c r="Q101" s="8">
        <f t="shared" si="89"/>
        <v>35460.71</v>
      </c>
      <c r="R101" s="104">
        <f t="shared" si="63"/>
        <v>0</v>
      </c>
      <c r="S101" s="105">
        <f t="shared" si="64"/>
        <v>1</v>
      </c>
      <c r="T101" s="15">
        <f t="shared" si="65"/>
        <v>1.5</v>
      </c>
      <c r="U101" s="8">
        <f t="shared" si="96"/>
        <v>35460.71</v>
      </c>
      <c r="V101" s="106">
        <f t="shared" si="67"/>
        <v>0</v>
      </c>
      <c r="W101" s="14">
        <f t="shared" si="68"/>
        <v>1</v>
      </c>
      <c r="X101" s="15">
        <f t="shared" si="69"/>
        <v>0.5</v>
      </c>
      <c r="Y101" s="8">
        <f t="shared" si="97"/>
        <v>11820.24</v>
      </c>
      <c r="Z101" s="106">
        <f t="shared" si="83"/>
        <v>-23640.47</v>
      </c>
      <c r="AA101" s="14">
        <f t="shared" si="84"/>
        <v>0.33333342733408328</v>
      </c>
      <c r="AB101" s="15">
        <f t="shared" si="71"/>
        <v>0.5</v>
      </c>
      <c r="AC101" s="8">
        <f t="shared" si="72"/>
        <v>11820.235900000001</v>
      </c>
      <c r="AD101" s="106">
        <f t="shared" si="73"/>
        <v>-23640.474099999999</v>
      </c>
      <c r="AE101" s="14">
        <f t="shared" si="74"/>
        <v>0.33333331171316088</v>
      </c>
      <c r="AF101" s="15">
        <f t="shared" si="75"/>
        <v>0.5</v>
      </c>
      <c r="AG101" s="8">
        <f t="shared" si="76"/>
        <v>11820.235900000001</v>
      </c>
      <c r="AH101" s="106">
        <f t="shared" si="77"/>
        <v>-23640.474099999999</v>
      </c>
      <c r="AI101" s="14">
        <f t="shared" si="78"/>
        <v>0.33333331171316088</v>
      </c>
      <c r="AJ101" s="15">
        <v>2</v>
      </c>
      <c r="AK101" s="8">
        <f t="shared" si="85"/>
        <v>47280.943600000006</v>
      </c>
      <c r="AL101" s="106">
        <f t="shared" si="79"/>
        <v>11820.233600000007</v>
      </c>
      <c r="AM101" s="14">
        <f t="shared" si="80"/>
        <v>1.3333332468526435</v>
      </c>
    </row>
    <row r="102" spans="2:39" s="119" customFormat="1">
      <c r="B102" s="6">
        <v>97</v>
      </c>
      <c r="C102" s="111" t="s">
        <v>144</v>
      </c>
      <c r="D102" s="111"/>
      <c r="E102" s="10" t="s">
        <v>221</v>
      </c>
      <c r="F102" s="12" t="s">
        <v>143</v>
      </c>
      <c r="G102" s="16"/>
      <c r="H102" s="16" t="s">
        <v>979</v>
      </c>
      <c r="I102" s="102">
        <v>110.7</v>
      </c>
      <c r="J102" s="14">
        <f t="shared" si="81"/>
        <v>19063.429990966579</v>
      </c>
      <c r="K102" s="14">
        <v>2110321.7000000002</v>
      </c>
      <c r="L102" s="15">
        <v>1</v>
      </c>
      <c r="M102" s="103">
        <f t="shared" si="62"/>
        <v>1.5</v>
      </c>
      <c r="N102" s="15">
        <v>12</v>
      </c>
      <c r="O102" s="8">
        <f t="shared" si="88"/>
        <v>31654.83</v>
      </c>
      <c r="P102" s="105">
        <f t="shared" si="82"/>
        <v>1.5</v>
      </c>
      <c r="Q102" s="8">
        <f t="shared" si="89"/>
        <v>31654.83</v>
      </c>
      <c r="R102" s="104">
        <f t="shared" si="63"/>
        <v>0</v>
      </c>
      <c r="S102" s="105">
        <f t="shared" si="64"/>
        <v>1</v>
      </c>
      <c r="T102" s="15">
        <f t="shared" si="65"/>
        <v>1.5</v>
      </c>
      <c r="U102" s="8">
        <f t="shared" si="96"/>
        <v>31654.83</v>
      </c>
      <c r="V102" s="106">
        <f t="shared" si="67"/>
        <v>0</v>
      </c>
      <c r="W102" s="14">
        <f t="shared" si="68"/>
        <v>1</v>
      </c>
      <c r="X102" s="15">
        <f t="shared" si="69"/>
        <v>0.5</v>
      </c>
      <c r="Y102" s="8">
        <f t="shared" si="97"/>
        <v>10551.61</v>
      </c>
      <c r="Z102" s="106">
        <f t="shared" si="83"/>
        <v>-21103.22</v>
      </c>
      <c r="AA102" s="14">
        <f t="shared" si="84"/>
        <v>0.33333333333333331</v>
      </c>
      <c r="AB102" s="15">
        <f t="shared" si="71"/>
        <v>0.5</v>
      </c>
      <c r="AC102" s="8">
        <f t="shared" si="72"/>
        <v>10551.6085</v>
      </c>
      <c r="AD102" s="106">
        <f t="shared" si="73"/>
        <v>-21103.2215</v>
      </c>
      <c r="AE102" s="14">
        <f t="shared" si="74"/>
        <v>0.33333328594719985</v>
      </c>
      <c r="AF102" s="15">
        <f t="shared" si="75"/>
        <v>0.5</v>
      </c>
      <c r="AG102" s="8">
        <f t="shared" si="76"/>
        <v>10551.6085</v>
      </c>
      <c r="AH102" s="106">
        <f t="shared" si="77"/>
        <v>-21103.2215</v>
      </c>
      <c r="AI102" s="14">
        <f t="shared" si="78"/>
        <v>0.33333328594719985</v>
      </c>
      <c r="AJ102" s="15">
        <v>2</v>
      </c>
      <c r="AK102" s="8">
        <f t="shared" si="85"/>
        <v>42206.434000000001</v>
      </c>
      <c r="AL102" s="106">
        <f t="shared" si="79"/>
        <v>10551.603999999999</v>
      </c>
      <c r="AM102" s="14">
        <f t="shared" si="80"/>
        <v>1.3333331437887994</v>
      </c>
    </row>
    <row r="103" spans="2:39" s="119" customFormat="1" ht="78.75">
      <c r="B103" s="6">
        <v>98</v>
      </c>
      <c r="C103" s="111" t="s">
        <v>266</v>
      </c>
      <c r="D103" s="111"/>
      <c r="E103" s="111" t="s">
        <v>267</v>
      </c>
      <c r="F103" s="101" t="s">
        <v>990</v>
      </c>
      <c r="G103" s="120"/>
      <c r="H103" s="120" t="s">
        <v>989</v>
      </c>
      <c r="I103" s="102">
        <v>82.6</v>
      </c>
      <c r="J103" s="14">
        <f t="shared" si="81"/>
        <v>10282.830024213075</v>
      </c>
      <c r="K103" s="14">
        <v>849361.76</v>
      </c>
      <c r="L103" s="15">
        <v>1</v>
      </c>
      <c r="M103" s="103">
        <f t="shared" si="62"/>
        <v>1.5</v>
      </c>
      <c r="N103" s="15">
        <v>12</v>
      </c>
      <c r="O103" s="8">
        <f t="shared" si="88"/>
        <v>12740.43</v>
      </c>
      <c r="P103" s="105">
        <f t="shared" si="82"/>
        <v>1.5</v>
      </c>
      <c r="Q103" s="8">
        <f t="shared" si="89"/>
        <v>12740.43</v>
      </c>
      <c r="R103" s="104">
        <f t="shared" si="63"/>
        <v>0</v>
      </c>
      <c r="S103" s="105">
        <f t="shared" si="64"/>
        <v>1</v>
      </c>
      <c r="T103" s="15">
        <f t="shared" si="65"/>
        <v>0.5</v>
      </c>
      <c r="U103" s="8">
        <f t="shared" si="66"/>
        <v>4246.8087999999998</v>
      </c>
      <c r="V103" s="106">
        <f t="shared" si="67"/>
        <v>-8493.6212000000014</v>
      </c>
      <c r="W103" s="14">
        <f t="shared" si="68"/>
        <v>0.33333323914498958</v>
      </c>
      <c r="X103" s="15">
        <f t="shared" si="69"/>
        <v>0.5</v>
      </c>
      <c r="Y103" s="8">
        <f t="shared" si="70"/>
        <v>4246.8087999999998</v>
      </c>
      <c r="Z103" s="106">
        <f t="shared" si="83"/>
        <v>-8493.6212000000014</v>
      </c>
      <c r="AA103" s="14">
        <f t="shared" si="84"/>
        <v>0.33333323914498958</v>
      </c>
      <c r="AB103" s="15">
        <f t="shared" si="71"/>
        <v>0.5</v>
      </c>
      <c r="AC103" s="8">
        <f t="shared" si="72"/>
        <v>4246.8087999999998</v>
      </c>
      <c r="AD103" s="106">
        <f t="shared" si="73"/>
        <v>-8493.6212000000014</v>
      </c>
      <c r="AE103" s="14">
        <f t="shared" si="74"/>
        <v>0.33333323914498958</v>
      </c>
      <c r="AF103" s="15">
        <f t="shared" si="75"/>
        <v>0.5</v>
      </c>
      <c r="AG103" s="8">
        <f t="shared" si="76"/>
        <v>4246.8087999999998</v>
      </c>
      <c r="AH103" s="106">
        <f t="shared" si="77"/>
        <v>-8493.6212000000014</v>
      </c>
      <c r="AI103" s="14">
        <f t="shared" si="78"/>
        <v>0.33333323914498958</v>
      </c>
      <c r="AJ103" s="15">
        <v>2</v>
      </c>
      <c r="AK103" s="8">
        <f t="shared" si="85"/>
        <v>16987.235199999999</v>
      </c>
      <c r="AL103" s="106">
        <f t="shared" si="79"/>
        <v>4246.8051999999989</v>
      </c>
      <c r="AM103" s="14">
        <f t="shared" si="80"/>
        <v>1.3333329565799583</v>
      </c>
    </row>
    <row r="104" spans="2:39" s="119" customFormat="1" ht="78.75">
      <c r="B104" s="6">
        <v>99</v>
      </c>
      <c r="C104" s="112" t="s">
        <v>284</v>
      </c>
      <c r="D104" s="112"/>
      <c r="E104" s="10" t="s">
        <v>285</v>
      </c>
      <c r="F104" s="12" t="s">
        <v>408</v>
      </c>
      <c r="G104" s="16"/>
      <c r="H104" s="16" t="s">
        <v>992</v>
      </c>
      <c r="I104" s="102">
        <v>53.4</v>
      </c>
      <c r="J104" s="14">
        <f t="shared" si="81"/>
        <v>348.57659176029966</v>
      </c>
      <c r="K104" s="14">
        <v>18613.990000000002</v>
      </c>
      <c r="L104" s="15">
        <v>1</v>
      </c>
      <c r="M104" s="103">
        <f t="shared" si="62"/>
        <v>0.5</v>
      </c>
      <c r="N104" s="15">
        <v>12</v>
      </c>
      <c r="O104" s="8">
        <f t="shared" si="88"/>
        <v>93.07</v>
      </c>
      <c r="P104" s="105">
        <f t="shared" si="82"/>
        <v>0.5</v>
      </c>
      <c r="Q104" s="8">
        <f t="shared" si="89"/>
        <v>93.07</v>
      </c>
      <c r="R104" s="104">
        <f t="shared" si="63"/>
        <v>0</v>
      </c>
      <c r="S104" s="105">
        <f t="shared" si="64"/>
        <v>1</v>
      </c>
      <c r="T104" s="15">
        <f t="shared" si="65"/>
        <v>0.5</v>
      </c>
      <c r="U104" s="8">
        <f t="shared" si="66"/>
        <v>93.069950000000006</v>
      </c>
      <c r="V104" s="106">
        <f t="shared" si="67"/>
        <v>-4.9999999987448973E-5</v>
      </c>
      <c r="W104" s="14">
        <f t="shared" si="68"/>
        <v>0.99999946276995821</v>
      </c>
      <c r="X104" s="15">
        <f t="shared" si="69"/>
        <v>0.5</v>
      </c>
      <c r="Y104" s="8">
        <f t="shared" si="70"/>
        <v>93.069950000000006</v>
      </c>
      <c r="Z104" s="106">
        <f t="shared" si="83"/>
        <v>-4.9999999987448973E-5</v>
      </c>
      <c r="AA104" s="14">
        <f t="shared" si="84"/>
        <v>0.99999946276995821</v>
      </c>
      <c r="AB104" s="15">
        <f t="shared" si="71"/>
        <v>0.5</v>
      </c>
      <c r="AC104" s="8">
        <f t="shared" si="72"/>
        <v>93.069950000000006</v>
      </c>
      <c r="AD104" s="106">
        <f t="shared" si="73"/>
        <v>-4.9999999987448973E-5</v>
      </c>
      <c r="AE104" s="14">
        <f t="shared" si="74"/>
        <v>0.99999946276995821</v>
      </c>
      <c r="AF104" s="15">
        <f t="shared" si="75"/>
        <v>0.5</v>
      </c>
      <c r="AG104" s="8">
        <f t="shared" si="76"/>
        <v>93.069950000000006</v>
      </c>
      <c r="AH104" s="106">
        <f t="shared" si="77"/>
        <v>-4.9999999987448973E-5</v>
      </c>
      <c r="AI104" s="14">
        <f t="shared" si="78"/>
        <v>0.99999946276995821</v>
      </c>
      <c r="AJ104" s="15">
        <v>2</v>
      </c>
      <c r="AK104" s="8">
        <f t="shared" si="85"/>
        <v>372.27980000000002</v>
      </c>
      <c r="AL104" s="106">
        <f t="shared" si="79"/>
        <v>279.20980000000003</v>
      </c>
      <c r="AM104" s="14">
        <f t="shared" si="80"/>
        <v>3.9999978510798329</v>
      </c>
    </row>
    <row r="105" spans="2:39" s="4" customFormat="1" ht="31.5">
      <c r="B105" s="6">
        <v>100</v>
      </c>
      <c r="C105" s="112" t="s">
        <v>281</v>
      </c>
      <c r="D105" s="112"/>
      <c r="E105" s="10" t="s">
        <v>877</v>
      </c>
      <c r="F105" s="12" t="s">
        <v>1001</v>
      </c>
      <c r="G105" s="16"/>
      <c r="H105" s="16" t="s">
        <v>1004</v>
      </c>
      <c r="I105" s="102">
        <v>815.5</v>
      </c>
      <c r="J105" s="14">
        <f t="shared" si="81"/>
        <v>10533.727700797057</v>
      </c>
      <c r="K105" s="14">
        <v>8590254.9399999995</v>
      </c>
      <c r="L105" s="15">
        <v>1</v>
      </c>
      <c r="M105" s="103">
        <f t="shared" si="62"/>
        <v>1.5</v>
      </c>
      <c r="N105" s="15">
        <v>12</v>
      </c>
      <c r="O105" s="8">
        <f t="shared" si="88"/>
        <v>128853.82</v>
      </c>
      <c r="P105" s="105">
        <f t="shared" si="82"/>
        <v>1.5</v>
      </c>
      <c r="Q105" s="8">
        <f t="shared" si="89"/>
        <v>128853.82</v>
      </c>
      <c r="R105" s="104">
        <f t="shared" si="63"/>
        <v>0</v>
      </c>
      <c r="S105" s="105">
        <f t="shared" si="64"/>
        <v>1</v>
      </c>
      <c r="T105" s="15">
        <f t="shared" si="65"/>
        <v>1.5</v>
      </c>
      <c r="U105" s="8">
        <f t="shared" si="66"/>
        <v>128853.82409999998</v>
      </c>
      <c r="V105" s="106">
        <f t="shared" si="67"/>
        <v>4.0999999764608219E-3</v>
      </c>
      <c r="W105" s="14">
        <f t="shared" si="68"/>
        <v>1.0000000318190021</v>
      </c>
      <c r="X105" s="15">
        <f t="shared" si="69"/>
        <v>1.5</v>
      </c>
      <c r="Y105" s="8">
        <f t="shared" si="70"/>
        <v>128853.82409999998</v>
      </c>
      <c r="Z105" s="106">
        <f t="shared" si="83"/>
        <v>4.0999999764608219E-3</v>
      </c>
      <c r="AA105" s="14">
        <f t="shared" si="84"/>
        <v>1.0000000318190021</v>
      </c>
      <c r="AB105" s="15">
        <f t="shared" si="71"/>
        <v>0.5</v>
      </c>
      <c r="AC105" s="8">
        <f t="shared" si="72"/>
        <v>42951.274700000002</v>
      </c>
      <c r="AD105" s="106">
        <f t="shared" si="73"/>
        <v>-85902.545299999998</v>
      </c>
      <c r="AE105" s="14">
        <f t="shared" si="74"/>
        <v>0.33333334393966746</v>
      </c>
      <c r="AF105" s="15">
        <f t="shared" si="75"/>
        <v>0.5</v>
      </c>
      <c r="AG105" s="8">
        <f t="shared" si="76"/>
        <v>42951.274700000002</v>
      </c>
      <c r="AH105" s="106">
        <f t="shared" si="77"/>
        <v>-85902.545299999998</v>
      </c>
      <c r="AI105" s="14">
        <f t="shared" si="78"/>
        <v>0.33333334393966746</v>
      </c>
      <c r="AJ105" s="15">
        <v>2</v>
      </c>
      <c r="AK105" s="8">
        <f t="shared" si="85"/>
        <v>171805.09880000001</v>
      </c>
      <c r="AL105" s="106">
        <f t="shared" si="79"/>
        <v>42951.2788</v>
      </c>
      <c r="AM105" s="14">
        <f t="shared" si="80"/>
        <v>1.3333333757586698</v>
      </c>
    </row>
    <row r="106" spans="2:39">
      <c r="B106" s="6">
        <v>101</v>
      </c>
      <c r="C106" s="122"/>
      <c r="D106" s="122" t="s">
        <v>1</v>
      </c>
      <c r="E106" s="108" t="s">
        <v>162</v>
      </c>
      <c r="F106" s="131" t="s">
        <v>0</v>
      </c>
      <c r="G106" s="16" t="s">
        <v>394</v>
      </c>
      <c r="H106" s="131" t="s">
        <v>1167</v>
      </c>
      <c r="I106" s="102">
        <v>85.3</v>
      </c>
      <c r="J106" s="14">
        <f t="shared" ref="J106:J130" si="98">K106/I106</f>
        <v>19063.430011723332</v>
      </c>
      <c r="K106" s="14">
        <v>1626110.58</v>
      </c>
      <c r="L106" s="15">
        <v>1</v>
      </c>
      <c r="M106" s="103">
        <f t="shared" ref="M106:M129" si="99">IF(AND(ISNUMBER(SEARCH("Железногорск-Илимск",E106)),K106&gt;500000),1.5,IF(OR(AND(ISNUMBER(SEARCH("Березняк",E106)),K106&gt;300000000),AND(ISNUMBER(SEARCH("п. Игирма",E106)),K106&gt;300000000),AND(ISNUMBER(SEARCH("поселок Игирма",E106)),K106&gt;300000000),AND(ISNUMBER(SEARCH("Шестаков",E106)),K106&gt;300000000),AND(ISNUMBER(SEARCH("Хребтов",E106)),K106&gt;300000000),AND(ISNUMBER(SEARCH("Суворовск",E106)),K106&gt;300000000),ISNUMBER(SEARCH("Заморск",E106)),AND(ISNUMBER(SEARCH("Дальн",E106)),K106&gt;300000000)),2,IF(OR(AND(ISNUMBER(SEARCH("Хребтов",E106)),K106&lt;=300000000),AND(ISNUMBER(SEARCH("Березняк",E106)),K106&lt;=300000000),AND(ISNUMBER(SEARCH("п. Игирма",E106)),K106&lt;=300000000),AND(ISNUMBER(SEARCH("поселок Игирма",E106)),K106&lt;=300000000),AND(ISNUMBER(SEARCH("Дальн",E106)),K106&lt;=300000000)),0.75,IF(OR(AND(ISNUMBER(SEARCH("Видим",E106)),K106&gt;300000000),AND(ISNUMBER(SEARCH("Участок Сохатый",E106)),K106&gt;300000000),AND(ISNUMBER(SEARCH("Чистополянск",E106)),K106&gt;300000000),AND(ISNUMBER(SEARCH("Каймонов",E106)),K106&gt;300000000),AND(ISNUMBER(SEARCH("Соцгород",E106)),K106&gt;300000000),AND(ISNUMBER(SEARCH("Семигорск",E106)),K106&gt;300000000),AND(ISNUMBER(SEARCH("Речуш",E106)),K106&gt;300000000),AND(ISNUMBER(SEARCH("Янгель",E106)),K106&gt;300000000),AND(ISNUMBER(SEARCH("Брусничный",E106)),K106&gt;300000000),AND(ISNUMBER(SEARCH("Коршуновск",E106)),K106&gt;300000000)),2.5,IF(OR(AND(ISNUMBER(SEARCH("Видим",E106)),K106&lt;=300000000),AND(ISNUMBER(SEARCH("Чистополянск",E106)),K106&lt;=300000000),AND(ISNUMBER(SEARCH("Каймонов",E106)),K106&lt;=300000000),AND(ISNUMBER(SEARCH("Участок Сохатый",E106)),K106&lt;=300000000),AND(ISNUMBER(SEARCH("Соцгород",E106)),K106&lt;=300000000),AND(ISNUMBER(SEARCH("Семигорск",E106)),K106&lt;=300000000),AND(ISNUMBER(SEARCH("Речуш",E106)),K106&lt;=300000000),AND(ISNUMBER(SEARCH("Янгель",E106)),K106&lt;=300000000),AND(ISNUMBER(SEARCH("Коршуновск",E106)),K106&lt;=300000000),AND(ISNUMBER(SEARCH("Брусничный",E106)),K106&lt;=300000000)),2,0.5)))))</f>
        <v>1.5</v>
      </c>
      <c r="N106" s="15">
        <v>12</v>
      </c>
      <c r="O106" s="8">
        <f t="shared" si="88"/>
        <v>24391.66</v>
      </c>
      <c r="P106" s="105">
        <f t="shared" ref="P106:P130" si="100">IF(K106&lt;=500000,0.5,1.5)</f>
        <v>1.5</v>
      </c>
      <c r="Q106" s="8">
        <f t="shared" si="89"/>
        <v>24391.66</v>
      </c>
      <c r="R106" s="104">
        <f t="shared" ref="R106:R129" si="101">Q106-O106</f>
        <v>0</v>
      </c>
      <c r="S106" s="105">
        <f t="shared" ref="S106:S129" si="102">Q106/O106</f>
        <v>1</v>
      </c>
      <c r="T106" s="15">
        <f t="shared" ref="T106:T129" si="103">IF($K106&lt;=1000000,0.5,1.5)</f>
        <v>1.5</v>
      </c>
      <c r="U106" s="8">
        <f t="shared" ref="U106:U109" si="104">ROUND($K106*$L106*$T106%*$N106/12,2)</f>
        <v>24391.66</v>
      </c>
      <c r="V106" s="106">
        <f t="shared" ref="V106:V129" si="105">U106-O106</f>
        <v>0</v>
      </c>
      <c r="W106" s="14">
        <f t="shared" ref="W106:W129" si="106">U106/O106</f>
        <v>1</v>
      </c>
      <c r="X106" s="15">
        <f t="shared" ref="X106:X129" si="107">IF($K106&lt;=5000000,0.5,1.5)</f>
        <v>0.5</v>
      </c>
      <c r="Y106" s="8">
        <f t="shared" ref="Y106:Y109" si="108">ROUND($K106*$L106*$X106%*$N106/12,2)</f>
        <v>8130.55</v>
      </c>
      <c r="Z106" s="106">
        <f t="shared" ref="Z106:Z130" si="109">Y106-O106</f>
        <v>-16261.11</v>
      </c>
      <c r="AA106" s="14">
        <f t="shared" ref="AA106:AA130" si="110">Y106/O106</f>
        <v>0.3333331966746011</v>
      </c>
      <c r="AB106" s="15">
        <f t="shared" ref="AB106:AB129" si="111">IF($K106&lt;=10000000,0.5,1.5)</f>
        <v>0.5</v>
      </c>
      <c r="AC106" s="8">
        <f t="shared" ref="AC106:AC129" si="112">$K106*$L106*$AB106%*$N106/12</f>
        <v>8130.5528999999997</v>
      </c>
      <c r="AD106" s="106">
        <f t="shared" ref="AD106:AD129" si="113">AC106-$O106</f>
        <v>-16261.107100000001</v>
      </c>
      <c r="AE106" s="14">
        <f t="shared" ref="AE106:AE129" si="114">AC106/$O106</f>
        <v>0.33333331556769813</v>
      </c>
      <c r="AF106" s="15">
        <f t="shared" ref="AF106:AF129" si="115">IF($K106&lt;=300000000,0.5,2)</f>
        <v>0.5</v>
      </c>
      <c r="AG106" s="8">
        <f t="shared" ref="AG106:AG129" si="116">$K106*$L106*$AF106%*$N106/12</f>
        <v>8130.5528999999997</v>
      </c>
      <c r="AH106" s="106">
        <f t="shared" ref="AH106:AH129" si="117">AG106-$O106</f>
        <v>-16261.107100000001</v>
      </c>
      <c r="AI106" s="14">
        <f t="shared" ref="AI106:AI129" si="118">AG106/$O106</f>
        <v>0.33333331556769813</v>
      </c>
      <c r="AJ106" s="15">
        <v>2</v>
      </c>
      <c r="AK106" s="8">
        <f t="shared" ref="AK106:AK130" si="119">$K106*$L106*$AJ106%*$N106/12</f>
        <v>32522.211599999999</v>
      </c>
      <c r="AL106" s="106">
        <f t="shared" ref="AL106:AL129" si="120">AK106-$O106</f>
        <v>8130.5515999999989</v>
      </c>
      <c r="AM106" s="14">
        <f t="shared" ref="AM106:AM129" si="121">AK106/$O106</f>
        <v>1.3333332622707925</v>
      </c>
    </row>
    <row r="107" spans="2:39">
      <c r="B107" s="6">
        <v>102</v>
      </c>
      <c r="C107" s="122"/>
      <c r="D107" s="122" t="s">
        <v>2</v>
      </c>
      <c r="E107" s="108" t="s">
        <v>161</v>
      </c>
      <c r="F107" s="131" t="s">
        <v>1171</v>
      </c>
      <c r="G107" s="16"/>
      <c r="H107" s="131" t="s">
        <v>1170</v>
      </c>
      <c r="I107" s="102">
        <v>85.2</v>
      </c>
      <c r="J107" s="14">
        <f t="shared" si="98"/>
        <v>20671.949999999997</v>
      </c>
      <c r="K107" s="14">
        <v>1761250.14</v>
      </c>
      <c r="L107" s="15">
        <v>1</v>
      </c>
      <c r="M107" s="103">
        <f t="shared" si="99"/>
        <v>1.5</v>
      </c>
      <c r="N107" s="15">
        <v>12</v>
      </c>
      <c r="O107" s="8">
        <f t="shared" si="88"/>
        <v>26418.75</v>
      </c>
      <c r="P107" s="105">
        <f t="shared" si="100"/>
        <v>1.5</v>
      </c>
      <c r="Q107" s="8">
        <f t="shared" si="89"/>
        <v>26418.75</v>
      </c>
      <c r="R107" s="104">
        <f t="shared" si="101"/>
        <v>0</v>
      </c>
      <c r="S107" s="105">
        <f t="shared" si="102"/>
        <v>1</v>
      </c>
      <c r="T107" s="15">
        <f t="shared" si="103"/>
        <v>1.5</v>
      </c>
      <c r="U107" s="8">
        <f t="shared" si="104"/>
        <v>26418.75</v>
      </c>
      <c r="V107" s="106">
        <f t="shared" si="105"/>
        <v>0</v>
      </c>
      <c r="W107" s="14">
        <f t="shared" si="106"/>
        <v>1</v>
      </c>
      <c r="X107" s="15">
        <f t="shared" si="107"/>
        <v>0.5</v>
      </c>
      <c r="Y107" s="8">
        <f t="shared" si="108"/>
        <v>8806.25</v>
      </c>
      <c r="Z107" s="106">
        <f t="shared" si="109"/>
        <v>-17612.5</v>
      </c>
      <c r="AA107" s="14">
        <f t="shared" si="110"/>
        <v>0.33333333333333331</v>
      </c>
      <c r="AB107" s="15">
        <f t="shared" si="111"/>
        <v>0.5</v>
      </c>
      <c r="AC107" s="8">
        <f t="shared" si="112"/>
        <v>8806.2507000000005</v>
      </c>
      <c r="AD107" s="106">
        <f t="shared" si="113"/>
        <v>-17612.499299999999</v>
      </c>
      <c r="AE107" s="14">
        <f t="shared" si="114"/>
        <v>0.33333335982966644</v>
      </c>
      <c r="AF107" s="15">
        <f t="shared" si="115"/>
        <v>0.5</v>
      </c>
      <c r="AG107" s="8">
        <f t="shared" si="116"/>
        <v>8806.2507000000005</v>
      </c>
      <c r="AH107" s="106">
        <f t="shared" si="117"/>
        <v>-17612.499299999999</v>
      </c>
      <c r="AI107" s="14">
        <f t="shared" si="118"/>
        <v>0.33333335982966644</v>
      </c>
      <c r="AJ107" s="15">
        <v>2</v>
      </c>
      <c r="AK107" s="8">
        <f t="shared" si="119"/>
        <v>35225.002800000002</v>
      </c>
      <c r="AL107" s="106">
        <f t="shared" si="120"/>
        <v>8806.252800000002</v>
      </c>
      <c r="AM107" s="14">
        <f t="shared" si="121"/>
        <v>1.3333334393186658</v>
      </c>
    </row>
    <row r="108" spans="2:39">
      <c r="B108" s="6">
        <v>103</v>
      </c>
      <c r="C108" s="122"/>
      <c r="D108" s="111" t="s">
        <v>838</v>
      </c>
      <c r="E108" s="108" t="s">
        <v>839</v>
      </c>
      <c r="F108" s="131" t="s">
        <v>1173</v>
      </c>
      <c r="G108" s="8" t="s">
        <v>397</v>
      </c>
      <c r="H108" s="131" t="s">
        <v>1172</v>
      </c>
      <c r="I108" s="102">
        <v>199.2</v>
      </c>
      <c r="J108" s="14">
        <f t="shared" si="98"/>
        <v>19063.430020080323</v>
      </c>
      <c r="K108" s="14">
        <v>3797435.26</v>
      </c>
      <c r="L108" s="15">
        <v>1</v>
      </c>
      <c r="M108" s="103">
        <f t="shared" si="99"/>
        <v>1.5</v>
      </c>
      <c r="N108" s="15">
        <v>12</v>
      </c>
      <c r="O108" s="8">
        <f t="shared" si="88"/>
        <v>56961.53</v>
      </c>
      <c r="P108" s="105">
        <f t="shared" si="100"/>
        <v>1.5</v>
      </c>
      <c r="Q108" s="8">
        <f t="shared" si="89"/>
        <v>56961.53</v>
      </c>
      <c r="R108" s="104">
        <f t="shared" si="101"/>
        <v>0</v>
      </c>
      <c r="S108" s="105">
        <f t="shared" si="102"/>
        <v>1</v>
      </c>
      <c r="T108" s="15">
        <f t="shared" si="103"/>
        <v>1.5</v>
      </c>
      <c r="U108" s="8">
        <f t="shared" si="104"/>
        <v>56961.53</v>
      </c>
      <c r="V108" s="106">
        <f t="shared" si="105"/>
        <v>0</v>
      </c>
      <c r="W108" s="14">
        <f t="shared" si="106"/>
        <v>1</v>
      </c>
      <c r="X108" s="15">
        <f t="shared" si="107"/>
        <v>0.5</v>
      </c>
      <c r="Y108" s="8">
        <f t="shared" si="108"/>
        <v>18987.18</v>
      </c>
      <c r="Z108" s="106">
        <f t="shared" si="109"/>
        <v>-37974.35</v>
      </c>
      <c r="AA108" s="14">
        <f t="shared" si="110"/>
        <v>0.33333339185236072</v>
      </c>
      <c r="AB108" s="15">
        <f t="shared" si="111"/>
        <v>0.5</v>
      </c>
      <c r="AC108" s="8">
        <f t="shared" si="112"/>
        <v>18987.176299999999</v>
      </c>
      <c r="AD108" s="106">
        <f t="shared" si="113"/>
        <v>-37974.3537</v>
      </c>
      <c r="AE108" s="14">
        <f t="shared" si="114"/>
        <v>0.33333332689624029</v>
      </c>
      <c r="AF108" s="15">
        <f t="shared" si="115"/>
        <v>0.5</v>
      </c>
      <c r="AG108" s="8">
        <f t="shared" si="116"/>
        <v>18987.176299999999</v>
      </c>
      <c r="AH108" s="106">
        <f t="shared" si="117"/>
        <v>-37974.3537</v>
      </c>
      <c r="AI108" s="14">
        <f t="shared" si="118"/>
        <v>0.33333332689624029</v>
      </c>
      <c r="AJ108" s="15">
        <v>2</v>
      </c>
      <c r="AK108" s="8">
        <f t="shared" si="119"/>
        <v>75948.705199999997</v>
      </c>
      <c r="AL108" s="106">
        <f t="shared" si="120"/>
        <v>18987.175199999998</v>
      </c>
      <c r="AM108" s="14">
        <f t="shared" si="121"/>
        <v>1.3333333075849612</v>
      </c>
    </row>
    <row r="109" spans="2:39">
      <c r="B109" s="6">
        <v>104</v>
      </c>
      <c r="C109" s="122"/>
      <c r="D109" s="107" t="s">
        <v>4</v>
      </c>
      <c r="E109" s="108" t="s">
        <v>163</v>
      </c>
      <c r="F109" s="12" t="s">
        <v>3</v>
      </c>
      <c r="G109" s="16"/>
      <c r="H109" s="16" t="s">
        <v>974</v>
      </c>
      <c r="I109" s="102">
        <v>142.30000000000001</v>
      </c>
      <c r="J109" s="14">
        <f t="shared" si="98"/>
        <v>20671.950035137033</v>
      </c>
      <c r="K109" s="14">
        <v>2941618.49</v>
      </c>
      <c r="L109" s="15">
        <v>1</v>
      </c>
      <c r="M109" s="103">
        <f t="shared" si="99"/>
        <v>1.5</v>
      </c>
      <c r="N109" s="15">
        <v>12</v>
      </c>
      <c r="O109" s="8">
        <f t="shared" si="88"/>
        <v>44124.28</v>
      </c>
      <c r="P109" s="105">
        <f t="shared" si="100"/>
        <v>1.5</v>
      </c>
      <c r="Q109" s="8">
        <f t="shared" si="89"/>
        <v>44124.28</v>
      </c>
      <c r="R109" s="104">
        <f t="shared" si="101"/>
        <v>0</v>
      </c>
      <c r="S109" s="105">
        <f t="shared" si="102"/>
        <v>1</v>
      </c>
      <c r="T109" s="15">
        <f t="shared" si="103"/>
        <v>1.5</v>
      </c>
      <c r="U109" s="8">
        <f t="shared" si="104"/>
        <v>44124.28</v>
      </c>
      <c r="V109" s="106">
        <f t="shared" si="105"/>
        <v>0</v>
      </c>
      <c r="W109" s="14">
        <f t="shared" si="106"/>
        <v>1</v>
      </c>
      <c r="X109" s="15">
        <f t="shared" si="107"/>
        <v>0.5</v>
      </c>
      <c r="Y109" s="8">
        <f t="shared" si="108"/>
        <v>14708.09</v>
      </c>
      <c r="Z109" s="106">
        <f t="shared" si="109"/>
        <v>-29416.19</v>
      </c>
      <c r="AA109" s="14">
        <f t="shared" si="110"/>
        <v>0.33333325778913558</v>
      </c>
      <c r="AB109" s="15">
        <f t="shared" si="111"/>
        <v>0.5</v>
      </c>
      <c r="AC109" s="8">
        <f t="shared" si="112"/>
        <v>14708.092450000002</v>
      </c>
      <c r="AD109" s="106">
        <f t="shared" si="113"/>
        <v>-29416.187549999995</v>
      </c>
      <c r="AE109" s="14">
        <f t="shared" si="114"/>
        <v>0.33333331331412097</v>
      </c>
      <c r="AF109" s="15">
        <f t="shared" si="115"/>
        <v>0.5</v>
      </c>
      <c r="AG109" s="8">
        <f t="shared" si="116"/>
        <v>14708.092450000002</v>
      </c>
      <c r="AH109" s="106">
        <f t="shared" si="117"/>
        <v>-29416.187549999995</v>
      </c>
      <c r="AI109" s="14">
        <f t="shared" si="118"/>
        <v>0.33333331331412097</v>
      </c>
      <c r="AJ109" s="15">
        <v>2</v>
      </c>
      <c r="AK109" s="8">
        <f t="shared" si="119"/>
        <v>58832.369800000008</v>
      </c>
      <c r="AL109" s="106">
        <f t="shared" si="120"/>
        <v>14708.089800000009</v>
      </c>
      <c r="AM109" s="14">
        <f t="shared" si="121"/>
        <v>1.3333332532564839</v>
      </c>
    </row>
    <row r="110" spans="2:39">
      <c r="B110" s="6">
        <v>105</v>
      </c>
      <c r="C110" s="122"/>
      <c r="D110" s="122" t="s">
        <v>5</v>
      </c>
      <c r="E110" s="108" t="s">
        <v>164</v>
      </c>
      <c r="F110" s="131" t="s">
        <v>1175</v>
      </c>
      <c r="G110" s="8"/>
      <c r="H110" s="131" t="s">
        <v>1174</v>
      </c>
      <c r="I110" s="102">
        <v>27.1</v>
      </c>
      <c r="J110" s="14">
        <f t="shared" si="98"/>
        <v>7654.9298892988927</v>
      </c>
      <c r="K110" s="14">
        <v>207448.6</v>
      </c>
      <c r="L110" s="15">
        <v>1</v>
      </c>
      <c r="M110" s="103">
        <f t="shared" si="99"/>
        <v>0.5</v>
      </c>
      <c r="N110" s="15">
        <v>12</v>
      </c>
      <c r="O110" s="8">
        <f t="shared" si="88"/>
        <v>1037.24</v>
      </c>
      <c r="P110" s="105">
        <f t="shared" si="100"/>
        <v>0.5</v>
      </c>
      <c r="Q110" s="8">
        <f t="shared" si="89"/>
        <v>1037.24</v>
      </c>
      <c r="R110" s="104">
        <f t="shared" si="101"/>
        <v>0</v>
      </c>
      <c r="S110" s="105">
        <f t="shared" si="102"/>
        <v>1</v>
      </c>
      <c r="T110" s="15">
        <f t="shared" si="103"/>
        <v>0.5</v>
      </c>
      <c r="U110" s="8">
        <f t="shared" ref="U110:U129" si="122">$K110*$L110*$T110%*$N110/12</f>
        <v>1037.2429999999999</v>
      </c>
      <c r="V110" s="106">
        <f t="shared" si="105"/>
        <v>2.9999999999290594E-3</v>
      </c>
      <c r="W110" s="14">
        <f t="shared" si="106"/>
        <v>1.0000028922910802</v>
      </c>
      <c r="X110" s="15">
        <f t="shared" si="107"/>
        <v>0.5</v>
      </c>
      <c r="Y110" s="8">
        <f t="shared" ref="Y110:Y129" si="123">$K110*$L110*$X110%*$N110/12</f>
        <v>1037.2429999999999</v>
      </c>
      <c r="Z110" s="106">
        <f t="shared" si="109"/>
        <v>2.9999999999290594E-3</v>
      </c>
      <c r="AA110" s="14">
        <f t="shared" si="110"/>
        <v>1.0000028922910802</v>
      </c>
      <c r="AB110" s="15">
        <f t="shared" si="111"/>
        <v>0.5</v>
      </c>
      <c r="AC110" s="8">
        <f t="shared" si="112"/>
        <v>1037.2429999999999</v>
      </c>
      <c r="AD110" s="106">
        <f t="shared" si="113"/>
        <v>2.9999999999290594E-3</v>
      </c>
      <c r="AE110" s="14">
        <f t="shared" si="114"/>
        <v>1.0000028922910802</v>
      </c>
      <c r="AF110" s="15">
        <f t="shared" si="115"/>
        <v>0.5</v>
      </c>
      <c r="AG110" s="8">
        <f t="shared" si="116"/>
        <v>1037.2429999999999</v>
      </c>
      <c r="AH110" s="106">
        <f t="shared" si="117"/>
        <v>2.9999999999290594E-3</v>
      </c>
      <c r="AI110" s="14">
        <f t="shared" si="118"/>
        <v>1.0000028922910802</v>
      </c>
      <c r="AJ110" s="15">
        <v>2</v>
      </c>
      <c r="AK110" s="8">
        <f t="shared" si="119"/>
        <v>4148.9719999999998</v>
      </c>
      <c r="AL110" s="106">
        <f t="shared" si="120"/>
        <v>3111.732</v>
      </c>
      <c r="AM110" s="14">
        <f t="shared" si="121"/>
        <v>4.0000115691643208</v>
      </c>
    </row>
    <row r="111" spans="2:39">
      <c r="B111" s="6">
        <v>106</v>
      </c>
      <c r="C111" s="107"/>
      <c r="D111" s="107" t="s">
        <v>290</v>
      </c>
      <c r="E111" s="108" t="s">
        <v>291</v>
      </c>
      <c r="F111" s="131" t="s">
        <v>3</v>
      </c>
      <c r="G111" s="16"/>
      <c r="H111" s="131" t="s">
        <v>1152</v>
      </c>
      <c r="I111" s="102">
        <v>119</v>
      </c>
      <c r="J111" s="14">
        <f t="shared" si="98"/>
        <v>14361.79</v>
      </c>
      <c r="K111" s="14">
        <v>1709053.01</v>
      </c>
      <c r="L111" s="15">
        <v>1</v>
      </c>
      <c r="M111" s="103">
        <f t="shared" si="99"/>
        <v>1.5</v>
      </c>
      <c r="N111" s="15">
        <v>12</v>
      </c>
      <c r="O111" s="8">
        <f t="shared" si="88"/>
        <v>25635.8</v>
      </c>
      <c r="P111" s="105">
        <f t="shared" si="100"/>
        <v>1.5</v>
      </c>
      <c r="Q111" s="8">
        <f t="shared" si="89"/>
        <v>25635.8</v>
      </c>
      <c r="R111" s="104">
        <f t="shared" si="101"/>
        <v>0</v>
      </c>
      <c r="S111" s="105">
        <f t="shared" si="102"/>
        <v>1</v>
      </c>
      <c r="T111" s="15">
        <f t="shared" si="103"/>
        <v>1.5</v>
      </c>
      <c r="U111" s="8">
        <f>ROUND($K111*$L111*$T111%*$N111/12,2)</f>
        <v>25635.8</v>
      </c>
      <c r="V111" s="106">
        <f t="shared" si="105"/>
        <v>0</v>
      </c>
      <c r="W111" s="14">
        <f t="shared" si="106"/>
        <v>1</v>
      </c>
      <c r="X111" s="15">
        <f t="shared" si="107"/>
        <v>0.5</v>
      </c>
      <c r="Y111" s="8">
        <f>ROUND($K111*$L111*$X111%*$N111/12,2)</f>
        <v>8545.27</v>
      </c>
      <c r="Z111" s="106">
        <f t="shared" si="109"/>
        <v>-17090.53</v>
      </c>
      <c r="AA111" s="14">
        <f t="shared" si="110"/>
        <v>0.33333346335983277</v>
      </c>
      <c r="AB111" s="15">
        <f t="shared" si="111"/>
        <v>0.5</v>
      </c>
      <c r="AC111" s="8">
        <f t="shared" si="112"/>
        <v>8545.26505</v>
      </c>
      <c r="AD111" s="106">
        <f t="shared" si="113"/>
        <v>-17090.534950000001</v>
      </c>
      <c r="AE111" s="14">
        <f t="shared" si="114"/>
        <v>0.33333327027048115</v>
      </c>
      <c r="AF111" s="15">
        <f t="shared" si="115"/>
        <v>0.5</v>
      </c>
      <c r="AG111" s="8">
        <f t="shared" si="116"/>
        <v>8545.26505</v>
      </c>
      <c r="AH111" s="106">
        <f t="shared" si="117"/>
        <v>-17090.534950000001</v>
      </c>
      <c r="AI111" s="14">
        <f t="shared" si="118"/>
        <v>0.33333327027048115</v>
      </c>
      <c r="AJ111" s="15">
        <v>2</v>
      </c>
      <c r="AK111" s="8">
        <f t="shared" si="119"/>
        <v>34181.0602</v>
      </c>
      <c r="AL111" s="106">
        <f t="shared" si="120"/>
        <v>8545.2602000000006</v>
      </c>
      <c r="AM111" s="14">
        <f t="shared" si="121"/>
        <v>1.3333330810819246</v>
      </c>
    </row>
    <row r="112" spans="2:39">
      <c r="B112" s="6">
        <v>107</v>
      </c>
      <c r="C112" s="122"/>
      <c r="D112" s="122" t="s">
        <v>7</v>
      </c>
      <c r="E112" s="108" t="s">
        <v>165</v>
      </c>
      <c r="F112" s="131" t="s">
        <v>6</v>
      </c>
      <c r="G112" s="16"/>
      <c r="H112" s="131" t="s">
        <v>1199</v>
      </c>
      <c r="I112" s="102">
        <v>58.1</v>
      </c>
      <c r="J112" s="14">
        <f t="shared" si="98"/>
        <v>11220.970051635111</v>
      </c>
      <c r="K112" s="14">
        <v>651938.36</v>
      </c>
      <c r="L112" s="15">
        <v>1</v>
      </c>
      <c r="M112" s="103">
        <f t="shared" si="99"/>
        <v>1.5</v>
      </c>
      <c r="N112" s="15">
        <v>12</v>
      </c>
      <c r="O112" s="8">
        <f t="shared" si="88"/>
        <v>9779.08</v>
      </c>
      <c r="P112" s="105">
        <f t="shared" si="100"/>
        <v>1.5</v>
      </c>
      <c r="Q112" s="8">
        <f t="shared" si="89"/>
        <v>9779.08</v>
      </c>
      <c r="R112" s="104">
        <f t="shared" si="101"/>
        <v>0</v>
      </c>
      <c r="S112" s="105">
        <f t="shared" si="102"/>
        <v>1</v>
      </c>
      <c r="T112" s="15">
        <f t="shared" si="103"/>
        <v>0.5</v>
      </c>
      <c r="U112" s="8">
        <f t="shared" si="122"/>
        <v>3259.6918000000001</v>
      </c>
      <c r="V112" s="106">
        <f t="shared" si="105"/>
        <v>-6519.3881999999994</v>
      </c>
      <c r="W112" s="14">
        <f t="shared" si="106"/>
        <v>0.33333317653603406</v>
      </c>
      <c r="X112" s="15">
        <f t="shared" si="107"/>
        <v>0.5</v>
      </c>
      <c r="Y112" s="8">
        <f t="shared" si="123"/>
        <v>3259.6918000000001</v>
      </c>
      <c r="Z112" s="106">
        <f t="shared" si="109"/>
        <v>-6519.3881999999994</v>
      </c>
      <c r="AA112" s="14">
        <f t="shared" si="110"/>
        <v>0.33333317653603406</v>
      </c>
      <c r="AB112" s="15">
        <f t="shared" si="111"/>
        <v>0.5</v>
      </c>
      <c r="AC112" s="8">
        <f t="shared" si="112"/>
        <v>3259.6918000000001</v>
      </c>
      <c r="AD112" s="106">
        <f t="shared" si="113"/>
        <v>-6519.3881999999994</v>
      </c>
      <c r="AE112" s="14">
        <f t="shared" si="114"/>
        <v>0.33333317653603406</v>
      </c>
      <c r="AF112" s="15">
        <f t="shared" si="115"/>
        <v>0.5</v>
      </c>
      <c r="AG112" s="8">
        <f t="shared" si="116"/>
        <v>3259.6918000000001</v>
      </c>
      <c r="AH112" s="106">
        <f t="shared" si="117"/>
        <v>-6519.3881999999994</v>
      </c>
      <c r="AI112" s="14">
        <f t="shared" si="118"/>
        <v>0.33333317653603406</v>
      </c>
      <c r="AJ112" s="15">
        <v>2</v>
      </c>
      <c r="AK112" s="8">
        <f t="shared" si="119"/>
        <v>13038.7672</v>
      </c>
      <c r="AL112" s="106">
        <f t="shared" si="120"/>
        <v>3259.6872000000003</v>
      </c>
      <c r="AM112" s="14">
        <f t="shared" si="121"/>
        <v>1.3333327061441362</v>
      </c>
    </row>
    <row r="113" spans="2:39" ht="31.5">
      <c r="B113" s="6">
        <v>108</v>
      </c>
      <c r="C113" s="122"/>
      <c r="D113" s="111" t="s">
        <v>826</v>
      </c>
      <c r="E113" s="108" t="s">
        <v>827</v>
      </c>
      <c r="F113" s="131" t="s">
        <v>1181</v>
      </c>
      <c r="G113" s="136" t="s">
        <v>401</v>
      </c>
      <c r="H113" s="131" t="s">
        <v>1180</v>
      </c>
      <c r="I113" s="102">
        <v>11.9</v>
      </c>
      <c r="J113" s="14">
        <f t="shared" si="98"/>
        <v>13994.420168067227</v>
      </c>
      <c r="K113" s="14">
        <v>166533.6</v>
      </c>
      <c r="L113" s="15">
        <v>1</v>
      </c>
      <c r="M113" s="103">
        <f t="shared" si="99"/>
        <v>0.5</v>
      </c>
      <c r="N113" s="15">
        <v>12</v>
      </c>
      <c r="O113" s="8">
        <f t="shared" si="88"/>
        <v>832.67</v>
      </c>
      <c r="P113" s="105">
        <f t="shared" si="100"/>
        <v>0.5</v>
      </c>
      <c r="Q113" s="8">
        <f t="shared" si="89"/>
        <v>832.67</v>
      </c>
      <c r="R113" s="104">
        <f t="shared" si="101"/>
        <v>0</v>
      </c>
      <c r="S113" s="105">
        <f t="shared" si="102"/>
        <v>1</v>
      </c>
      <c r="T113" s="15">
        <f t="shared" si="103"/>
        <v>0.5</v>
      </c>
      <c r="U113" s="8">
        <f t="shared" si="122"/>
        <v>832.66800000000001</v>
      </c>
      <c r="V113" s="106">
        <f t="shared" si="105"/>
        <v>-1.9999999999527063E-3</v>
      </c>
      <c r="W113" s="14">
        <f t="shared" si="106"/>
        <v>0.9999975980880782</v>
      </c>
      <c r="X113" s="15">
        <f t="shared" si="107"/>
        <v>0.5</v>
      </c>
      <c r="Y113" s="8">
        <f t="shared" si="123"/>
        <v>832.66800000000001</v>
      </c>
      <c r="Z113" s="106">
        <f t="shared" si="109"/>
        <v>-1.9999999999527063E-3</v>
      </c>
      <c r="AA113" s="14">
        <f t="shared" si="110"/>
        <v>0.9999975980880782</v>
      </c>
      <c r="AB113" s="15">
        <f t="shared" si="111"/>
        <v>0.5</v>
      </c>
      <c r="AC113" s="8">
        <f t="shared" si="112"/>
        <v>832.66800000000001</v>
      </c>
      <c r="AD113" s="106">
        <f t="shared" si="113"/>
        <v>-1.9999999999527063E-3</v>
      </c>
      <c r="AE113" s="14">
        <f t="shared" si="114"/>
        <v>0.9999975980880782</v>
      </c>
      <c r="AF113" s="15">
        <f t="shared" si="115"/>
        <v>0.5</v>
      </c>
      <c r="AG113" s="8">
        <f t="shared" si="116"/>
        <v>832.66800000000001</v>
      </c>
      <c r="AH113" s="106">
        <f t="shared" si="117"/>
        <v>-1.9999999999527063E-3</v>
      </c>
      <c r="AI113" s="14">
        <f t="shared" si="118"/>
        <v>0.9999975980880782</v>
      </c>
      <c r="AJ113" s="15">
        <v>2</v>
      </c>
      <c r="AK113" s="8">
        <f t="shared" si="119"/>
        <v>3330.672</v>
      </c>
      <c r="AL113" s="106">
        <f t="shared" si="120"/>
        <v>2498.002</v>
      </c>
      <c r="AM113" s="14">
        <f t="shared" si="121"/>
        <v>3.9999903923523128</v>
      </c>
    </row>
    <row r="114" spans="2:39" ht="31.5">
      <c r="B114" s="6">
        <v>109</v>
      </c>
      <c r="C114" s="122"/>
      <c r="D114" s="111" t="s">
        <v>828</v>
      </c>
      <c r="E114" s="108" t="s">
        <v>829</v>
      </c>
      <c r="F114" s="131" t="s">
        <v>69</v>
      </c>
      <c r="G114" s="16" t="s">
        <v>397</v>
      </c>
      <c r="H114" s="131" t="s">
        <v>1180</v>
      </c>
      <c r="I114" s="102">
        <v>171</v>
      </c>
      <c r="J114" s="14">
        <f t="shared" si="98"/>
        <v>13994.419999999998</v>
      </c>
      <c r="K114" s="14">
        <v>2393045.8199999998</v>
      </c>
      <c r="L114" s="15">
        <v>1</v>
      </c>
      <c r="M114" s="103">
        <f t="shared" si="99"/>
        <v>1.5</v>
      </c>
      <c r="N114" s="15">
        <v>12</v>
      </c>
      <c r="O114" s="8">
        <f t="shared" si="88"/>
        <v>35895.69</v>
      </c>
      <c r="P114" s="105">
        <f t="shared" si="100"/>
        <v>1.5</v>
      </c>
      <c r="Q114" s="8">
        <f t="shared" si="89"/>
        <v>35895.69</v>
      </c>
      <c r="R114" s="104">
        <f t="shared" si="101"/>
        <v>0</v>
      </c>
      <c r="S114" s="105">
        <f t="shared" si="102"/>
        <v>1</v>
      </c>
      <c r="T114" s="15">
        <f t="shared" si="103"/>
        <v>1.5</v>
      </c>
      <c r="U114" s="8">
        <f t="shared" ref="U114:U115" si="124">ROUND($K114*$L114*$T114%*$N114/12,2)</f>
        <v>35895.69</v>
      </c>
      <c r="V114" s="106">
        <f t="shared" si="105"/>
        <v>0</v>
      </c>
      <c r="W114" s="14">
        <f t="shared" si="106"/>
        <v>1</v>
      </c>
      <c r="X114" s="15">
        <f t="shared" si="107"/>
        <v>0.5</v>
      </c>
      <c r="Y114" s="8">
        <f t="shared" ref="Y114:Y115" si="125">ROUND($K114*$L114*$X114%*$N114/12,2)</f>
        <v>11965.23</v>
      </c>
      <c r="Z114" s="106">
        <f t="shared" si="109"/>
        <v>-23930.460000000003</v>
      </c>
      <c r="AA114" s="14">
        <f t="shared" si="110"/>
        <v>0.33333333333333331</v>
      </c>
      <c r="AB114" s="15">
        <f t="shared" si="111"/>
        <v>0.5</v>
      </c>
      <c r="AC114" s="8">
        <f t="shared" si="112"/>
        <v>11965.229099999999</v>
      </c>
      <c r="AD114" s="106">
        <f t="shared" si="113"/>
        <v>-23930.460900000005</v>
      </c>
      <c r="AE114" s="14">
        <f t="shared" si="114"/>
        <v>0.3333333082606853</v>
      </c>
      <c r="AF114" s="15">
        <f t="shared" si="115"/>
        <v>0.5</v>
      </c>
      <c r="AG114" s="8">
        <f t="shared" si="116"/>
        <v>11965.229099999999</v>
      </c>
      <c r="AH114" s="106">
        <f t="shared" si="117"/>
        <v>-23930.460900000005</v>
      </c>
      <c r="AI114" s="14">
        <f t="shared" si="118"/>
        <v>0.3333333082606853</v>
      </c>
      <c r="AJ114" s="15">
        <v>2</v>
      </c>
      <c r="AK114" s="8">
        <f t="shared" si="119"/>
        <v>47860.916399999995</v>
      </c>
      <c r="AL114" s="106">
        <f t="shared" si="120"/>
        <v>11965.226399999992</v>
      </c>
      <c r="AM114" s="14">
        <f t="shared" si="121"/>
        <v>1.3333332330427412</v>
      </c>
    </row>
    <row r="115" spans="2:39">
      <c r="B115" s="6">
        <v>110</v>
      </c>
      <c r="C115" s="107"/>
      <c r="D115" s="107" t="s">
        <v>318</v>
      </c>
      <c r="E115" s="108" t="s">
        <v>319</v>
      </c>
      <c r="F115" s="131" t="s">
        <v>44</v>
      </c>
      <c r="G115" s="16"/>
      <c r="H115" s="131" t="s">
        <v>1176</v>
      </c>
      <c r="I115" s="102">
        <v>152.80000000000001</v>
      </c>
      <c r="J115" s="14">
        <f t="shared" si="98"/>
        <v>8921.4399869109948</v>
      </c>
      <c r="K115" s="14">
        <v>1363196.03</v>
      </c>
      <c r="L115" s="15">
        <v>1</v>
      </c>
      <c r="M115" s="103">
        <f t="shared" si="99"/>
        <v>1.5</v>
      </c>
      <c r="N115" s="15">
        <v>12</v>
      </c>
      <c r="O115" s="8">
        <f t="shared" si="88"/>
        <v>20447.939999999999</v>
      </c>
      <c r="P115" s="105">
        <f t="shared" si="100"/>
        <v>1.5</v>
      </c>
      <c r="Q115" s="8">
        <f t="shared" si="89"/>
        <v>20447.939999999999</v>
      </c>
      <c r="R115" s="104">
        <f t="shared" si="101"/>
        <v>0</v>
      </c>
      <c r="S115" s="105">
        <f t="shared" si="102"/>
        <v>1</v>
      </c>
      <c r="T115" s="15">
        <f t="shared" si="103"/>
        <v>1.5</v>
      </c>
      <c r="U115" s="8">
        <f t="shared" si="124"/>
        <v>20447.939999999999</v>
      </c>
      <c r="V115" s="106">
        <f t="shared" si="105"/>
        <v>0</v>
      </c>
      <c r="W115" s="14">
        <f t="shared" si="106"/>
        <v>1</v>
      </c>
      <c r="X115" s="15">
        <f t="shared" si="107"/>
        <v>0.5</v>
      </c>
      <c r="Y115" s="8">
        <f t="shared" si="125"/>
        <v>6815.98</v>
      </c>
      <c r="Z115" s="106">
        <f t="shared" si="109"/>
        <v>-13631.96</v>
      </c>
      <c r="AA115" s="14">
        <f t="shared" si="110"/>
        <v>0.33333333333333331</v>
      </c>
      <c r="AB115" s="15">
        <f t="shared" si="111"/>
        <v>0.5</v>
      </c>
      <c r="AC115" s="8">
        <f t="shared" si="112"/>
        <v>6815.9801500000003</v>
      </c>
      <c r="AD115" s="106">
        <f t="shared" si="113"/>
        <v>-13631.959849999999</v>
      </c>
      <c r="AE115" s="14">
        <f t="shared" si="114"/>
        <v>0.33333334066903564</v>
      </c>
      <c r="AF115" s="15">
        <f t="shared" si="115"/>
        <v>0.5</v>
      </c>
      <c r="AG115" s="8">
        <f t="shared" si="116"/>
        <v>6815.9801500000003</v>
      </c>
      <c r="AH115" s="106">
        <f t="shared" si="117"/>
        <v>-13631.959849999999</v>
      </c>
      <c r="AI115" s="14">
        <f t="shared" si="118"/>
        <v>0.33333334066903564</v>
      </c>
      <c r="AJ115" s="15">
        <v>2</v>
      </c>
      <c r="AK115" s="8">
        <f t="shared" si="119"/>
        <v>27263.920600000001</v>
      </c>
      <c r="AL115" s="106">
        <f t="shared" si="120"/>
        <v>6815.9806000000026</v>
      </c>
      <c r="AM115" s="14">
        <f t="shared" si="121"/>
        <v>1.3333333626761426</v>
      </c>
    </row>
    <row r="116" spans="2:39">
      <c r="B116" s="6">
        <v>111</v>
      </c>
      <c r="C116" s="122"/>
      <c r="D116" s="122" t="s">
        <v>9</v>
      </c>
      <c r="E116" s="108" t="s">
        <v>166</v>
      </c>
      <c r="F116" s="12" t="s">
        <v>1183</v>
      </c>
      <c r="G116" s="16"/>
      <c r="H116" s="131" t="s">
        <v>1182</v>
      </c>
      <c r="I116" s="102">
        <v>43.2</v>
      </c>
      <c r="J116" s="14">
        <f t="shared" si="98"/>
        <v>6589.5300925925922</v>
      </c>
      <c r="K116" s="14">
        <v>284667.7</v>
      </c>
      <c r="L116" s="15">
        <v>1</v>
      </c>
      <c r="M116" s="103">
        <f t="shared" si="99"/>
        <v>0.5</v>
      </c>
      <c r="N116" s="15">
        <v>12</v>
      </c>
      <c r="O116" s="8">
        <f t="shared" si="88"/>
        <v>1423.34</v>
      </c>
      <c r="P116" s="105">
        <f t="shared" si="100"/>
        <v>0.5</v>
      </c>
      <c r="Q116" s="8">
        <f t="shared" si="89"/>
        <v>1423.34</v>
      </c>
      <c r="R116" s="104">
        <f t="shared" si="101"/>
        <v>0</v>
      </c>
      <c r="S116" s="105">
        <f t="shared" si="102"/>
        <v>1</v>
      </c>
      <c r="T116" s="15">
        <f t="shared" si="103"/>
        <v>0.5</v>
      </c>
      <c r="U116" s="8">
        <f t="shared" si="122"/>
        <v>1423.3385000000001</v>
      </c>
      <c r="V116" s="106">
        <f t="shared" si="105"/>
        <v>-1.4999999998508429E-3</v>
      </c>
      <c r="W116" s="14">
        <f t="shared" si="106"/>
        <v>0.99999894614076756</v>
      </c>
      <c r="X116" s="15">
        <f t="shared" si="107"/>
        <v>0.5</v>
      </c>
      <c r="Y116" s="8">
        <f t="shared" si="123"/>
        <v>1423.3385000000001</v>
      </c>
      <c r="Z116" s="106">
        <f t="shared" si="109"/>
        <v>-1.4999999998508429E-3</v>
      </c>
      <c r="AA116" s="14">
        <f t="shared" si="110"/>
        <v>0.99999894614076756</v>
      </c>
      <c r="AB116" s="15">
        <f t="shared" si="111"/>
        <v>0.5</v>
      </c>
      <c r="AC116" s="8">
        <f t="shared" si="112"/>
        <v>1423.3385000000001</v>
      </c>
      <c r="AD116" s="106">
        <f t="shared" si="113"/>
        <v>-1.4999999998508429E-3</v>
      </c>
      <c r="AE116" s="14">
        <f t="shared" si="114"/>
        <v>0.99999894614076756</v>
      </c>
      <c r="AF116" s="15">
        <f t="shared" si="115"/>
        <v>0.5</v>
      </c>
      <c r="AG116" s="8">
        <f t="shared" si="116"/>
        <v>1423.3385000000001</v>
      </c>
      <c r="AH116" s="106">
        <f t="shared" si="117"/>
        <v>-1.4999999998508429E-3</v>
      </c>
      <c r="AI116" s="14">
        <f t="shared" si="118"/>
        <v>0.99999894614076756</v>
      </c>
      <c r="AJ116" s="15">
        <v>2</v>
      </c>
      <c r="AK116" s="8">
        <f t="shared" si="119"/>
        <v>5693.3540000000003</v>
      </c>
      <c r="AL116" s="106">
        <f t="shared" si="120"/>
        <v>4270.0140000000001</v>
      </c>
      <c r="AM116" s="14">
        <f t="shared" si="121"/>
        <v>3.9999957845630703</v>
      </c>
    </row>
    <row r="117" spans="2:39">
      <c r="B117" s="6">
        <v>112</v>
      </c>
      <c r="C117" s="107"/>
      <c r="D117" s="107" t="s">
        <v>320</v>
      </c>
      <c r="E117" s="108" t="s">
        <v>321</v>
      </c>
      <c r="F117" s="12" t="s">
        <v>41</v>
      </c>
      <c r="G117" s="16"/>
      <c r="H117" s="16" t="s">
        <v>1176</v>
      </c>
      <c r="I117" s="102">
        <v>100</v>
      </c>
      <c r="J117" s="14">
        <f t="shared" si="98"/>
        <v>11716.19</v>
      </c>
      <c r="K117" s="14">
        <v>1171619</v>
      </c>
      <c r="L117" s="15">
        <v>1</v>
      </c>
      <c r="M117" s="103">
        <f t="shared" si="99"/>
        <v>1.5</v>
      </c>
      <c r="N117" s="15">
        <v>12</v>
      </c>
      <c r="O117" s="8">
        <f t="shared" si="88"/>
        <v>17574.29</v>
      </c>
      <c r="P117" s="105">
        <f t="shared" si="100"/>
        <v>1.5</v>
      </c>
      <c r="Q117" s="8">
        <f t="shared" si="89"/>
        <v>17574.29</v>
      </c>
      <c r="R117" s="104">
        <f t="shared" si="101"/>
        <v>0</v>
      </c>
      <c r="S117" s="105">
        <f t="shared" si="102"/>
        <v>1</v>
      </c>
      <c r="T117" s="15">
        <f t="shared" si="103"/>
        <v>1.5</v>
      </c>
      <c r="U117" s="8">
        <f t="shared" ref="U117:U120" si="126">ROUND($K117*$L117*$T117%*$N117/12,2)</f>
        <v>17574.29</v>
      </c>
      <c r="V117" s="106">
        <f t="shared" si="105"/>
        <v>0</v>
      </c>
      <c r="W117" s="14">
        <f t="shared" si="106"/>
        <v>1</v>
      </c>
      <c r="X117" s="15">
        <f t="shared" si="107"/>
        <v>0.5</v>
      </c>
      <c r="Y117" s="8">
        <f t="shared" ref="Y117:Y120" si="127">ROUND($K117*$L117*$X117%*$N117/12,2)</f>
        <v>5858.1</v>
      </c>
      <c r="Z117" s="106">
        <f t="shared" si="109"/>
        <v>-11716.19</v>
      </c>
      <c r="AA117" s="14">
        <f t="shared" si="110"/>
        <v>0.33333352300434327</v>
      </c>
      <c r="AB117" s="15">
        <f t="shared" si="111"/>
        <v>0.5</v>
      </c>
      <c r="AC117" s="8">
        <f t="shared" si="112"/>
        <v>5858.0950000000003</v>
      </c>
      <c r="AD117" s="106">
        <f t="shared" si="113"/>
        <v>-11716.195</v>
      </c>
      <c r="AE117" s="14">
        <f t="shared" si="114"/>
        <v>0.33333323849782837</v>
      </c>
      <c r="AF117" s="15">
        <f t="shared" si="115"/>
        <v>0.5</v>
      </c>
      <c r="AG117" s="8">
        <f t="shared" si="116"/>
        <v>5858.0950000000003</v>
      </c>
      <c r="AH117" s="106">
        <f t="shared" si="117"/>
        <v>-11716.195</v>
      </c>
      <c r="AI117" s="14">
        <f t="shared" si="118"/>
        <v>0.33333323849782837</v>
      </c>
      <c r="AJ117" s="15">
        <v>2</v>
      </c>
      <c r="AK117" s="8">
        <f t="shared" si="119"/>
        <v>23432.38</v>
      </c>
      <c r="AL117" s="106">
        <f t="shared" si="120"/>
        <v>5858.09</v>
      </c>
      <c r="AM117" s="14">
        <f t="shared" si="121"/>
        <v>1.3333329539913135</v>
      </c>
    </row>
    <row r="118" spans="2:39">
      <c r="B118" s="6">
        <v>113</v>
      </c>
      <c r="C118" s="107"/>
      <c r="D118" s="107" t="s">
        <v>322</v>
      </c>
      <c r="E118" s="108" t="s">
        <v>323</v>
      </c>
      <c r="F118" s="12" t="s">
        <v>41</v>
      </c>
      <c r="G118" s="16"/>
      <c r="H118" s="131" t="s">
        <v>1176</v>
      </c>
      <c r="I118" s="102">
        <v>91.1</v>
      </c>
      <c r="J118" s="14">
        <f t="shared" si="98"/>
        <v>11716.190010976949</v>
      </c>
      <c r="K118" s="14">
        <v>1067344.9099999999</v>
      </c>
      <c r="L118" s="15">
        <v>1</v>
      </c>
      <c r="M118" s="103">
        <f t="shared" si="99"/>
        <v>1.5</v>
      </c>
      <c r="N118" s="15">
        <v>12</v>
      </c>
      <c r="O118" s="8">
        <f t="shared" si="88"/>
        <v>16010.17</v>
      </c>
      <c r="P118" s="105">
        <f t="shared" si="100"/>
        <v>1.5</v>
      </c>
      <c r="Q118" s="8">
        <f t="shared" si="89"/>
        <v>16010.17</v>
      </c>
      <c r="R118" s="104">
        <f t="shared" si="101"/>
        <v>0</v>
      </c>
      <c r="S118" s="105">
        <f t="shared" si="102"/>
        <v>1</v>
      </c>
      <c r="T118" s="15">
        <f t="shared" si="103"/>
        <v>1.5</v>
      </c>
      <c r="U118" s="8">
        <f t="shared" si="126"/>
        <v>16010.17</v>
      </c>
      <c r="V118" s="106">
        <f t="shared" si="105"/>
        <v>0</v>
      </c>
      <c r="W118" s="14">
        <f t="shared" si="106"/>
        <v>1</v>
      </c>
      <c r="X118" s="15">
        <f t="shared" si="107"/>
        <v>0.5</v>
      </c>
      <c r="Y118" s="8">
        <f t="shared" si="127"/>
        <v>5336.72</v>
      </c>
      <c r="Z118" s="106">
        <f t="shared" si="109"/>
        <v>-10673.45</v>
      </c>
      <c r="AA118" s="14">
        <f t="shared" si="110"/>
        <v>0.33333312513233776</v>
      </c>
      <c r="AB118" s="15">
        <f t="shared" si="111"/>
        <v>0.5</v>
      </c>
      <c r="AC118" s="8">
        <f t="shared" si="112"/>
        <v>5336.7245499999999</v>
      </c>
      <c r="AD118" s="106">
        <f t="shared" si="113"/>
        <v>-10673.445449999999</v>
      </c>
      <c r="AE118" s="14">
        <f t="shared" si="114"/>
        <v>0.33333340932669669</v>
      </c>
      <c r="AF118" s="15">
        <f t="shared" si="115"/>
        <v>0.5</v>
      </c>
      <c r="AG118" s="8">
        <f t="shared" si="116"/>
        <v>5336.7245499999999</v>
      </c>
      <c r="AH118" s="106">
        <f t="shared" si="117"/>
        <v>-10673.445449999999</v>
      </c>
      <c r="AI118" s="14">
        <f t="shared" si="118"/>
        <v>0.33333340932669669</v>
      </c>
      <c r="AJ118" s="15">
        <v>2</v>
      </c>
      <c r="AK118" s="8">
        <f t="shared" si="119"/>
        <v>21346.8982</v>
      </c>
      <c r="AL118" s="106">
        <f t="shared" si="120"/>
        <v>5336.7281999999996</v>
      </c>
      <c r="AM118" s="14">
        <f t="shared" si="121"/>
        <v>1.3333336373067868</v>
      </c>
    </row>
    <row r="119" spans="2:39" ht="39">
      <c r="B119" s="6">
        <v>114</v>
      </c>
      <c r="C119" s="122"/>
      <c r="D119" s="122" t="s">
        <v>11</v>
      </c>
      <c r="E119" s="108" t="s">
        <v>167</v>
      </c>
      <c r="F119" s="131" t="s">
        <v>10</v>
      </c>
      <c r="G119" s="16"/>
      <c r="H119" s="131" t="s">
        <v>1184</v>
      </c>
      <c r="I119" s="102">
        <v>163.69999999999999</v>
      </c>
      <c r="J119" s="14">
        <f t="shared" si="98"/>
        <v>17439.950030543678</v>
      </c>
      <c r="K119" s="14">
        <v>2854919.82</v>
      </c>
      <c r="L119" s="15">
        <v>1</v>
      </c>
      <c r="M119" s="103">
        <f t="shared" si="99"/>
        <v>1.5</v>
      </c>
      <c r="N119" s="15">
        <v>12</v>
      </c>
      <c r="O119" s="8">
        <f t="shared" si="88"/>
        <v>42823.8</v>
      </c>
      <c r="P119" s="105">
        <f t="shared" si="100"/>
        <v>1.5</v>
      </c>
      <c r="Q119" s="8">
        <f t="shared" si="89"/>
        <v>42823.8</v>
      </c>
      <c r="R119" s="104">
        <f t="shared" si="101"/>
        <v>0</v>
      </c>
      <c r="S119" s="105">
        <f t="shared" si="102"/>
        <v>1</v>
      </c>
      <c r="T119" s="15">
        <f t="shared" si="103"/>
        <v>1.5</v>
      </c>
      <c r="U119" s="8">
        <f t="shared" si="126"/>
        <v>42823.8</v>
      </c>
      <c r="V119" s="106">
        <f t="shared" si="105"/>
        <v>0</v>
      </c>
      <c r="W119" s="14">
        <f t="shared" si="106"/>
        <v>1</v>
      </c>
      <c r="X119" s="15">
        <f t="shared" si="107"/>
        <v>0.5</v>
      </c>
      <c r="Y119" s="8">
        <f t="shared" si="127"/>
        <v>14274.6</v>
      </c>
      <c r="Z119" s="106">
        <f t="shared" si="109"/>
        <v>-28549.200000000004</v>
      </c>
      <c r="AA119" s="14">
        <f t="shared" si="110"/>
        <v>0.33333333333333331</v>
      </c>
      <c r="AB119" s="15">
        <f t="shared" si="111"/>
        <v>0.5</v>
      </c>
      <c r="AC119" s="8">
        <f t="shared" si="112"/>
        <v>14274.599099999999</v>
      </c>
      <c r="AD119" s="106">
        <f t="shared" si="113"/>
        <v>-28549.200900000003</v>
      </c>
      <c r="AE119" s="14">
        <f t="shared" si="114"/>
        <v>0.3333333123169826</v>
      </c>
      <c r="AF119" s="15">
        <f t="shared" si="115"/>
        <v>0.5</v>
      </c>
      <c r="AG119" s="8">
        <f t="shared" si="116"/>
        <v>14274.599099999999</v>
      </c>
      <c r="AH119" s="106">
        <f t="shared" si="117"/>
        <v>-28549.200900000003</v>
      </c>
      <c r="AI119" s="14">
        <f t="shared" si="118"/>
        <v>0.3333333123169826</v>
      </c>
      <c r="AJ119" s="15">
        <v>2</v>
      </c>
      <c r="AK119" s="8">
        <f t="shared" si="119"/>
        <v>57098.396399999998</v>
      </c>
      <c r="AL119" s="106">
        <f t="shared" si="120"/>
        <v>14274.596399999995</v>
      </c>
      <c r="AM119" s="14">
        <f t="shared" si="121"/>
        <v>1.3333332492679304</v>
      </c>
    </row>
    <row r="120" spans="2:39">
      <c r="B120" s="6">
        <v>115</v>
      </c>
      <c r="C120" s="122"/>
      <c r="D120" s="122" t="s">
        <v>12</v>
      </c>
      <c r="E120" s="108" t="s">
        <v>932</v>
      </c>
      <c r="F120" s="131" t="s">
        <v>3</v>
      </c>
      <c r="G120" s="16"/>
      <c r="H120" s="131" t="s">
        <v>974</v>
      </c>
      <c r="I120" s="102">
        <v>50.3</v>
      </c>
      <c r="J120" s="14">
        <f t="shared" si="98"/>
        <v>20016.479920477137</v>
      </c>
      <c r="K120" s="14">
        <v>1006828.94</v>
      </c>
      <c r="L120" s="15">
        <v>1</v>
      </c>
      <c r="M120" s="103">
        <f t="shared" si="99"/>
        <v>1.5</v>
      </c>
      <c r="N120" s="15">
        <v>12</v>
      </c>
      <c r="O120" s="8">
        <f t="shared" si="88"/>
        <v>15102.43</v>
      </c>
      <c r="P120" s="105">
        <f t="shared" si="100"/>
        <v>1.5</v>
      </c>
      <c r="Q120" s="8">
        <f t="shared" si="89"/>
        <v>15102.43</v>
      </c>
      <c r="R120" s="104">
        <f t="shared" si="101"/>
        <v>0</v>
      </c>
      <c r="S120" s="105">
        <f t="shared" si="102"/>
        <v>1</v>
      </c>
      <c r="T120" s="15">
        <f t="shared" si="103"/>
        <v>1.5</v>
      </c>
      <c r="U120" s="8">
        <f t="shared" si="126"/>
        <v>15102.43</v>
      </c>
      <c r="V120" s="106">
        <f t="shared" si="105"/>
        <v>0</v>
      </c>
      <c r="W120" s="14">
        <f t="shared" si="106"/>
        <v>1</v>
      </c>
      <c r="X120" s="15">
        <f t="shared" si="107"/>
        <v>0.5</v>
      </c>
      <c r="Y120" s="8">
        <f t="shared" si="127"/>
        <v>5034.1400000000003</v>
      </c>
      <c r="Z120" s="106">
        <f t="shared" si="109"/>
        <v>-10068.290000000001</v>
      </c>
      <c r="AA120" s="14">
        <f t="shared" si="110"/>
        <v>0.33333311261830051</v>
      </c>
      <c r="AB120" s="15">
        <f t="shared" si="111"/>
        <v>0.5</v>
      </c>
      <c r="AC120" s="8">
        <f t="shared" si="112"/>
        <v>5034.1446999999998</v>
      </c>
      <c r="AD120" s="106">
        <f t="shared" si="113"/>
        <v>-10068.2853</v>
      </c>
      <c r="AE120" s="14">
        <f t="shared" si="114"/>
        <v>0.33333342382649678</v>
      </c>
      <c r="AF120" s="15">
        <f t="shared" si="115"/>
        <v>0.5</v>
      </c>
      <c r="AG120" s="8">
        <f t="shared" si="116"/>
        <v>5034.1446999999998</v>
      </c>
      <c r="AH120" s="106">
        <f t="shared" si="117"/>
        <v>-10068.2853</v>
      </c>
      <c r="AI120" s="14">
        <f t="shared" si="118"/>
        <v>0.33333342382649678</v>
      </c>
      <c r="AJ120" s="15">
        <v>2</v>
      </c>
      <c r="AK120" s="8">
        <f t="shared" si="119"/>
        <v>20136.578799999999</v>
      </c>
      <c r="AL120" s="106">
        <f t="shared" si="120"/>
        <v>5034.148799999999</v>
      </c>
      <c r="AM120" s="14">
        <f t="shared" si="121"/>
        <v>1.3333336953059871</v>
      </c>
    </row>
    <row r="121" spans="2:39" ht="26.25">
      <c r="B121" s="6">
        <v>116</v>
      </c>
      <c r="C121" s="107"/>
      <c r="D121" s="107" t="s">
        <v>324</v>
      </c>
      <c r="E121" s="108" t="s">
        <v>325</v>
      </c>
      <c r="F121" s="131" t="s">
        <v>1177</v>
      </c>
      <c r="G121" s="16"/>
      <c r="H121" s="131" t="s">
        <v>1176</v>
      </c>
      <c r="I121" s="102">
        <v>41.4</v>
      </c>
      <c r="J121" s="14">
        <f t="shared" si="98"/>
        <v>9493.459903381643</v>
      </c>
      <c r="K121" s="14">
        <v>393029.24</v>
      </c>
      <c r="L121" s="15">
        <v>1</v>
      </c>
      <c r="M121" s="103">
        <f t="shared" si="99"/>
        <v>0.5</v>
      </c>
      <c r="N121" s="15">
        <v>12</v>
      </c>
      <c r="O121" s="8">
        <f t="shared" si="88"/>
        <v>1965.15</v>
      </c>
      <c r="P121" s="105">
        <f t="shared" si="100"/>
        <v>0.5</v>
      </c>
      <c r="Q121" s="8">
        <f t="shared" si="89"/>
        <v>1965.15</v>
      </c>
      <c r="R121" s="104">
        <f t="shared" si="101"/>
        <v>0</v>
      </c>
      <c r="S121" s="105">
        <f t="shared" si="102"/>
        <v>1</v>
      </c>
      <c r="T121" s="15">
        <f t="shared" si="103"/>
        <v>0.5</v>
      </c>
      <c r="U121" s="8">
        <f t="shared" si="122"/>
        <v>1965.1461999999999</v>
      </c>
      <c r="V121" s="106">
        <f t="shared" si="105"/>
        <v>-3.8000000001829903E-3</v>
      </c>
      <c r="W121" s="14">
        <f t="shared" si="106"/>
        <v>0.99999806630537103</v>
      </c>
      <c r="X121" s="15">
        <f t="shared" si="107"/>
        <v>0.5</v>
      </c>
      <c r="Y121" s="8">
        <f t="shared" si="123"/>
        <v>1965.1461999999999</v>
      </c>
      <c r="Z121" s="106">
        <f t="shared" si="109"/>
        <v>-3.8000000001829903E-3</v>
      </c>
      <c r="AA121" s="14">
        <f t="shared" si="110"/>
        <v>0.99999806630537103</v>
      </c>
      <c r="AB121" s="15">
        <f t="shared" si="111"/>
        <v>0.5</v>
      </c>
      <c r="AC121" s="8">
        <f t="shared" si="112"/>
        <v>1965.1461999999999</v>
      </c>
      <c r="AD121" s="106">
        <f t="shared" si="113"/>
        <v>-3.8000000001829903E-3</v>
      </c>
      <c r="AE121" s="14">
        <f t="shared" si="114"/>
        <v>0.99999806630537103</v>
      </c>
      <c r="AF121" s="15">
        <f t="shared" si="115"/>
        <v>0.5</v>
      </c>
      <c r="AG121" s="8">
        <f t="shared" si="116"/>
        <v>1965.1461999999999</v>
      </c>
      <c r="AH121" s="106">
        <f t="shared" si="117"/>
        <v>-3.8000000001829903E-3</v>
      </c>
      <c r="AI121" s="14">
        <f t="shared" si="118"/>
        <v>0.99999806630537103</v>
      </c>
      <c r="AJ121" s="15">
        <v>2</v>
      </c>
      <c r="AK121" s="8">
        <f t="shared" si="119"/>
        <v>7860.5847999999996</v>
      </c>
      <c r="AL121" s="106">
        <f t="shared" si="120"/>
        <v>5895.4347999999991</v>
      </c>
      <c r="AM121" s="14">
        <f t="shared" si="121"/>
        <v>3.9999922652214841</v>
      </c>
    </row>
    <row r="122" spans="2:39" ht="51.75">
      <c r="B122" s="6">
        <v>117</v>
      </c>
      <c r="C122" s="107"/>
      <c r="D122" s="107" t="s">
        <v>326</v>
      </c>
      <c r="E122" s="108" t="s">
        <v>790</v>
      </c>
      <c r="F122" s="131" t="s">
        <v>1179</v>
      </c>
      <c r="G122" s="16"/>
      <c r="H122" s="131" t="s">
        <v>1178</v>
      </c>
      <c r="I122" s="102">
        <v>308.60000000000002</v>
      </c>
      <c r="J122" s="14">
        <f t="shared" si="98"/>
        <v>9493.4600129617611</v>
      </c>
      <c r="K122" s="14">
        <v>2929681.76</v>
      </c>
      <c r="L122" s="15">
        <v>1</v>
      </c>
      <c r="M122" s="103">
        <f t="shared" si="99"/>
        <v>1.5</v>
      </c>
      <c r="N122" s="15">
        <v>12</v>
      </c>
      <c r="O122" s="8">
        <f t="shared" si="88"/>
        <v>43945.23</v>
      </c>
      <c r="P122" s="105">
        <f t="shared" si="100"/>
        <v>1.5</v>
      </c>
      <c r="Q122" s="8">
        <f t="shared" si="89"/>
        <v>43945.23</v>
      </c>
      <c r="R122" s="104">
        <f t="shared" si="101"/>
        <v>0</v>
      </c>
      <c r="S122" s="105">
        <f t="shared" si="102"/>
        <v>1</v>
      </c>
      <c r="T122" s="15">
        <f t="shared" si="103"/>
        <v>1.5</v>
      </c>
      <c r="U122" s="8">
        <f>ROUND($K122*$L122*$T122%*$N122/12,2)</f>
        <v>43945.23</v>
      </c>
      <c r="V122" s="106">
        <f t="shared" si="105"/>
        <v>0</v>
      </c>
      <c r="W122" s="14">
        <f t="shared" si="106"/>
        <v>1</v>
      </c>
      <c r="X122" s="15">
        <f t="shared" si="107"/>
        <v>0.5</v>
      </c>
      <c r="Y122" s="8">
        <f>ROUND($K122*$L122*$X122%*$N122/12,2)</f>
        <v>14648.41</v>
      </c>
      <c r="Z122" s="106">
        <f t="shared" si="109"/>
        <v>-29296.820000000003</v>
      </c>
      <c r="AA122" s="14">
        <f t="shared" si="110"/>
        <v>0.33333333333333331</v>
      </c>
      <c r="AB122" s="15">
        <f t="shared" si="111"/>
        <v>0.5</v>
      </c>
      <c r="AC122" s="8">
        <f t="shared" si="112"/>
        <v>14648.408799999999</v>
      </c>
      <c r="AD122" s="106">
        <f t="shared" si="113"/>
        <v>-29296.821200000006</v>
      </c>
      <c r="AE122" s="14">
        <f t="shared" si="114"/>
        <v>0.33333330602661537</v>
      </c>
      <c r="AF122" s="15">
        <f t="shared" si="115"/>
        <v>0.5</v>
      </c>
      <c r="AG122" s="8">
        <f t="shared" si="116"/>
        <v>14648.408799999999</v>
      </c>
      <c r="AH122" s="106">
        <f t="shared" si="117"/>
        <v>-29296.821200000006</v>
      </c>
      <c r="AI122" s="14">
        <f t="shared" si="118"/>
        <v>0.33333330602661537</v>
      </c>
      <c r="AJ122" s="15">
        <v>2</v>
      </c>
      <c r="AK122" s="8">
        <f t="shared" si="119"/>
        <v>58593.635199999997</v>
      </c>
      <c r="AL122" s="106">
        <f t="shared" si="120"/>
        <v>14648.405199999994</v>
      </c>
      <c r="AM122" s="14">
        <f t="shared" si="121"/>
        <v>1.3333332241064615</v>
      </c>
    </row>
    <row r="123" spans="2:39" ht="31.5">
      <c r="B123" s="6">
        <v>118</v>
      </c>
      <c r="C123" s="107"/>
      <c r="D123" s="107" t="s">
        <v>327</v>
      </c>
      <c r="E123" s="108" t="s">
        <v>819</v>
      </c>
      <c r="F123" s="131" t="s">
        <v>982</v>
      </c>
      <c r="G123" s="16"/>
      <c r="H123" s="131" t="s">
        <v>1185</v>
      </c>
      <c r="I123" s="102">
        <v>582.9</v>
      </c>
      <c r="J123" s="14">
        <f t="shared" si="98"/>
        <v>13024.259993137761</v>
      </c>
      <c r="K123" s="14">
        <v>7591841.1500000004</v>
      </c>
      <c r="L123" s="15">
        <v>1</v>
      </c>
      <c r="M123" s="103">
        <f t="shared" si="99"/>
        <v>1.5</v>
      </c>
      <c r="N123" s="15">
        <v>12</v>
      </c>
      <c r="O123" s="8">
        <f t="shared" si="88"/>
        <v>113877.62</v>
      </c>
      <c r="P123" s="105">
        <f t="shared" si="100"/>
        <v>1.5</v>
      </c>
      <c r="Q123" s="8">
        <f t="shared" si="89"/>
        <v>113877.62</v>
      </c>
      <c r="R123" s="104">
        <f t="shared" si="101"/>
        <v>0</v>
      </c>
      <c r="S123" s="105">
        <f t="shared" si="102"/>
        <v>1</v>
      </c>
      <c r="T123" s="15">
        <f t="shared" si="103"/>
        <v>1.5</v>
      </c>
      <c r="U123" s="8">
        <f t="shared" si="122"/>
        <v>113877.61725</v>
      </c>
      <c r="V123" s="106">
        <f t="shared" si="105"/>
        <v>-2.749999999650754E-3</v>
      </c>
      <c r="W123" s="14">
        <f t="shared" si="106"/>
        <v>0.9999999758512691</v>
      </c>
      <c r="X123" s="15">
        <f t="shared" si="107"/>
        <v>1.5</v>
      </c>
      <c r="Y123" s="8">
        <f t="shared" si="123"/>
        <v>113877.61725</v>
      </c>
      <c r="Z123" s="106">
        <f t="shared" si="109"/>
        <v>-2.749999999650754E-3</v>
      </c>
      <c r="AA123" s="14">
        <f t="shared" si="110"/>
        <v>0.9999999758512691</v>
      </c>
      <c r="AB123" s="15">
        <f t="shared" si="111"/>
        <v>0.5</v>
      </c>
      <c r="AC123" s="8">
        <f t="shared" si="112"/>
        <v>37959.205750000001</v>
      </c>
      <c r="AD123" s="106">
        <f t="shared" si="113"/>
        <v>-75918.414250000002</v>
      </c>
      <c r="AE123" s="14">
        <f t="shared" si="114"/>
        <v>0.33333332528375637</v>
      </c>
      <c r="AF123" s="15">
        <f t="shared" si="115"/>
        <v>0.5</v>
      </c>
      <c r="AG123" s="8">
        <f t="shared" si="116"/>
        <v>37959.205750000001</v>
      </c>
      <c r="AH123" s="106">
        <f t="shared" si="117"/>
        <v>-75918.414250000002</v>
      </c>
      <c r="AI123" s="14">
        <f t="shared" si="118"/>
        <v>0.33333332528375637</v>
      </c>
      <c r="AJ123" s="15">
        <v>2</v>
      </c>
      <c r="AK123" s="8">
        <f t="shared" si="119"/>
        <v>151836.823</v>
      </c>
      <c r="AL123" s="106">
        <f t="shared" si="120"/>
        <v>37959.203000000009</v>
      </c>
      <c r="AM123" s="14">
        <f t="shared" si="121"/>
        <v>1.3333333011350255</v>
      </c>
    </row>
    <row r="124" spans="2:39" ht="39">
      <c r="B124" s="6">
        <v>119</v>
      </c>
      <c r="C124" s="101"/>
      <c r="D124" s="107" t="s">
        <v>292</v>
      </c>
      <c r="E124" s="108" t="s">
        <v>676</v>
      </c>
      <c r="F124" s="131" t="s">
        <v>53</v>
      </c>
      <c r="G124" s="16"/>
      <c r="H124" s="131" t="s">
        <v>1186</v>
      </c>
      <c r="I124" s="102">
        <v>288.89999999999998</v>
      </c>
      <c r="J124" s="14">
        <f t="shared" si="98"/>
        <v>9493.4599861543793</v>
      </c>
      <c r="K124" s="14">
        <v>2742660.59</v>
      </c>
      <c r="L124" s="15">
        <v>1</v>
      </c>
      <c r="M124" s="103">
        <f t="shared" si="99"/>
        <v>1.5</v>
      </c>
      <c r="N124" s="15">
        <v>12</v>
      </c>
      <c r="O124" s="8">
        <f t="shared" si="88"/>
        <v>41139.910000000003</v>
      </c>
      <c r="P124" s="105">
        <f t="shared" si="100"/>
        <v>1.5</v>
      </c>
      <c r="Q124" s="8">
        <f t="shared" si="89"/>
        <v>41139.910000000003</v>
      </c>
      <c r="R124" s="104">
        <f t="shared" si="101"/>
        <v>0</v>
      </c>
      <c r="S124" s="105">
        <f t="shared" si="102"/>
        <v>1</v>
      </c>
      <c r="T124" s="15">
        <f t="shared" si="103"/>
        <v>1.5</v>
      </c>
      <c r="U124" s="8">
        <f>ROUND($K124*$L124*$T124%*$N124/12,2)</f>
        <v>41139.910000000003</v>
      </c>
      <c r="V124" s="106">
        <f t="shared" si="105"/>
        <v>0</v>
      </c>
      <c r="W124" s="14">
        <f t="shared" si="106"/>
        <v>1</v>
      </c>
      <c r="X124" s="15">
        <f t="shared" si="107"/>
        <v>0.5</v>
      </c>
      <c r="Y124" s="8">
        <f>ROUND($K124*$L124*$X124%*$N124/12,2)</f>
        <v>13713.3</v>
      </c>
      <c r="Z124" s="106">
        <f t="shared" si="109"/>
        <v>-27426.610000000004</v>
      </c>
      <c r="AA124" s="14">
        <f t="shared" si="110"/>
        <v>0.33333325230901084</v>
      </c>
      <c r="AB124" s="15">
        <f t="shared" si="111"/>
        <v>0.5</v>
      </c>
      <c r="AC124" s="8">
        <f t="shared" si="112"/>
        <v>13713.302949999999</v>
      </c>
      <c r="AD124" s="106">
        <f t="shared" si="113"/>
        <v>-27426.607050000006</v>
      </c>
      <c r="AE124" s="14">
        <f t="shared" si="114"/>
        <v>0.33333332401553623</v>
      </c>
      <c r="AF124" s="15">
        <f t="shared" si="115"/>
        <v>0.5</v>
      </c>
      <c r="AG124" s="8">
        <f t="shared" si="116"/>
        <v>13713.302949999999</v>
      </c>
      <c r="AH124" s="106">
        <f t="shared" si="117"/>
        <v>-27426.607050000006</v>
      </c>
      <c r="AI124" s="14">
        <f t="shared" si="118"/>
        <v>0.33333332401553623</v>
      </c>
      <c r="AJ124" s="15">
        <v>2</v>
      </c>
      <c r="AK124" s="8">
        <f t="shared" si="119"/>
        <v>54853.211799999997</v>
      </c>
      <c r="AL124" s="106">
        <f t="shared" si="120"/>
        <v>13713.301799999994</v>
      </c>
      <c r="AM124" s="14">
        <f t="shared" si="121"/>
        <v>1.3333332960621449</v>
      </c>
    </row>
    <row r="125" spans="2:39" ht="39">
      <c r="B125" s="6">
        <v>120</v>
      </c>
      <c r="C125" s="107"/>
      <c r="D125" s="107" t="s">
        <v>328</v>
      </c>
      <c r="E125" s="123" t="s">
        <v>329</v>
      </c>
      <c r="F125" s="131" t="s">
        <v>1187</v>
      </c>
      <c r="G125" s="16"/>
      <c r="H125" s="131" t="s">
        <v>1185</v>
      </c>
      <c r="I125" s="102">
        <v>34.5</v>
      </c>
      <c r="J125" s="14">
        <f t="shared" si="98"/>
        <v>9493.4599999999991</v>
      </c>
      <c r="K125" s="14">
        <v>327524.37</v>
      </c>
      <c r="L125" s="15">
        <v>1</v>
      </c>
      <c r="M125" s="103">
        <f t="shared" si="99"/>
        <v>0.5</v>
      </c>
      <c r="N125" s="15">
        <v>12</v>
      </c>
      <c r="O125" s="8">
        <f t="shared" si="88"/>
        <v>1637.62</v>
      </c>
      <c r="P125" s="105">
        <f t="shared" si="100"/>
        <v>0.5</v>
      </c>
      <c r="Q125" s="8">
        <f t="shared" si="89"/>
        <v>1637.62</v>
      </c>
      <c r="R125" s="104">
        <f t="shared" si="101"/>
        <v>0</v>
      </c>
      <c r="S125" s="105">
        <f t="shared" si="102"/>
        <v>1</v>
      </c>
      <c r="T125" s="15">
        <f t="shared" si="103"/>
        <v>0.5</v>
      </c>
      <c r="U125" s="8">
        <f t="shared" si="122"/>
        <v>1637.6218500000002</v>
      </c>
      <c r="V125" s="106">
        <f t="shared" si="105"/>
        <v>1.8500000003314199E-3</v>
      </c>
      <c r="W125" s="14">
        <f t="shared" si="106"/>
        <v>1.0000011296882063</v>
      </c>
      <c r="X125" s="15">
        <f t="shared" si="107"/>
        <v>0.5</v>
      </c>
      <c r="Y125" s="8">
        <f t="shared" si="123"/>
        <v>1637.6218500000002</v>
      </c>
      <c r="Z125" s="106">
        <f t="shared" si="109"/>
        <v>1.8500000003314199E-3</v>
      </c>
      <c r="AA125" s="14">
        <f t="shared" si="110"/>
        <v>1.0000011296882063</v>
      </c>
      <c r="AB125" s="15">
        <f t="shared" si="111"/>
        <v>0.5</v>
      </c>
      <c r="AC125" s="8">
        <f t="shared" si="112"/>
        <v>1637.6218500000002</v>
      </c>
      <c r="AD125" s="106">
        <f t="shared" si="113"/>
        <v>1.8500000003314199E-3</v>
      </c>
      <c r="AE125" s="14">
        <f t="shared" si="114"/>
        <v>1.0000011296882063</v>
      </c>
      <c r="AF125" s="15">
        <f t="shared" si="115"/>
        <v>0.5</v>
      </c>
      <c r="AG125" s="8">
        <f t="shared" si="116"/>
        <v>1637.6218500000002</v>
      </c>
      <c r="AH125" s="106">
        <f t="shared" si="117"/>
        <v>1.8500000003314199E-3</v>
      </c>
      <c r="AI125" s="14">
        <f t="shared" si="118"/>
        <v>1.0000011296882063</v>
      </c>
      <c r="AJ125" s="15">
        <v>2</v>
      </c>
      <c r="AK125" s="8">
        <f t="shared" si="119"/>
        <v>6550.4874000000009</v>
      </c>
      <c r="AL125" s="106">
        <f t="shared" si="120"/>
        <v>4912.867400000001</v>
      </c>
      <c r="AM125" s="14">
        <f t="shared" si="121"/>
        <v>4.0000045187528253</v>
      </c>
    </row>
    <row r="126" spans="2:39" ht="51.75">
      <c r="B126" s="6">
        <v>121</v>
      </c>
      <c r="C126" s="107"/>
      <c r="D126" s="107" t="s">
        <v>330</v>
      </c>
      <c r="E126" s="108" t="s">
        <v>331</v>
      </c>
      <c r="F126" s="131" t="s">
        <v>1179</v>
      </c>
      <c r="G126" s="16"/>
      <c r="H126" s="131" t="s">
        <v>1178</v>
      </c>
      <c r="I126" s="102">
        <v>90.7</v>
      </c>
      <c r="J126" s="14">
        <f t="shared" si="98"/>
        <v>9493.4599779492819</v>
      </c>
      <c r="K126" s="14">
        <v>861056.82</v>
      </c>
      <c r="L126" s="15">
        <v>1</v>
      </c>
      <c r="M126" s="103">
        <f t="shared" si="99"/>
        <v>1.5</v>
      </c>
      <c r="N126" s="15">
        <v>12</v>
      </c>
      <c r="O126" s="8">
        <f t="shared" si="88"/>
        <v>12915.85</v>
      </c>
      <c r="P126" s="105">
        <f t="shared" si="100"/>
        <v>1.5</v>
      </c>
      <c r="Q126" s="8">
        <f t="shared" si="89"/>
        <v>12915.85</v>
      </c>
      <c r="R126" s="104">
        <f t="shared" si="101"/>
        <v>0</v>
      </c>
      <c r="S126" s="105">
        <f t="shared" si="102"/>
        <v>1</v>
      </c>
      <c r="T126" s="15">
        <f t="shared" si="103"/>
        <v>0.5</v>
      </c>
      <c r="U126" s="8">
        <f t="shared" si="122"/>
        <v>4305.2840999999999</v>
      </c>
      <c r="V126" s="106">
        <f t="shared" si="105"/>
        <v>-8610.5659000000014</v>
      </c>
      <c r="W126" s="14">
        <f t="shared" si="106"/>
        <v>0.33333339269192502</v>
      </c>
      <c r="X126" s="15">
        <f t="shared" si="107"/>
        <v>0.5</v>
      </c>
      <c r="Y126" s="8">
        <f t="shared" si="123"/>
        <v>4305.2840999999999</v>
      </c>
      <c r="Z126" s="106">
        <f t="shared" si="109"/>
        <v>-8610.5659000000014</v>
      </c>
      <c r="AA126" s="14">
        <f t="shared" si="110"/>
        <v>0.33333339269192502</v>
      </c>
      <c r="AB126" s="15">
        <f t="shared" si="111"/>
        <v>0.5</v>
      </c>
      <c r="AC126" s="8">
        <f t="shared" si="112"/>
        <v>4305.2840999999999</v>
      </c>
      <c r="AD126" s="106">
        <f t="shared" si="113"/>
        <v>-8610.5659000000014</v>
      </c>
      <c r="AE126" s="14">
        <f t="shared" si="114"/>
        <v>0.33333339269192502</v>
      </c>
      <c r="AF126" s="15">
        <f t="shared" si="115"/>
        <v>0.5</v>
      </c>
      <c r="AG126" s="8">
        <f t="shared" si="116"/>
        <v>4305.2840999999999</v>
      </c>
      <c r="AH126" s="106">
        <f t="shared" si="117"/>
        <v>-8610.5659000000014</v>
      </c>
      <c r="AI126" s="14">
        <f t="shared" si="118"/>
        <v>0.33333339269192502</v>
      </c>
      <c r="AJ126" s="15">
        <v>2</v>
      </c>
      <c r="AK126" s="8">
        <f t="shared" si="119"/>
        <v>17221.136399999999</v>
      </c>
      <c r="AL126" s="106">
        <f t="shared" si="120"/>
        <v>4305.286399999999</v>
      </c>
      <c r="AM126" s="14">
        <f t="shared" si="121"/>
        <v>1.3333335707677001</v>
      </c>
    </row>
    <row r="127" spans="2:39" ht="26.25">
      <c r="B127" s="6">
        <v>122</v>
      </c>
      <c r="C127" s="122"/>
      <c r="D127" s="122" t="s">
        <v>13</v>
      </c>
      <c r="E127" s="108" t="s">
        <v>168</v>
      </c>
      <c r="F127" s="131" t="s">
        <v>1189</v>
      </c>
      <c r="G127" s="16"/>
      <c r="H127" s="16" t="s">
        <v>1188</v>
      </c>
      <c r="I127" s="102">
        <v>105.7</v>
      </c>
      <c r="J127" s="14">
        <f t="shared" si="98"/>
        <v>9493.4599810785239</v>
      </c>
      <c r="K127" s="14">
        <v>1003458.72</v>
      </c>
      <c r="L127" s="15">
        <v>1</v>
      </c>
      <c r="M127" s="103">
        <f t="shared" si="99"/>
        <v>1.5</v>
      </c>
      <c r="N127" s="15">
        <v>12</v>
      </c>
      <c r="O127" s="8">
        <f t="shared" si="88"/>
        <v>15051.88</v>
      </c>
      <c r="P127" s="105">
        <f t="shared" si="100"/>
        <v>1.5</v>
      </c>
      <c r="Q127" s="8">
        <f t="shared" si="89"/>
        <v>15051.88</v>
      </c>
      <c r="R127" s="104">
        <f t="shared" si="101"/>
        <v>0</v>
      </c>
      <c r="S127" s="105">
        <f t="shared" si="102"/>
        <v>1</v>
      </c>
      <c r="T127" s="15">
        <f t="shared" si="103"/>
        <v>1.5</v>
      </c>
      <c r="U127" s="8">
        <f>ROUND($K127*$L127*$T127%*$N127/12,2)</f>
        <v>15051.88</v>
      </c>
      <c r="V127" s="106">
        <f t="shared" si="105"/>
        <v>0</v>
      </c>
      <c r="W127" s="14">
        <f t="shared" si="106"/>
        <v>1</v>
      </c>
      <c r="X127" s="15">
        <f t="shared" si="107"/>
        <v>0.5</v>
      </c>
      <c r="Y127" s="8">
        <f>ROUND($K127*$L127*$X127%*$N127/12,2)</f>
        <v>5017.29</v>
      </c>
      <c r="Z127" s="106">
        <f t="shared" si="109"/>
        <v>-10034.59</v>
      </c>
      <c r="AA127" s="14">
        <f t="shared" si="110"/>
        <v>0.33333311187705456</v>
      </c>
      <c r="AB127" s="15">
        <f t="shared" si="111"/>
        <v>0.5</v>
      </c>
      <c r="AC127" s="8">
        <f t="shared" si="112"/>
        <v>5017.2936</v>
      </c>
      <c r="AD127" s="106">
        <f t="shared" si="113"/>
        <v>-10034.5864</v>
      </c>
      <c r="AE127" s="14">
        <f t="shared" si="114"/>
        <v>0.33333335104983564</v>
      </c>
      <c r="AF127" s="15">
        <f t="shared" si="115"/>
        <v>0.5</v>
      </c>
      <c r="AG127" s="8">
        <f t="shared" si="116"/>
        <v>5017.2936</v>
      </c>
      <c r="AH127" s="106">
        <f t="shared" si="117"/>
        <v>-10034.5864</v>
      </c>
      <c r="AI127" s="14">
        <f t="shared" si="118"/>
        <v>0.33333335104983564</v>
      </c>
      <c r="AJ127" s="15">
        <v>2</v>
      </c>
      <c r="AK127" s="8">
        <f t="shared" si="119"/>
        <v>20069.1744</v>
      </c>
      <c r="AL127" s="106">
        <f t="shared" si="120"/>
        <v>5017.2944000000007</v>
      </c>
      <c r="AM127" s="14">
        <f t="shared" si="121"/>
        <v>1.3333334041993425</v>
      </c>
    </row>
    <row r="128" spans="2:39" ht="31.5">
      <c r="B128" s="6">
        <v>123</v>
      </c>
      <c r="C128" s="107"/>
      <c r="D128" s="107" t="s">
        <v>332</v>
      </c>
      <c r="E128" s="108" t="s">
        <v>333</v>
      </c>
      <c r="F128" s="12" t="s">
        <v>1190</v>
      </c>
      <c r="G128" s="16"/>
      <c r="H128" s="131" t="s">
        <v>1178</v>
      </c>
      <c r="I128" s="102">
        <v>81.599999999999994</v>
      </c>
      <c r="J128" s="14">
        <f t="shared" si="98"/>
        <v>9493.4600490196081</v>
      </c>
      <c r="K128" s="14">
        <v>774666.34</v>
      </c>
      <c r="L128" s="15">
        <v>1</v>
      </c>
      <c r="M128" s="103">
        <f t="shared" si="99"/>
        <v>1.5</v>
      </c>
      <c r="N128" s="15">
        <v>12</v>
      </c>
      <c r="O128" s="8">
        <f t="shared" si="88"/>
        <v>11620</v>
      </c>
      <c r="P128" s="105">
        <f t="shared" si="100"/>
        <v>1.5</v>
      </c>
      <c r="Q128" s="8">
        <f t="shared" si="89"/>
        <v>11620</v>
      </c>
      <c r="R128" s="104">
        <f t="shared" si="101"/>
        <v>0</v>
      </c>
      <c r="S128" s="105">
        <f t="shared" si="102"/>
        <v>1</v>
      </c>
      <c r="T128" s="15">
        <f t="shared" si="103"/>
        <v>0.5</v>
      </c>
      <c r="U128" s="8">
        <f t="shared" si="122"/>
        <v>3873.3317000000002</v>
      </c>
      <c r="V128" s="106">
        <f t="shared" si="105"/>
        <v>-7746.6682999999994</v>
      </c>
      <c r="W128" s="14">
        <f t="shared" si="106"/>
        <v>0.33333319277108436</v>
      </c>
      <c r="X128" s="15">
        <f t="shared" si="107"/>
        <v>0.5</v>
      </c>
      <c r="Y128" s="8">
        <f t="shared" si="123"/>
        <v>3873.3317000000002</v>
      </c>
      <c r="Z128" s="106">
        <f t="shared" si="109"/>
        <v>-7746.6682999999994</v>
      </c>
      <c r="AA128" s="14">
        <f t="shared" si="110"/>
        <v>0.33333319277108436</v>
      </c>
      <c r="AB128" s="15">
        <f t="shared" si="111"/>
        <v>0.5</v>
      </c>
      <c r="AC128" s="8">
        <f t="shared" si="112"/>
        <v>3873.3317000000002</v>
      </c>
      <c r="AD128" s="106">
        <f t="shared" si="113"/>
        <v>-7746.6682999999994</v>
      </c>
      <c r="AE128" s="14">
        <f t="shared" si="114"/>
        <v>0.33333319277108436</v>
      </c>
      <c r="AF128" s="15">
        <f t="shared" si="115"/>
        <v>0.5</v>
      </c>
      <c r="AG128" s="8">
        <f t="shared" si="116"/>
        <v>3873.3317000000002</v>
      </c>
      <c r="AH128" s="106">
        <f t="shared" si="117"/>
        <v>-7746.6682999999994</v>
      </c>
      <c r="AI128" s="14">
        <f t="shared" si="118"/>
        <v>0.33333319277108436</v>
      </c>
      <c r="AJ128" s="15">
        <v>2</v>
      </c>
      <c r="AK128" s="8">
        <f t="shared" si="119"/>
        <v>15493.326800000001</v>
      </c>
      <c r="AL128" s="106">
        <f t="shared" si="120"/>
        <v>3873.3268000000007</v>
      </c>
      <c r="AM128" s="14">
        <f t="shared" si="121"/>
        <v>1.3333327710843375</v>
      </c>
    </row>
    <row r="129" spans="2:39" ht="39">
      <c r="B129" s="6">
        <v>124</v>
      </c>
      <c r="C129" s="122"/>
      <c r="D129" s="122" t="s">
        <v>14</v>
      </c>
      <c r="E129" s="108" t="s">
        <v>168</v>
      </c>
      <c r="F129" s="131" t="s">
        <v>1187</v>
      </c>
      <c r="G129" s="16"/>
      <c r="H129" s="131" t="s">
        <v>1205</v>
      </c>
      <c r="I129" s="102">
        <v>695.5</v>
      </c>
      <c r="J129" s="14">
        <f t="shared" si="98"/>
        <v>9493.4599999999991</v>
      </c>
      <c r="K129" s="14">
        <v>6602701.4299999997</v>
      </c>
      <c r="L129" s="15">
        <v>1</v>
      </c>
      <c r="M129" s="103">
        <f t="shared" si="99"/>
        <v>1.5</v>
      </c>
      <c r="N129" s="15">
        <v>12</v>
      </c>
      <c r="O129" s="8">
        <f t="shared" si="88"/>
        <v>99040.52</v>
      </c>
      <c r="P129" s="105">
        <f t="shared" si="100"/>
        <v>1.5</v>
      </c>
      <c r="Q129" s="8">
        <f t="shared" si="89"/>
        <v>99040.52</v>
      </c>
      <c r="R129" s="104">
        <f t="shared" si="101"/>
        <v>0</v>
      </c>
      <c r="S129" s="105">
        <f t="shared" si="102"/>
        <v>1</v>
      </c>
      <c r="T129" s="15">
        <f t="shared" si="103"/>
        <v>1.5</v>
      </c>
      <c r="U129" s="8">
        <f t="shared" si="122"/>
        <v>99040.521449999986</v>
      </c>
      <c r="V129" s="106">
        <f t="shared" si="105"/>
        <v>1.449999981559813E-3</v>
      </c>
      <c r="W129" s="14">
        <f t="shared" si="106"/>
        <v>1.0000000146404722</v>
      </c>
      <c r="X129" s="15">
        <f t="shared" si="107"/>
        <v>1.5</v>
      </c>
      <c r="Y129" s="8">
        <f t="shared" si="123"/>
        <v>99040.521449999986</v>
      </c>
      <c r="Z129" s="106">
        <f t="shared" si="109"/>
        <v>1.449999981559813E-3</v>
      </c>
      <c r="AA129" s="14">
        <f t="shared" si="110"/>
        <v>1.0000000146404722</v>
      </c>
      <c r="AB129" s="15">
        <f t="shared" si="111"/>
        <v>0.5</v>
      </c>
      <c r="AC129" s="8">
        <f t="shared" si="112"/>
        <v>33013.507149999998</v>
      </c>
      <c r="AD129" s="106">
        <f t="shared" si="113"/>
        <v>-66027.012849999999</v>
      </c>
      <c r="AE129" s="14">
        <f t="shared" si="114"/>
        <v>0.33333333821349076</v>
      </c>
      <c r="AF129" s="15">
        <f t="shared" si="115"/>
        <v>0.5</v>
      </c>
      <c r="AG129" s="8">
        <f t="shared" si="116"/>
        <v>33013.507149999998</v>
      </c>
      <c r="AH129" s="106">
        <f t="shared" si="117"/>
        <v>-66027.012849999999</v>
      </c>
      <c r="AI129" s="14">
        <f t="shared" si="118"/>
        <v>0.33333333821349076</v>
      </c>
      <c r="AJ129" s="15">
        <v>2</v>
      </c>
      <c r="AK129" s="8">
        <f t="shared" si="119"/>
        <v>132054.02859999999</v>
      </c>
      <c r="AL129" s="106">
        <f t="shared" si="120"/>
        <v>33013.508599999986</v>
      </c>
      <c r="AM129" s="14">
        <f t="shared" si="121"/>
        <v>1.333333352853963</v>
      </c>
    </row>
    <row r="130" spans="2:39" ht="15.75" customHeight="1">
      <c r="B130" s="6">
        <v>125</v>
      </c>
      <c r="C130" s="122"/>
      <c r="D130" s="122" t="s">
        <v>15</v>
      </c>
      <c r="E130" s="108" t="s">
        <v>168</v>
      </c>
      <c r="F130" s="12" t="s">
        <v>1189</v>
      </c>
      <c r="G130" s="16"/>
      <c r="H130" s="16" t="s">
        <v>1191</v>
      </c>
      <c r="I130" s="102">
        <v>304</v>
      </c>
      <c r="J130" s="14">
        <f t="shared" si="98"/>
        <v>9493.4599999999991</v>
      </c>
      <c r="K130" s="14">
        <v>2886011.84</v>
      </c>
      <c r="L130" s="15">
        <v>1</v>
      </c>
      <c r="M130" s="103">
        <f t="shared" ref="M130:M193" si="128">IF(AND(ISNUMBER(SEARCH("Железногорск-Илимск",E130)),K130&gt;500000),1.5,IF(OR(AND(ISNUMBER(SEARCH("Березняк",E130)),K130&gt;300000000),AND(ISNUMBER(SEARCH("п. Игирма",E130)),K130&gt;300000000),AND(ISNUMBER(SEARCH("поселок Игирма",E130)),K130&gt;300000000),AND(ISNUMBER(SEARCH("Шестаков",E130)),K130&gt;300000000),AND(ISNUMBER(SEARCH("Хребтов",E130)),K130&gt;300000000),AND(ISNUMBER(SEARCH("Суворовск",E130)),K130&gt;300000000),ISNUMBER(SEARCH("Заморск",E130)),AND(ISNUMBER(SEARCH("Дальн",E130)),K130&gt;300000000)),2,IF(OR(AND(ISNUMBER(SEARCH("Хребтов",E130)),K130&lt;=300000000),AND(ISNUMBER(SEARCH("Березняк",E130)),K130&lt;=300000000),AND(ISNUMBER(SEARCH("п. Игирма",E130)),K130&lt;=300000000),AND(ISNUMBER(SEARCH("поселок Игирма",E130)),K130&lt;=300000000),AND(ISNUMBER(SEARCH("Дальн",E130)),K130&lt;=300000000)),0.75,IF(OR(AND(ISNUMBER(SEARCH("Видим",E130)),K130&gt;300000000),AND(ISNUMBER(SEARCH("Участок Сохатый",E130)),K130&gt;300000000),AND(ISNUMBER(SEARCH("Чистополянск",E130)),K130&gt;300000000),AND(ISNUMBER(SEARCH("Каймонов",E130)),K130&gt;300000000),AND(ISNUMBER(SEARCH("Соцгород",E130)),K130&gt;300000000),AND(ISNUMBER(SEARCH("Семигорск",E130)),K130&gt;300000000),AND(ISNUMBER(SEARCH("Речуш",E130)),K130&gt;300000000),AND(ISNUMBER(SEARCH("Янгель",E130)),K130&gt;300000000),AND(ISNUMBER(SEARCH("Брусничный",E130)),K130&gt;300000000),AND(ISNUMBER(SEARCH("Коршуновск",E130)),K130&gt;300000000)),2.5,IF(OR(AND(ISNUMBER(SEARCH("Видим",E130)),K130&lt;=300000000),AND(ISNUMBER(SEARCH("Чистополянск",E130)),K130&lt;=300000000),AND(ISNUMBER(SEARCH("Каймонов",E130)),K130&lt;=300000000),AND(ISNUMBER(SEARCH("Участок Сохатый",E130)),K130&lt;=300000000),AND(ISNUMBER(SEARCH("Соцгород",E130)),K130&lt;=300000000),AND(ISNUMBER(SEARCH("Семигорск",E130)),K130&lt;=300000000),AND(ISNUMBER(SEARCH("Речуш",E130)),K130&lt;=300000000),AND(ISNUMBER(SEARCH("Янгель",E130)),K130&lt;=300000000),AND(ISNUMBER(SEARCH("Коршуновск",E130)),K130&lt;=300000000),AND(ISNUMBER(SEARCH("Брусничный",E130)),K130&lt;=300000000)),2,0.5)))))</f>
        <v>1.5</v>
      </c>
      <c r="N130" s="15">
        <v>12</v>
      </c>
      <c r="O130" s="8">
        <f t="shared" si="88"/>
        <v>43290.18</v>
      </c>
      <c r="P130" s="105">
        <f t="shared" si="100"/>
        <v>1.5</v>
      </c>
      <c r="Q130" s="8">
        <f t="shared" si="89"/>
        <v>43290.18</v>
      </c>
      <c r="R130" s="104">
        <f t="shared" ref="R130:R193" si="129">Q130-O130</f>
        <v>0</v>
      </c>
      <c r="S130" s="105">
        <f t="shared" ref="S130:S193" si="130">Q130/O130</f>
        <v>1</v>
      </c>
      <c r="T130" s="15">
        <f t="shared" ref="T130:T193" si="131">IF($K130&lt;=1000000,0.5,1.5)</f>
        <v>1.5</v>
      </c>
      <c r="U130" s="8">
        <f t="shared" ref="U130:U131" si="132">ROUND($K130*$L130*$T130%*$N130/12,2)</f>
        <v>43290.18</v>
      </c>
      <c r="V130" s="106">
        <f t="shared" ref="V130:V193" si="133">U130-O130</f>
        <v>0</v>
      </c>
      <c r="W130" s="14">
        <f t="shared" ref="W130:W193" si="134">U130/O130</f>
        <v>1</v>
      </c>
      <c r="X130" s="15">
        <f t="shared" ref="X130:X193" si="135">IF($K130&lt;=5000000,0.5,1.5)</f>
        <v>0.5</v>
      </c>
      <c r="Y130" s="8">
        <f t="shared" ref="Y130:Y131" si="136">ROUND($K130*$L130*$X130%*$N130/12,2)</f>
        <v>14430.06</v>
      </c>
      <c r="Z130" s="106">
        <f t="shared" si="109"/>
        <v>-28860.120000000003</v>
      </c>
      <c r="AA130" s="14">
        <f t="shared" si="110"/>
        <v>0.33333333333333331</v>
      </c>
      <c r="AB130" s="15">
        <f t="shared" ref="AB130:AB193" si="137">IF($K130&lt;=10000000,0.5,1.5)</f>
        <v>0.5</v>
      </c>
      <c r="AC130" s="8">
        <f t="shared" ref="AC130:AC193" si="138">$K130*$L130*$AB130%*$N130/12</f>
        <v>14430.059199999998</v>
      </c>
      <c r="AD130" s="106">
        <f t="shared" ref="AD130:AD193" si="139">AC130-$O130</f>
        <v>-28860.120800000004</v>
      </c>
      <c r="AE130" s="14">
        <f t="shared" ref="AE130:AE193" si="140">AC130/$O130</f>
        <v>0.33333331485339163</v>
      </c>
      <c r="AF130" s="15">
        <f t="shared" ref="AF130:AF193" si="141">IF($K130&lt;=300000000,0.5,2)</f>
        <v>0.5</v>
      </c>
      <c r="AG130" s="8">
        <f t="shared" ref="AG130:AG193" si="142">$K130*$L130*$AF130%*$N130/12</f>
        <v>14430.059199999998</v>
      </c>
      <c r="AH130" s="106">
        <f t="shared" ref="AH130:AH193" si="143">AG130-$O130</f>
        <v>-28860.120800000004</v>
      </c>
      <c r="AI130" s="14">
        <f t="shared" ref="AI130:AI193" si="144">AG130/$O130</f>
        <v>0.33333331485339163</v>
      </c>
      <c r="AJ130" s="15">
        <v>2</v>
      </c>
      <c r="AK130" s="8">
        <f t="shared" si="119"/>
        <v>57720.236799999991</v>
      </c>
      <c r="AL130" s="106">
        <f t="shared" ref="AL130:AL193" si="145">AK130-$O130</f>
        <v>14430.056799999991</v>
      </c>
      <c r="AM130" s="14">
        <f t="shared" ref="AM130:AM193" si="146">AK130/$O130</f>
        <v>1.3333332594135665</v>
      </c>
    </row>
    <row r="131" spans="2:39" ht="47.25">
      <c r="B131" s="6">
        <v>126</v>
      </c>
      <c r="C131" s="122"/>
      <c r="D131" s="122" t="s">
        <v>16</v>
      </c>
      <c r="E131" s="108" t="s">
        <v>168</v>
      </c>
      <c r="F131" s="12" t="s">
        <v>1189</v>
      </c>
      <c r="G131" s="16"/>
      <c r="H131" s="16" t="s">
        <v>1192</v>
      </c>
      <c r="I131" s="102">
        <v>401.2</v>
      </c>
      <c r="J131" s="14">
        <f t="shared" ref="J131:J194" si="147">K131/I131</f>
        <v>9493.459995014955</v>
      </c>
      <c r="K131" s="14">
        <v>3808776.15</v>
      </c>
      <c r="L131" s="15">
        <v>1</v>
      </c>
      <c r="M131" s="103">
        <f t="shared" si="128"/>
        <v>1.5</v>
      </c>
      <c r="N131" s="15">
        <v>12</v>
      </c>
      <c r="O131" s="8">
        <f t="shared" si="88"/>
        <v>57131.64</v>
      </c>
      <c r="P131" s="105">
        <f t="shared" ref="P131:P194" si="148">IF(K131&lt;=500000,0.5,1.5)</f>
        <v>1.5</v>
      </c>
      <c r="Q131" s="8">
        <f t="shared" si="89"/>
        <v>57131.64</v>
      </c>
      <c r="R131" s="104">
        <f t="shared" si="129"/>
        <v>0</v>
      </c>
      <c r="S131" s="105">
        <f t="shared" si="130"/>
        <v>1</v>
      </c>
      <c r="T131" s="15">
        <f t="shared" si="131"/>
        <v>1.5</v>
      </c>
      <c r="U131" s="8">
        <f t="shared" si="132"/>
        <v>57131.64</v>
      </c>
      <c r="V131" s="106">
        <f t="shared" si="133"/>
        <v>0</v>
      </c>
      <c r="W131" s="14">
        <f t="shared" si="134"/>
        <v>1</v>
      </c>
      <c r="X131" s="15">
        <f t="shared" si="135"/>
        <v>0.5</v>
      </c>
      <c r="Y131" s="8">
        <f t="shared" si="136"/>
        <v>19043.88</v>
      </c>
      <c r="Z131" s="106">
        <f t="shared" ref="Z131:Z194" si="149">Y131-O131</f>
        <v>-38087.759999999995</v>
      </c>
      <c r="AA131" s="14">
        <f t="shared" ref="AA131:AA194" si="150">Y131/O131</f>
        <v>0.33333333333333337</v>
      </c>
      <c r="AB131" s="15">
        <f t="shared" si="137"/>
        <v>0.5</v>
      </c>
      <c r="AC131" s="8">
        <f t="shared" si="138"/>
        <v>19043.88075</v>
      </c>
      <c r="AD131" s="106">
        <f t="shared" si="139"/>
        <v>-38087.759250000003</v>
      </c>
      <c r="AE131" s="14">
        <f t="shared" si="140"/>
        <v>0.33333334646091028</v>
      </c>
      <c r="AF131" s="15">
        <f t="shared" si="141"/>
        <v>0.5</v>
      </c>
      <c r="AG131" s="8">
        <f t="shared" si="142"/>
        <v>19043.88075</v>
      </c>
      <c r="AH131" s="106">
        <f t="shared" si="143"/>
        <v>-38087.759250000003</v>
      </c>
      <c r="AI131" s="14">
        <f t="shared" si="144"/>
        <v>0.33333334646091028</v>
      </c>
      <c r="AJ131" s="15">
        <v>2</v>
      </c>
      <c r="AK131" s="8">
        <f t="shared" ref="AK131:AK194" si="151">$K131*$L131*$AJ131%*$N131/12</f>
        <v>76175.523000000001</v>
      </c>
      <c r="AL131" s="106">
        <f t="shared" si="145"/>
        <v>19043.883000000002</v>
      </c>
      <c r="AM131" s="14">
        <f t="shared" si="146"/>
        <v>1.3333333858436411</v>
      </c>
    </row>
    <row r="132" spans="2:39" ht="31.5">
      <c r="B132" s="6">
        <v>127</v>
      </c>
      <c r="C132" s="122"/>
      <c r="D132" s="122" t="s">
        <v>17</v>
      </c>
      <c r="E132" s="108" t="s">
        <v>168</v>
      </c>
      <c r="F132" s="131" t="s">
        <v>1189</v>
      </c>
      <c r="G132" s="16"/>
      <c r="H132" s="16" t="s">
        <v>1193</v>
      </c>
      <c r="I132" s="102">
        <v>49.6</v>
      </c>
      <c r="J132" s="14">
        <f t="shared" si="147"/>
        <v>9493.4600806451617</v>
      </c>
      <c r="K132" s="14">
        <v>470875.62</v>
      </c>
      <c r="L132" s="15">
        <v>1</v>
      </c>
      <c r="M132" s="103">
        <f t="shared" si="128"/>
        <v>0.5</v>
      </c>
      <c r="N132" s="15">
        <v>12</v>
      </c>
      <c r="O132" s="8">
        <f t="shared" si="88"/>
        <v>2354.38</v>
      </c>
      <c r="P132" s="105">
        <f t="shared" si="148"/>
        <v>0.5</v>
      </c>
      <c r="Q132" s="8">
        <f t="shared" si="89"/>
        <v>2354.38</v>
      </c>
      <c r="R132" s="104">
        <f t="shared" si="129"/>
        <v>0</v>
      </c>
      <c r="S132" s="105">
        <f t="shared" si="130"/>
        <v>1</v>
      </c>
      <c r="T132" s="15">
        <f t="shared" si="131"/>
        <v>0.5</v>
      </c>
      <c r="U132" s="8">
        <f t="shared" ref="U132:U193" si="152">$K132*$L132*$T132%*$N132/12</f>
        <v>2354.3780999999999</v>
      </c>
      <c r="V132" s="106">
        <f t="shared" si="133"/>
        <v>-1.900000000205182E-3</v>
      </c>
      <c r="W132" s="14">
        <f t="shared" si="134"/>
        <v>0.99999919299348439</v>
      </c>
      <c r="X132" s="15">
        <f t="shared" si="135"/>
        <v>0.5</v>
      </c>
      <c r="Y132" s="8">
        <f t="shared" ref="Y132:Y193" si="153">$K132*$L132*$X132%*$N132/12</f>
        <v>2354.3780999999999</v>
      </c>
      <c r="Z132" s="106">
        <f t="shared" si="149"/>
        <v>-1.900000000205182E-3</v>
      </c>
      <c r="AA132" s="14">
        <f t="shared" si="150"/>
        <v>0.99999919299348439</v>
      </c>
      <c r="AB132" s="15">
        <f t="shared" si="137"/>
        <v>0.5</v>
      </c>
      <c r="AC132" s="8">
        <f t="shared" si="138"/>
        <v>2354.3780999999999</v>
      </c>
      <c r="AD132" s="106">
        <f t="shared" si="139"/>
        <v>-1.900000000205182E-3</v>
      </c>
      <c r="AE132" s="14">
        <f t="shared" si="140"/>
        <v>0.99999919299348439</v>
      </c>
      <c r="AF132" s="15">
        <f t="shared" si="141"/>
        <v>0.5</v>
      </c>
      <c r="AG132" s="8">
        <f t="shared" si="142"/>
        <v>2354.3780999999999</v>
      </c>
      <c r="AH132" s="106">
        <f t="shared" si="143"/>
        <v>-1.900000000205182E-3</v>
      </c>
      <c r="AI132" s="14">
        <f t="shared" si="144"/>
        <v>0.99999919299348439</v>
      </c>
      <c r="AJ132" s="15">
        <v>2</v>
      </c>
      <c r="AK132" s="8">
        <f t="shared" si="151"/>
        <v>9417.5123999999996</v>
      </c>
      <c r="AL132" s="106">
        <f t="shared" si="145"/>
        <v>7063.1323999999995</v>
      </c>
      <c r="AM132" s="14">
        <f t="shared" si="146"/>
        <v>3.9999967719739375</v>
      </c>
    </row>
    <row r="133" spans="2:39" ht="47.25">
      <c r="B133" s="6">
        <v>128</v>
      </c>
      <c r="C133" s="122"/>
      <c r="D133" s="122" t="s">
        <v>18</v>
      </c>
      <c r="E133" s="108" t="s">
        <v>168</v>
      </c>
      <c r="F133" s="12" t="s">
        <v>1187</v>
      </c>
      <c r="G133" s="16"/>
      <c r="H133" s="16" t="s">
        <v>1194</v>
      </c>
      <c r="I133" s="102">
        <v>56.8</v>
      </c>
      <c r="J133" s="14">
        <f t="shared" si="147"/>
        <v>9493.4600352112684</v>
      </c>
      <c r="K133" s="14">
        <v>539228.53</v>
      </c>
      <c r="L133" s="15">
        <v>1</v>
      </c>
      <c r="M133" s="103">
        <f t="shared" si="128"/>
        <v>1.5</v>
      </c>
      <c r="N133" s="15">
        <v>12</v>
      </c>
      <c r="O133" s="8">
        <f t="shared" si="88"/>
        <v>8088.43</v>
      </c>
      <c r="P133" s="105">
        <f t="shared" si="148"/>
        <v>1.5</v>
      </c>
      <c r="Q133" s="8">
        <f t="shared" si="89"/>
        <v>8088.43</v>
      </c>
      <c r="R133" s="104">
        <f t="shared" si="129"/>
        <v>0</v>
      </c>
      <c r="S133" s="105">
        <f t="shared" si="130"/>
        <v>1</v>
      </c>
      <c r="T133" s="15">
        <f t="shared" si="131"/>
        <v>0.5</v>
      </c>
      <c r="U133" s="8">
        <f t="shared" si="152"/>
        <v>2696.1426500000002</v>
      </c>
      <c r="V133" s="106">
        <f t="shared" si="133"/>
        <v>-5392.2873500000005</v>
      </c>
      <c r="W133" s="14">
        <f t="shared" si="134"/>
        <v>0.33333324885051857</v>
      </c>
      <c r="X133" s="15">
        <f t="shared" si="135"/>
        <v>0.5</v>
      </c>
      <c r="Y133" s="8">
        <f t="shared" si="153"/>
        <v>2696.1426500000002</v>
      </c>
      <c r="Z133" s="106">
        <f t="shared" si="149"/>
        <v>-5392.2873500000005</v>
      </c>
      <c r="AA133" s="14">
        <f t="shared" si="150"/>
        <v>0.33333324885051857</v>
      </c>
      <c r="AB133" s="15">
        <f t="shared" si="137"/>
        <v>0.5</v>
      </c>
      <c r="AC133" s="8">
        <f t="shared" si="138"/>
        <v>2696.1426500000002</v>
      </c>
      <c r="AD133" s="106">
        <f t="shared" si="139"/>
        <v>-5392.2873500000005</v>
      </c>
      <c r="AE133" s="14">
        <f t="shared" si="140"/>
        <v>0.33333324885051857</v>
      </c>
      <c r="AF133" s="15">
        <f t="shared" si="141"/>
        <v>0.5</v>
      </c>
      <c r="AG133" s="8">
        <f t="shared" si="142"/>
        <v>2696.1426500000002</v>
      </c>
      <c r="AH133" s="106">
        <f t="shared" si="143"/>
        <v>-5392.2873500000005</v>
      </c>
      <c r="AI133" s="14">
        <f t="shared" si="144"/>
        <v>0.33333324885051857</v>
      </c>
      <c r="AJ133" s="15">
        <v>2</v>
      </c>
      <c r="AK133" s="8">
        <f t="shared" si="151"/>
        <v>10784.570600000001</v>
      </c>
      <c r="AL133" s="106">
        <f t="shared" si="145"/>
        <v>2696.1406000000006</v>
      </c>
      <c r="AM133" s="14">
        <f t="shared" si="146"/>
        <v>1.3333329954020743</v>
      </c>
    </row>
    <row r="134" spans="2:39" ht="47.25">
      <c r="B134" s="6">
        <v>129</v>
      </c>
      <c r="C134" s="122"/>
      <c r="D134" s="122" t="s">
        <v>19</v>
      </c>
      <c r="E134" s="108" t="s">
        <v>168</v>
      </c>
      <c r="F134" s="12" t="s">
        <v>1187</v>
      </c>
      <c r="G134" s="16"/>
      <c r="H134" s="16" t="s">
        <v>1195</v>
      </c>
      <c r="I134" s="102">
        <v>202.1</v>
      </c>
      <c r="J134" s="14">
        <f t="shared" si="147"/>
        <v>9493.4600197921827</v>
      </c>
      <c r="K134" s="14">
        <v>1918628.27</v>
      </c>
      <c r="L134" s="15">
        <v>1</v>
      </c>
      <c r="M134" s="103">
        <f t="shared" si="128"/>
        <v>1.5</v>
      </c>
      <c r="N134" s="15">
        <v>12</v>
      </c>
      <c r="O134" s="8">
        <f t="shared" ref="O134:O197" si="154">ROUND(K134*L134*M134%*N134/12,2)</f>
        <v>28779.42</v>
      </c>
      <c r="P134" s="105">
        <f t="shared" si="148"/>
        <v>1.5</v>
      </c>
      <c r="Q134" s="8">
        <f t="shared" ref="Q134:Q197" si="155">ROUND($K134*$L134*$P134%*$N134/12,2)</f>
        <v>28779.42</v>
      </c>
      <c r="R134" s="104">
        <f t="shared" si="129"/>
        <v>0</v>
      </c>
      <c r="S134" s="105">
        <f t="shared" si="130"/>
        <v>1</v>
      </c>
      <c r="T134" s="15">
        <f t="shared" si="131"/>
        <v>1.5</v>
      </c>
      <c r="U134" s="8">
        <f>ROUND($K134*$L134*$T134%*$N134/12,2)</f>
        <v>28779.42</v>
      </c>
      <c r="V134" s="106">
        <f t="shared" si="133"/>
        <v>0</v>
      </c>
      <c r="W134" s="14">
        <f t="shared" si="134"/>
        <v>1</v>
      </c>
      <c r="X134" s="15">
        <f t="shared" si="135"/>
        <v>0.5</v>
      </c>
      <c r="Y134" s="8">
        <f>ROUND($K134*$L134*$X134%*$N134/12,2)</f>
        <v>9593.14</v>
      </c>
      <c r="Z134" s="106">
        <f t="shared" si="149"/>
        <v>-19186.28</v>
      </c>
      <c r="AA134" s="14">
        <f t="shared" si="150"/>
        <v>0.33333333333333331</v>
      </c>
      <c r="AB134" s="15">
        <f t="shared" si="137"/>
        <v>0.5</v>
      </c>
      <c r="AC134" s="8">
        <f t="shared" si="138"/>
        <v>9593.1413499999999</v>
      </c>
      <c r="AD134" s="106">
        <f t="shared" si="139"/>
        <v>-19186.27865</v>
      </c>
      <c r="AE134" s="14">
        <f t="shared" si="140"/>
        <v>0.33333338024185338</v>
      </c>
      <c r="AF134" s="15">
        <f t="shared" si="141"/>
        <v>0.5</v>
      </c>
      <c r="AG134" s="8">
        <f t="shared" si="142"/>
        <v>9593.1413499999999</v>
      </c>
      <c r="AH134" s="106">
        <f t="shared" si="143"/>
        <v>-19186.27865</v>
      </c>
      <c r="AI134" s="14">
        <f t="shared" si="144"/>
        <v>0.33333338024185338</v>
      </c>
      <c r="AJ134" s="15">
        <v>2</v>
      </c>
      <c r="AK134" s="8">
        <f t="shared" si="151"/>
        <v>38372.565399999999</v>
      </c>
      <c r="AL134" s="106">
        <f t="shared" si="145"/>
        <v>9593.1454000000012</v>
      </c>
      <c r="AM134" s="14">
        <f t="shared" si="146"/>
        <v>1.3333335209674135</v>
      </c>
    </row>
    <row r="135" spans="2:39" ht="47.25">
      <c r="B135" s="6">
        <v>130</v>
      </c>
      <c r="C135" s="122"/>
      <c r="D135" s="122" t="s">
        <v>20</v>
      </c>
      <c r="E135" s="108" t="s">
        <v>168</v>
      </c>
      <c r="F135" s="131" t="s">
        <v>1196</v>
      </c>
      <c r="G135" s="8"/>
      <c r="H135" s="8" t="s">
        <v>1195</v>
      </c>
      <c r="I135" s="102">
        <v>85.5</v>
      </c>
      <c r="J135" s="14">
        <f t="shared" si="147"/>
        <v>9493.4599999999991</v>
      </c>
      <c r="K135" s="14">
        <v>811690.83</v>
      </c>
      <c r="L135" s="15">
        <v>1</v>
      </c>
      <c r="M135" s="103">
        <f t="shared" si="128"/>
        <v>1.5</v>
      </c>
      <c r="N135" s="15">
        <v>12</v>
      </c>
      <c r="O135" s="8">
        <f t="shared" si="154"/>
        <v>12175.36</v>
      </c>
      <c r="P135" s="105">
        <f t="shared" si="148"/>
        <v>1.5</v>
      </c>
      <c r="Q135" s="8">
        <f t="shared" si="155"/>
        <v>12175.36</v>
      </c>
      <c r="R135" s="104">
        <f t="shared" si="129"/>
        <v>0</v>
      </c>
      <c r="S135" s="105">
        <f t="shared" si="130"/>
        <v>1</v>
      </c>
      <c r="T135" s="15">
        <f t="shared" si="131"/>
        <v>0.5</v>
      </c>
      <c r="U135" s="8">
        <f t="shared" si="152"/>
        <v>4058.45415</v>
      </c>
      <c r="V135" s="106">
        <f t="shared" si="133"/>
        <v>-8116.905850000001</v>
      </c>
      <c r="W135" s="14">
        <f t="shared" si="134"/>
        <v>0.33333340040869425</v>
      </c>
      <c r="X135" s="15">
        <f t="shared" si="135"/>
        <v>0.5</v>
      </c>
      <c r="Y135" s="8">
        <f t="shared" si="153"/>
        <v>4058.45415</v>
      </c>
      <c r="Z135" s="106">
        <f t="shared" si="149"/>
        <v>-8116.905850000001</v>
      </c>
      <c r="AA135" s="14">
        <f t="shared" si="150"/>
        <v>0.33333340040869425</v>
      </c>
      <c r="AB135" s="15">
        <f t="shared" si="137"/>
        <v>0.5</v>
      </c>
      <c r="AC135" s="8">
        <f t="shared" si="138"/>
        <v>4058.45415</v>
      </c>
      <c r="AD135" s="106">
        <f t="shared" si="139"/>
        <v>-8116.905850000001</v>
      </c>
      <c r="AE135" s="14">
        <f t="shared" si="140"/>
        <v>0.33333340040869425</v>
      </c>
      <c r="AF135" s="15">
        <f t="shared" si="141"/>
        <v>0.5</v>
      </c>
      <c r="AG135" s="8">
        <f t="shared" si="142"/>
        <v>4058.45415</v>
      </c>
      <c r="AH135" s="106">
        <f t="shared" si="143"/>
        <v>-8116.905850000001</v>
      </c>
      <c r="AI135" s="14">
        <f t="shared" si="144"/>
        <v>0.33333340040869425</v>
      </c>
      <c r="AJ135" s="15">
        <v>2</v>
      </c>
      <c r="AK135" s="8">
        <f t="shared" si="151"/>
        <v>16233.8166</v>
      </c>
      <c r="AL135" s="106">
        <f t="shared" si="145"/>
        <v>4058.4565999999995</v>
      </c>
      <c r="AM135" s="14">
        <f t="shared" si="146"/>
        <v>1.333333601634777</v>
      </c>
    </row>
    <row r="136" spans="2:39" ht="31.5">
      <c r="B136" s="6">
        <v>131</v>
      </c>
      <c r="C136" s="122"/>
      <c r="D136" s="122" t="s">
        <v>21</v>
      </c>
      <c r="E136" s="108" t="s">
        <v>676</v>
      </c>
      <c r="F136" s="131" t="s">
        <v>380</v>
      </c>
      <c r="G136" s="16"/>
      <c r="H136" s="16" t="s">
        <v>1197</v>
      </c>
      <c r="I136" s="102">
        <v>48.3</v>
      </c>
      <c r="J136" s="14">
        <f t="shared" si="147"/>
        <v>9493.4600414078686</v>
      </c>
      <c r="K136" s="14">
        <v>458534.12</v>
      </c>
      <c r="L136" s="15">
        <v>1</v>
      </c>
      <c r="M136" s="103">
        <f t="shared" si="128"/>
        <v>0.5</v>
      </c>
      <c r="N136" s="15">
        <v>12</v>
      </c>
      <c r="O136" s="8">
        <f t="shared" si="154"/>
        <v>2292.67</v>
      </c>
      <c r="P136" s="105">
        <f t="shared" si="148"/>
        <v>0.5</v>
      </c>
      <c r="Q136" s="8">
        <f t="shared" si="155"/>
        <v>2292.67</v>
      </c>
      <c r="R136" s="104">
        <f t="shared" si="129"/>
        <v>0</v>
      </c>
      <c r="S136" s="105">
        <f t="shared" si="130"/>
        <v>1</v>
      </c>
      <c r="T136" s="15">
        <f t="shared" si="131"/>
        <v>0.5</v>
      </c>
      <c r="U136" s="8">
        <f t="shared" si="152"/>
        <v>2292.6705999999999</v>
      </c>
      <c r="V136" s="106">
        <f t="shared" si="133"/>
        <v>5.9999999984938768E-4</v>
      </c>
      <c r="W136" s="14">
        <f t="shared" si="134"/>
        <v>1.0000002617036032</v>
      </c>
      <c r="X136" s="15">
        <f t="shared" si="135"/>
        <v>0.5</v>
      </c>
      <c r="Y136" s="8">
        <f t="shared" si="153"/>
        <v>2292.6705999999999</v>
      </c>
      <c r="Z136" s="106">
        <f t="shared" si="149"/>
        <v>5.9999999984938768E-4</v>
      </c>
      <c r="AA136" s="14">
        <f t="shared" si="150"/>
        <v>1.0000002617036032</v>
      </c>
      <c r="AB136" s="15">
        <f t="shared" si="137"/>
        <v>0.5</v>
      </c>
      <c r="AC136" s="8">
        <f t="shared" si="138"/>
        <v>2292.6705999999999</v>
      </c>
      <c r="AD136" s="106">
        <f t="shared" si="139"/>
        <v>5.9999999984938768E-4</v>
      </c>
      <c r="AE136" s="14">
        <f t="shared" si="140"/>
        <v>1.0000002617036032</v>
      </c>
      <c r="AF136" s="15">
        <f t="shared" si="141"/>
        <v>0.5</v>
      </c>
      <c r="AG136" s="8">
        <f t="shared" si="142"/>
        <v>2292.6705999999999</v>
      </c>
      <c r="AH136" s="106">
        <f t="shared" si="143"/>
        <v>5.9999999984938768E-4</v>
      </c>
      <c r="AI136" s="14">
        <f t="shared" si="144"/>
        <v>1.0000002617036032</v>
      </c>
      <c r="AJ136" s="15">
        <v>2</v>
      </c>
      <c r="AK136" s="8">
        <f t="shared" si="151"/>
        <v>9170.6823999999997</v>
      </c>
      <c r="AL136" s="106">
        <f t="shared" si="145"/>
        <v>6878.0123999999996</v>
      </c>
      <c r="AM136" s="14">
        <f t="shared" si="146"/>
        <v>4.0000010468144129</v>
      </c>
    </row>
    <row r="137" spans="2:39" ht="31.5">
      <c r="B137" s="6">
        <v>132</v>
      </c>
      <c r="C137" s="122"/>
      <c r="D137" s="122" t="s">
        <v>22</v>
      </c>
      <c r="E137" s="108" t="s">
        <v>168</v>
      </c>
      <c r="F137" s="12" t="s">
        <v>134</v>
      </c>
      <c r="G137" s="16"/>
      <c r="H137" s="16" t="s">
        <v>1198</v>
      </c>
      <c r="I137" s="102">
        <v>91.8</v>
      </c>
      <c r="J137" s="14">
        <f t="shared" si="147"/>
        <v>9493.4600217864936</v>
      </c>
      <c r="K137" s="14">
        <v>871499.63</v>
      </c>
      <c r="L137" s="15">
        <v>1</v>
      </c>
      <c r="M137" s="103">
        <f t="shared" si="128"/>
        <v>1.5</v>
      </c>
      <c r="N137" s="15">
        <v>12</v>
      </c>
      <c r="O137" s="8">
        <f t="shared" si="154"/>
        <v>13072.49</v>
      </c>
      <c r="P137" s="105">
        <f t="shared" si="148"/>
        <v>1.5</v>
      </c>
      <c r="Q137" s="8">
        <f t="shared" si="155"/>
        <v>13072.49</v>
      </c>
      <c r="R137" s="104">
        <f t="shared" si="129"/>
        <v>0</v>
      </c>
      <c r="S137" s="105">
        <f t="shared" si="130"/>
        <v>1</v>
      </c>
      <c r="T137" s="15">
        <f t="shared" si="131"/>
        <v>0.5</v>
      </c>
      <c r="U137" s="8">
        <f t="shared" si="152"/>
        <v>4357.4981500000004</v>
      </c>
      <c r="V137" s="106">
        <f t="shared" si="133"/>
        <v>-8714.9918499999985</v>
      </c>
      <c r="W137" s="14">
        <f t="shared" si="134"/>
        <v>0.33333344680317217</v>
      </c>
      <c r="X137" s="15">
        <f t="shared" si="135"/>
        <v>0.5</v>
      </c>
      <c r="Y137" s="8">
        <f t="shared" si="153"/>
        <v>4357.4981500000004</v>
      </c>
      <c r="Z137" s="106">
        <f t="shared" si="149"/>
        <v>-8714.9918499999985</v>
      </c>
      <c r="AA137" s="14">
        <f t="shared" si="150"/>
        <v>0.33333344680317217</v>
      </c>
      <c r="AB137" s="15">
        <f t="shared" si="137"/>
        <v>0.5</v>
      </c>
      <c r="AC137" s="8">
        <f t="shared" si="138"/>
        <v>4357.4981500000004</v>
      </c>
      <c r="AD137" s="106">
        <f t="shared" si="139"/>
        <v>-8714.9918499999985</v>
      </c>
      <c r="AE137" s="14">
        <f t="shared" si="140"/>
        <v>0.33333344680317217</v>
      </c>
      <c r="AF137" s="15">
        <f t="shared" si="141"/>
        <v>0.5</v>
      </c>
      <c r="AG137" s="8">
        <f t="shared" si="142"/>
        <v>4357.4981500000004</v>
      </c>
      <c r="AH137" s="106">
        <f t="shared" si="143"/>
        <v>-8714.9918499999985</v>
      </c>
      <c r="AI137" s="14">
        <f t="shared" si="144"/>
        <v>0.33333344680317217</v>
      </c>
      <c r="AJ137" s="15">
        <v>2</v>
      </c>
      <c r="AK137" s="8">
        <f t="shared" si="151"/>
        <v>17429.992600000001</v>
      </c>
      <c r="AL137" s="106">
        <f t="shared" si="145"/>
        <v>4357.5026000000016</v>
      </c>
      <c r="AM137" s="14">
        <f t="shared" si="146"/>
        <v>1.3333337872126887</v>
      </c>
    </row>
    <row r="138" spans="2:39" ht="31.5">
      <c r="B138" s="6">
        <v>133</v>
      </c>
      <c r="C138" s="107"/>
      <c r="D138" s="107" t="s">
        <v>334</v>
      </c>
      <c r="E138" s="108" t="s">
        <v>335</v>
      </c>
      <c r="F138" s="12" t="s">
        <v>1190</v>
      </c>
      <c r="G138" s="16"/>
      <c r="H138" s="16" t="s">
        <v>1178</v>
      </c>
      <c r="I138" s="102">
        <v>25.8</v>
      </c>
      <c r="J138" s="14">
        <f t="shared" si="147"/>
        <v>9493.4600775193794</v>
      </c>
      <c r="K138" s="14">
        <v>244931.27</v>
      </c>
      <c r="L138" s="15">
        <v>1</v>
      </c>
      <c r="M138" s="103">
        <f t="shared" si="128"/>
        <v>0.5</v>
      </c>
      <c r="N138" s="15">
        <v>12</v>
      </c>
      <c r="O138" s="8">
        <f t="shared" si="154"/>
        <v>1224.6600000000001</v>
      </c>
      <c r="P138" s="105">
        <f t="shared" si="148"/>
        <v>0.5</v>
      </c>
      <c r="Q138" s="8">
        <f t="shared" si="155"/>
        <v>1224.6600000000001</v>
      </c>
      <c r="R138" s="104">
        <f t="shared" si="129"/>
        <v>0</v>
      </c>
      <c r="S138" s="105">
        <f t="shared" si="130"/>
        <v>1</v>
      </c>
      <c r="T138" s="15">
        <f t="shared" si="131"/>
        <v>0.5</v>
      </c>
      <c r="U138" s="8">
        <f t="shared" si="152"/>
        <v>1224.65635</v>
      </c>
      <c r="V138" s="106">
        <f t="shared" si="133"/>
        <v>-3.6500000001069566E-3</v>
      </c>
      <c r="W138" s="14">
        <f t="shared" si="134"/>
        <v>0.99999701958094478</v>
      </c>
      <c r="X138" s="15">
        <f t="shared" si="135"/>
        <v>0.5</v>
      </c>
      <c r="Y138" s="8">
        <f t="shared" si="153"/>
        <v>1224.65635</v>
      </c>
      <c r="Z138" s="106">
        <f t="shared" si="149"/>
        <v>-3.6500000001069566E-3</v>
      </c>
      <c r="AA138" s="14">
        <f t="shared" si="150"/>
        <v>0.99999701958094478</v>
      </c>
      <c r="AB138" s="15">
        <f t="shared" si="137"/>
        <v>0.5</v>
      </c>
      <c r="AC138" s="8">
        <f t="shared" si="138"/>
        <v>1224.65635</v>
      </c>
      <c r="AD138" s="106">
        <f t="shared" si="139"/>
        <v>-3.6500000001069566E-3</v>
      </c>
      <c r="AE138" s="14">
        <f t="shared" si="140"/>
        <v>0.99999701958094478</v>
      </c>
      <c r="AF138" s="15">
        <f t="shared" si="141"/>
        <v>0.5</v>
      </c>
      <c r="AG138" s="8">
        <f t="shared" si="142"/>
        <v>1224.65635</v>
      </c>
      <c r="AH138" s="106">
        <f t="shared" si="143"/>
        <v>-3.6500000001069566E-3</v>
      </c>
      <c r="AI138" s="14">
        <f t="shared" si="144"/>
        <v>0.99999701958094478</v>
      </c>
      <c r="AJ138" s="15">
        <v>2</v>
      </c>
      <c r="AK138" s="8">
        <f t="shared" si="151"/>
        <v>4898.6253999999999</v>
      </c>
      <c r="AL138" s="106">
        <f t="shared" si="145"/>
        <v>3673.9654</v>
      </c>
      <c r="AM138" s="14">
        <f t="shared" si="146"/>
        <v>3.9999880783237791</v>
      </c>
    </row>
    <row r="139" spans="2:39" ht="47.25">
      <c r="B139" s="6">
        <v>134</v>
      </c>
      <c r="C139" s="122"/>
      <c r="D139" s="122" t="s">
        <v>23</v>
      </c>
      <c r="E139" s="108" t="s">
        <v>170</v>
      </c>
      <c r="F139" s="136" t="s">
        <v>1187</v>
      </c>
      <c r="G139" s="136"/>
      <c r="H139" s="131" t="s">
        <v>1199</v>
      </c>
      <c r="I139" s="102">
        <v>165</v>
      </c>
      <c r="J139" s="14">
        <f t="shared" si="147"/>
        <v>9493.4599999999991</v>
      </c>
      <c r="K139" s="14">
        <v>1566420.9</v>
      </c>
      <c r="L139" s="15">
        <v>1</v>
      </c>
      <c r="M139" s="103">
        <f t="shared" si="128"/>
        <v>1.5</v>
      </c>
      <c r="N139" s="15">
        <v>12</v>
      </c>
      <c r="O139" s="8">
        <f t="shared" si="154"/>
        <v>23496.31</v>
      </c>
      <c r="P139" s="105">
        <f t="shared" si="148"/>
        <v>1.5</v>
      </c>
      <c r="Q139" s="8">
        <f t="shared" si="155"/>
        <v>23496.31</v>
      </c>
      <c r="R139" s="104">
        <f t="shared" si="129"/>
        <v>0</v>
      </c>
      <c r="S139" s="105">
        <f t="shared" si="130"/>
        <v>1</v>
      </c>
      <c r="T139" s="15">
        <f t="shared" si="131"/>
        <v>1.5</v>
      </c>
      <c r="U139" s="8">
        <f>ROUND($K139*$L139*$T139%*$N139/12,2)</f>
        <v>23496.31</v>
      </c>
      <c r="V139" s="106">
        <f t="shared" si="133"/>
        <v>0</v>
      </c>
      <c r="W139" s="14">
        <f t="shared" si="134"/>
        <v>1</v>
      </c>
      <c r="X139" s="15">
        <f t="shared" si="135"/>
        <v>0.5</v>
      </c>
      <c r="Y139" s="8">
        <f>ROUND($K139*$L139*$X139%*$N139/12,2)</f>
        <v>7832.1</v>
      </c>
      <c r="Z139" s="106">
        <f t="shared" si="149"/>
        <v>-15664.210000000001</v>
      </c>
      <c r="AA139" s="14">
        <f t="shared" si="150"/>
        <v>0.33333319146708568</v>
      </c>
      <c r="AB139" s="15">
        <f t="shared" si="137"/>
        <v>0.5</v>
      </c>
      <c r="AC139" s="8">
        <f t="shared" si="138"/>
        <v>7832.1044999999986</v>
      </c>
      <c r="AD139" s="106">
        <f t="shared" si="139"/>
        <v>-15664.205500000004</v>
      </c>
      <c r="AE139" s="14">
        <f t="shared" si="140"/>
        <v>0.33333338298651993</v>
      </c>
      <c r="AF139" s="15">
        <f t="shared" si="141"/>
        <v>0.5</v>
      </c>
      <c r="AG139" s="8">
        <f t="shared" si="142"/>
        <v>7832.1044999999986</v>
      </c>
      <c r="AH139" s="106">
        <f t="shared" si="143"/>
        <v>-15664.205500000004</v>
      </c>
      <c r="AI139" s="14">
        <f t="shared" si="144"/>
        <v>0.33333338298651993</v>
      </c>
      <c r="AJ139" s="15">
        <v>2</v>
      </c>
      <c r="AK139" s="8">
        <f t="shared" si="151"/>
        <v>31328.417999999994</v>
      </c>
      <c r="AL139" s="106">
        <f t="shared" si="145"/>
        <v>7832.1079999999929</v>
      </c>
      <c r="AM139" s="14">
        <f t="shared" si="146"/>
        <v>1.3333335319460797</v>
      </c>
    </row>
    <row r="140" spans="2:39" ht="39">
      <c r="B140" s="6">
        <v>135</v>
      </c>
      <c r="C140" s="122"/>
      <c r="D140" s="122" t="s">
        <v>24</v>
      </c>
      <c r="E140" s="108" t="s">
        <v>168</v>
      </c>
      <c r="F140" s="131" t="s">
        <v>1187</v>
      </c>
      <c r="G140" s="16"/>
      <c r="H140" s="131" t="s">
        <v>1200</v>
      </c>
      <c r="I140" s="102">
        <v>41.4</v>
      </c>
      <c r="J140" s="14">
        <f t="shared" si="147"/>
        <v>9493.459903381643</v>
      </c>
      <c r="K140" s="14">
        <v>393029.24</v>
      </c>
      <c r="L140" s="15">
        <v>1</v>
      </c>
      <c r="M140" s="103">
        <f t="shared" si="128"/>
        <v>0.5</v>
      </c>
      <c r="N140" s="15">
        <v>12</v>
      </c>
      <c r="O140" s="8">
        <f t="shared" si="154"/>
        <v>1965.15</v>
      </c>
      <c r="P140" s="105">
        <f t="shared" si="148"/>
        <v>0.5</v>
      </c>
      <c r="Q140" s="8">
        <f t="shared" si="155"/>
        <v>1965.15</v>
      </c>
      <c r="R140" s="104">
        <f t="shared" si="129"/>
        <v>0</v>
      </c>
      <c r="S140" s="105">
        <f t="shared" si="130"/>
        <v>1</v>
      </c>
      <c r="T140" s="15">
        <f t="shared" si="131"/>
        <v>0.5</v>
      </c>
      <c r="U140" s="8">
        <f t="shared" si="152"/>
        <v>1965.1461999999999</v>
      </c>
      <c r="V140" s="106">
        <f t="shared" si="133"/>
        <v>-3.8000000001829903E-3</v>
      </c>
      <c r="W140" s="14">
        <f t="shared" si="134"/>
        <v>0.99999806630537103</v>
      </c>
      <c r="X140" s="15">
        <f t="shared" si="135"/>
        <v>0.5</v>
      </c>
      <c r="Y140" s="8">
        <f t="shared" si="153"/>
        <v>1965.1461999999999</v>
      </c>
      <c r="Z140" s="106">
        <f t="shared" si="149"/>
        <v>-3.8000000001829903E-3</v>
      </c>
      <c r="AA140" s="14">
        <f t="shared" si="150"/>
        <v>0.99999806630537103</v>
      </c>
      <c r="AB140" s="15">
        <f t="shared" si="137"/>
        <v>0.5</v>
      </c>
      <c r="AC140" s="8">
        <f t="shared" si="138"/>
        <v>1965.1461999999999</v>
      </c>
      <c r="AD140" s="106">
        <f t="shared" si="139"/>
        <v>-3.8000000001829903E-3</v>
      </c>
      <c r="AE140" s="14">
        <f t="shared" si="140"/>
        <v>0.99999806630537103</v>
      </c>
      <c r="AF140" s="15">
        <f t="shared" si="141"/>
        <v>0.5</v>
      </c>
      <c r="AG140" s="8">
        <f t="shared" si="142"/>
        <v>1965.1461999999999</v>
      </c>
      <c r="AH140" s="106">
        <f t="shared" si="143"/>
        <v>-3.8000000001829903E-3</v>
      </c>
      <c r="AI140" s="14">
        <f t="shared" si="144"/>
        <v>0.99999806630537103</v>
      </c>
      <c r="AJ140" s="15">
        <v>2</v>
      </c>
      <c r="AK140" s="8">
        <f t="shared" si="151"/>
        <v>7860.5847999999996</v>
      </c>
      <c r="AL140" s="106">
        <f t="shared" si="145"/>
        <v>5895.4347999999991</v>
      </c>
      <c r="AM140" s="14">
        <f t="shared" si="146"/>
        <v>3.9999922652214841</v>
      </c>
    </row>
    <row r="141" spans="2:39" ht="31.5">
      <c r="B141" s="6">
        <v>136</v>
      </c>
      <c r="C141" s="107"/>
      <c r="D141" s="107" t="s">
        <v>336</v>
      </c>
      <c r="E141" s="108" t="s">
        <v>791</v>
      </c>
      <c r="F141" s="131" t="s">
        <v>1201</v>
      </c>
      <c r="G141" s="16"/>
      <c r="H141" s="16" t="s">
        <v>1178</v>
      </c>
      <c r="I141" s="102">
        <v>16</v>
      </c>
      <c r="J141" s="14">
        <f t="shared" si="147"/>
        <v>9493.4599999999991</v>
      </c>
      <c r="K141" s="14">
        <v>151895.35999999999</v>
      </c>
      <c r="L141" s="15">
        <v>1</v>
      </c>
      <c r="M141" s="103">
        <f t="shared" si="128"/>
        <v>0.5</v>
      </c>
      <c r="N141" s="15">
        <v>12</v>
      </c>
      <c r="O141" s="8">
        <f t="shared" si="154"/>
        <v>759.48</v>
      </c>
      <c r="P141" s="105">
        <f t="shared" si="148"/>
        <v>0.5</v>
      </c>
      <c r="Q141" s="8">
        <f t="shared" si="155"/>
        <v>759.48</v>
      </c>
      <c r="R141" s="104">
        <f t="shared" si="129"/>
        <v>0</v>
      </c>
      <c r="S141" s="105">
        <f t="shared" si="130"/>
        <v>1</v>
      </c>
      <c r="T141" s="15">
        <f t="shared" si="131"/>
        <v>0.5</v>
      </c>
      <c r="U141" s="8">
        <f t="shared" si="152"/>
        <v>759.47679999999991</v>
      </c>
      <c r="V141" s="106">
        <f t="shared" si="133"/>
        <v>-3.200000000106229E-3</v>
      </c>
      <c r="W141" s="14">
        <f t="shared" si="134"/>
        <v>0.99999578659082511</v>
      </c>
      <c r="X141" s="15">
        <f t="shared" si="135"/>
        <v>0.5</v>
      </c>
      <c r="Y141" s="8">
        <f t="shared" si="153"/>
        <v>759.47679999999991</v>
      </c>
      <c r="Z141" s="106">
        <f t="shared" si="149"/>
        <v>-3.200000000106229E-3</v>
      </c>
      <c r="AA141" s="14">
        <f t="shared" si="150"/>
        <v>0.99999578659082511</v>
      </c>
      <c r="AB141" s="15">
        <f t="shared" si="137"/>
        <v>0.5</v>
      </c>
      <c r="AC141" s="8">
        <f t="shared" si="138"/>
        <v>759.47679999999991</v>
      </c>
      <c r="AD141" s="106">
        <f t="shared" si="139"/>
        <v>-3.200000000106229E-3</v>
      </c>
      <c r="AE141" s="14">
        <f t="shared" si="140"/>
        <v>0.99999578659082511</v>
      </c>
      <c r="AF141" s="15">
        <f t="shared" si="141"/>
        <v>0.5</v>
      </c>
      <c r="AG141" s="8">
        <f t="shared" si="142"/>
        <v>759.47679999999991</v>
      </c>
      <c r="AH141" s="106">
        <f t="shared" si="143"/>
        <v>-3.200000000106229E-3</v>
      </c>
      <c r="AI141" s="14">
        <f t="shared" si="144"/>
        <v>0.99999578659082511</v>
      </c>
      <c r="AJ141" s="15">
        <v>2</v>
      </c>
      <c r="AK141" s="8">
        <f t="shared" si="151"/>
        <v>3037.9071999999996</v>
      </c>
      <c r="AL141" s="106">
        <f t="shared" si="145"/>
        <v>2278.4271999999996</v>
      </c>
      <c r="AM141" s="14">
        <f t="shared" si="146"/>
        <v>3.9999831463633004</v>
      </c>
    </row>
    <row r="142" spans="2:39" ht="39">
      <c r="B142" s="6">
        <v>137</v>
      </c>
      <c r="C142" s="122"/>
      <c r="D142" s="122" t="s">
        <v>25</v>
      </c>
      <c r="E142" s="108" t="s">
        <v>677</v>
      </c>
      <c r="F142" s="131" t="s">
        <v>1203</v>
      </c>
      <c r="G142" s="131" t="s">
        <v>1204</v>
      </c>
      <c r="H142" s="131" t="s">
        <v>1202</v>
      </c>
      <c r="I142" s="102">
        <v>4139</v>
      </c>
      <c r="J142" s="14">
        <f t="shared" si="147"/>
        <v>13024.26</v>
      </c>
      <c r="K142" s="14">
        <v>53907412.140000001</v>
      </c>
      <c r="L142" s="15">
        <v>1</v>
      </c>
      <c r="M142" s="103">
        <f t="shared" si="128"/>
        <v>1.5</v>
      </c>
      <c r="N142" s="15">
        <v>12</v>
      </c>
      <c r="O142" s="8">
        <f t="shared" si="154"/>
        <v>808611.18</v>
      </c>
      <c r="P142" s="105">
        <f t="shared" si="148"/>
        <v>1.5</v>
      </c>
      <c r="Q142" s="8">
        <f t="shared" si="155"/>
        <v>808611.18</v>
      </c>
      <c r="R142" s="104">
        <f t="shared" si="129"/>
        <v>0</v>
      </c>
      <c r="S142" s="105">
        <f t="shared" si="130"/>
        <v>1</v>
      </c>
      <c r="T142" s="15">
        <f t="shared" si="131"/>
        <v>1.5</v>
      </c>
      <c r="U142" s="8">
        <f t="shared" si="152"/>
        <v>808611.18209999998</v>
      </c>
      <c r="V142" s="106">
        <f t="shared" si="133"/>
        <v>2.099999925121665E-3</v>
      </c>
      <c r="W142" s="14">
        <f t="shared" si="134"/>
        <v>1.0000000025970455</v>
      </c>
      <c r="X142" s="15">
        <f t="shared" si="135"/>
        <v>1.5</v>
      </c>
      <c r="Y142" s="8">
        <f t="shared" si="153"/>
        <v>808611.18209999998</v>
      </c>
      <c r="Z142" s="106">
        <f t="shared" si="149"/>
        <v>2.099999925121665E-3</v>
      </c>
      <c r="AA142" s="14">
        <f t="shared" si="150"/>
        <v>1.0000000025970455</v>
      </c>
      <c r="AB142" s="15">
        <f t="shared" si="137"/>
        <v>1.5</v>
      </c>
      <c r="AC142" s="8">
        <f t="shared" si="138"/>
        <v>808611.18209999998</v>
      </c>
      <c r="AD142" s="106">
        <f t="shared" si="139"/>
        <v>2.099999925121665E-3</v>
      </c>
      <c r="AE142" s="14">
        <f t="shared" si="140"/>
        <v>1.0000000025970455</v>
      </c>
      <c r="AF142" s="15">
        <f t="shared" si="141"/>
        <v>0.5</v>
      </c>
      <c r="AG142" s="8">
        <f t="shared" si="142"/>
        <v>269537.06070000003</v>
      </c>
      <c r="AH142" s="106">
        <f t="shared" si="143"/>
        <v>-539074.11930000002</v>
      </c>
      <c r="AI142" s="14">
        <f t="shared" si="144"/>
        <v>0.33333333419901517</v>
      </c>
      <c r="AJ142" s="15">
        <v>2</v>
      </c>
      <c r="AK142" s="8">
        <f t="shared" si="151"/>
        <v>1078148.2428000001</v>
      </c>
      <c r="AL142" s="106">
        <f t="shared" si="145"/>
        <v>269537.06280000007</v>
      </c>
      <c r="AM142" s="14">
        <f t="shared" si="146"/>
        <v>1.3333333367960607</v>
      </c>
    </row>
    <row r="143" spans="2:39">
      <c r="B143" s="6">
        <v>138</v>
      </c>
      <c r="C143" s="122"/>
      <c r="D143" s="122" t="s">
        <v>26</v>
      </c>
      <c r="E143" s="108" t="s">
        <v>171</v>
      </c>
      <c r="F143" s="131" t="s">
        <v>1231</v>
      </c>
      <c r="G143" s="16"/>
      <c r="H143" s="131" t="s">
        <v>1230</v>
      </c>
      <c r="I143" s="102">
        <v>75.400000000000006</v>
      </c>
      <c r="J143" s="14">
        <f t="shared" si="147"/>
        <v>7654.9299734748001</v>
      </c>
      <c r="K143" s="14">
        <v>577181.72</v>
      </c>
      <c r="L143" s="15">
        <v>1</v>
      </c>
      <c r="M143" s="103">
        <f t="shared" si="128"/>
        <v>1.5</v>
      </c>
      <c r="N143" s="15">
        <v>12</v>
      </c>
      <c r="O143" s="8">
        <f t="shared" si="154"/>
        <v>8657.73</v>
      </c>
      <c r="P143" s="105">
        <f t="shared" si="148"/>
        <v>1.5</v>
      </c>
      <c r="Q143" s="8">
        <f t="shared" si="155"/>
        <v>8657.73</v>
      </c>
      <c r="R143" s="104">
        <f t="shared" si="129"/>
        <v>0</v>
      </c>
      <c r="S143" s="105">
        <f t="shared" si="130"/>
        <v>1</v>
      </c>
      <c r="T143" s="15">
        <f t="shared" si="131"/>
        <v>0.5</v>
      </c>
      <c r="U143" s="8">
        <f t="shared" si="152"/>
        <v>2885.9086000000002</v>
      </c>
      <c r="V143" s="106">
        <f t="shared" si="133"/>
        <v>-5771.8213999999989</v>
      </c>
      <c r="W143" s="14">
        <f t="shared" si="134"/>
        <v>0.33333317162812887</v>
      </c>
      <c r="X143" s="15">
        <f t="shared" si="135"/>
        <v>0.5</v>
      </c>
      <c r="Y143" s="8">
        <f t="shared" si="153"/>
        <v>2885.9086000000002</v>
      </c>
      <c r="Z143" s="106">
        <f t="shared" si="149"/>
        <v>-5771.8213999999989</v>
      </c>
      <c r="AA143" s="14">
        <f t="shared" si="150"/>
        <v>0.33333317162812887</v>
      </c>
      <c r="AB143" s="15">
        <f t="shared" si="137"/>
        <v>0.5</v>
      </c>
      <c r="AC143" s="8">
        <f t="shared" si="138"/>
        <v>2885.9086000000002</v>
      </c>
      <c r="AD143" s="106">
        <f t="shared" si="139"/>
        <v>-5771.8213999999989</v>
      </c>
      <c r="AE143" s="14">
        <f t="shared" si="140"/>
        <v>0.33333317162812887</v>
      </c>
      <c r="AF143" s="15">
        <f t="shared" si="141"/>
        <v>0.5</v>
      </c>
      <c r="AG143" s="8">
        <f t="shared" si="142"/>
        <v>2885.9086000000002</v>
      </c>
      <c r="AH143" s="106">
        <f t="shared" si="143"/>
        <v>-5771.8213999999989</v>
      </c>
      <c r="AI143" s="14">
        <f t="shared" si="144"/>
        <v>0.33333317162812887</v>
      </c>
      <c r="AJ143" s="15">
        <v>2</v>
      </c>
      <c r="AK143" s="8">
        <f t="shared" si="151"/>
        <v>11543.634400000001</v>
      </c>
      <c r="AL143" s="106">
        <f t="shared" si="145"/>
        <v>2885.9044000000013</v>
      </c>
      <c r="AM143" s="14">
        <f t="shared" si="146"/>
        <v>1.3333326865125155</v>
      </c>
    </row>
    <row r="144" spans="2:39">
      <c r="B144" s="6">
        <v>139</v>
      </c>
      <c r="C144" s="107"/>
      <c r="D144" s="107" t="s">
        <v>337</v>
      </c>
      <c r="E144" s="108" t="s">
        <v>338</v>
      </c>
      <c r="F144" s="131" t="s">
        <v>34</v>
      </c>
      <c r="G144" s="16"/>
      <c r="H144" s="131" t="s">
        <v>1178</v>
      </c>
      <c r="I144" s="102">
        <v>64.900000000000006</v>
      </c>
      <c r="J144" s="14">
        <f t="shared" si="147"/>
        <v>13024.259938366717</v>
      </c>
      <c r="K144" s="14">
        <v>845274.47</v>
      </c>
      <c r="L144" s="15">
        <v>1</v>
      </c>
      <c r="M144" s="103">
        <f t="shared" si="128"/>
        <v>1.5</v>
      </c>
      <c r="N144" s="15">
        <v>12</v>
      </c>
      <c r="O144" s="8">
        <f t="shared" si="154"/>
        <v>12679.12</v>
      </c>
      <c r="P144" s="105">
        <f t="shared" si="148"/>
        <v>1.5</v>
      </c>
      <c r="Q144" s="8">
        <f t="shared" si="155"/>
        <v>12679.12</v>
      </c>
      <c r="R144" s="104">
        <f t="shared" si="129"/>
        <v>0</v>
      </c>
      <c r="S144" s="105">
        <f t="shared" si="130"/>
        <v>1</v>
      </c>
      <c r="T144" s="15">
        <f t="shared" si="131"/>
        <v>0.5</v>
      </c>
      <c r="U144" s="8">
        <f t="shared" si="152"/>
        <v>4226.3723499999996</v>
      </c>
      <c r="V144" s="106">
        <f t="shared" si="133"/>
        <v>-8452.7476500000012</v>
      </c>
      <c r="W144" s="14">
        <f t="shared" si="134"/>
        <v>0.33333325577800349</v>
      </c>
      <c r="X144" s="15">
        <f t="shared" si="135"/>
        <v>0.5</v>
      </c>
      <c r="Y144" s="8">
        <f t="shared" si="153"/>
        <v>4226.3723499999996</v>
      </c>
      <c r="Z144" s="106">
        <f t="shared" si="149"/>
        <v>-8452.7476500000012</v>
      </c>
      <c r="AA144" s="14">
        <f t="shared" si="150"/>
        <v>0.33333325577800349</v>
      </c>
      <c r="AB144" s="15">
        <f t="shared" si="137"/>
        <v>0.5</v>
      </c>
      <c r="AC144" s="8">
        <f t="shared" si="138"/>
        <v>4226.3723499999996</v>
      </c>
      <c r="AD144" s="106">
        <f t="shared" si="139"/>
        <v>-8452.7476500000012</v>
      </c>
      <c r="AE144" s="14">
        <f t="shared" si="140"/>
        <v>0.33333325577800349</v>
      </c>
      <c r="AF144" s="15">
        <f t="shared" si="141"/>
        <v>0.5</v>
      </c>
      <c r="AG144" s="8">
        <f t="shared" si="142"/>
        <v>4226.3723499999996</v>
      </c>
      <c r="AH144" s="106">
        <f t="shared" si="143"/>
        <v>-8452.7476500000012</v>
      </c>
      <c r="AI144" s="14">
        <f t="shared" si="144"/>
        <v>0.33333325577800349</v>
      </c>
      <c r="AJ144" s="15">
        <v>2</v>
      </c>
      <c r="AK144" s="8">
        <f t="shared" si="151"/>
        <v>16905.489399999999</v>
      </c>
      <c r="AL144" s="106">
        <f t="shared" si="145"/>
        <v>4226.3693999999978</v>
      </c>
      <c r="AM144" s="14">
        <f t="shared" si="146"/>
        <v>1.333333023112014</v>
      </c>
    </row>
    <row r="145" spans="2:39">
      <c r="B145" s="6">
        <v>140</v>
      </c>
      <c r="C145" s="107"/>
      <c r="D145" s="107" t="s">
        <v>339</v>
      </c>
      <c r="E145" s="108" t="s">
        <v>340</v>
      </c>
      <c r="F145" s="131" t="s">
        <v>1232</v>
      </c>
      <c r="G145" s="16"/>
      <c r="H145" s="131" t="s">
        <v>1178</v>
      </c>
      <c r="I145" s="102">
        <v>7.2</v>
      </c>
      <c r="J145" s="14">
        <f t="shared" si="147"/>
        <v>13024.259722222221</v>
      </c>
      <c r="K145" s="14">
        <v>93774.67</v>
      </c>
      <c r="L145" s="15">
        <v>1</v>
      </c>
      <c r="M145" s="103">
        <f t="shared" si="128"/>
        <v>0.5</v>
      </c>
      <c r="N145" s="15">
        <v>12</v>
      </c>
      <c r="O145" s="8">
        <f t="shared" si="154"/>
        <v>468.87</v>
      </c>
      <c r="P145" s="105">
        <f t="shared" si="148"/>
        <v>0.5</v>
      </c>
      <c r="Q145" s="8">
        <f t="shared" si="155"/>
        <v>468.87</v>
      </c>
      <c r="R145" s="104">
        <f t="shared" si="129"/>
        <v>0</v>
      </c>
      <c r="S145" s="105">
        <f t="shared" si="130"/>
        <v>1</v>
      </c>
      <c r="T145" s="15">
        <f t="shared" si="131"/>
        <v>0.5</v>
      </c>
      <c r="U145" s="8">
        <f t="shared" si="152"/>
        <v>468.87335000000002</v>
      </c>
      <c r="V145" s="106">
        <f t="shared" si="133"/>
        <v>3.3500000000117325E-3</v>
      </c>
      <c r="W145" s="14">
        <f t="shared" si="134"/>
        <v>1.0000071448375882</v>
      </c>
      <c r="X145" s="15">
        <f t="shared" si="135"/>
        <v>0.5</v>
      </c>
      <c r="Y145" s="8">
        <f t="shared" si="153"/>
        <v>468.87335000000002</v>
      </c>
      <c r="Z145" s="106">
        <f t="shared" si="149"/>
        <v>3.3500000000117325E-3</v>
      </c>
      <c r="AA145" s="14">
        <f t="shared" si="150"/>
        <v>1.0000071448375882</v>
      </c>
      <c r="AB145" s="15">
        <f t="shared" si="137"/>
        <v>0.5</v>
      </c>
      <c r="AC145" s="8">
        <f t="shared" si="138"/>
        <v>468.87335000000002</v>
      </c>
      <c r="AD145" s="106">
        <f t="shared" si="139"/>
        <v>3.3500000000117325E-3</v>
      </c>
      <c r="AE145" s="14">
        <f t="shared" si="140"/>
        <v>1.0000071448375882</v>
      </c>
      <c r="AF145" s="15">
        <f t="shared" si="141"/>
        <v>0.5</v>
      </c>
      <c r="AG145" s="8">
        <f t="shared" si="142"/>
        <v>468.87335000000002</v>
      </c>
      <c r="AH145" s="106">
        <f t="shared" si="143"/>
        <v>3.3500000000117325E-3</v>
      </c>
      <c r="AI145" s="14">
        <f t="shared" si="144"/>
        <v>1.0000071448375882</v>
      </c>
      <c r="AJ145" s="15">
        <v>2</v>
      </c>
      <c r="AK145" s="8">
        <f t="shared" si="151"/>
        <v>1875.4934000000001</v>
      </c>
      <c r="AL145" s="106">
        <f t="shared" si="145"/>
        <v>1406.6233999999999</v>
      </c>
      <c r="AM145" s="14">
        <f t="shared" si="146"/>
        <v>4.0000285793503529</v>
      </c>
    </row>
    <row r="146" spans="2:39">
      <c r="B146" s="6">
        <v>141</v>
      </c>
      <c r="C146" s="107"/>
      <c r="D146" s="107" t="s">
        <v>341</v>
      </c>
      <c r="E146" s="108" t="s">
        <v>342</v>
      </c>
      <c r="F146" s="131" t="s">
        <v>1232</v>
      </c>
      <c r="G146" s="16"/>
      <c r="H146" s="131" t="s">
        <v>1178</v>
      </c>
      <c r="I146" s="102">
        <v>49</v>
      </c>
      <c r="J146" s="14">
        <f t="shared" si="147"/>
        <v>13024.26</v>
      </c>
      <c r="K146" s="14">
        <v>638188.74</v>
      </c>
      <c r="L146" s="15">
        <v>1</v>
      </c>
      <c r="M146" s="103">
        <f t="shared" si="128"/>
        <v>1.5</v>
      </c>
      <c r="N146" s="15">
        <v>12</v>
      </c>
      <c r="O146" s="8">
        <f t="shared" si="154"/>
        <v>9572.83</v>
      </c>
      <c r="P146" s="105">
        <f t="shared" si="148"/>
        <v>1.5</v>
      </c>
      <c r="Q146" s="8">
        <f t="shared" si="155"/>
        <v>9572.83</v>
      </c>
      <c r="R146" s="104">
        <f t="shared" si="129"/>
        <v>0</v>
      </c>
      <c r="S146" s="105">
        <f t="shared" si="130"/>
        <v>1</v>
      </c>
      <c r="T146" s="15">
        <f t="shared" si="131"/>
        <v>0.5</v>
      </c>
      <c r="U146" s="8">
        <f t="shared" si="152"/>
        <v>3190.9436999999998</v>
      </c>
      <c r="V146" s="106">
        <f t="shared" si="133"/>
        <v>-6381.8863000000001</v>
      </c>
      <c r="W146" s="14">
        <f t="shared" si="134"/>
        <v>0.33333337163618282</v>
      </c>
      <c r="X146" s="15">
        <f t="shared" si="135"/>
        <v>0.5</v>
      </c>
      <c r="Y146" s="8">
        <f t="shared" si="153"/>
        <v>3190.9436999999998</v>
      </c>
      <c r="Z146" s="106">
        <f t="shared" si="149"/>
        <v>-6381.8863000000001</v>
      </c>
      <c r="AA146" s="14">
        <f t="shared" si="150"/>
        <v>0.33333337163618282</v>
      </c>
      <c r="AB146" s="15">
        <f t="shared" si="137"/>
        <v>0.5</v>
      </c>
      <c r="AC146" s="8">
        <f t="shared" si="138"/>
        <v>3190.9436999999998</v>
      </c>
      <c r="AD146" s="106">
        <f t="shared" si="139"/>
        <v>-6381.8863000000001</v>
      </c>
      <c r="AE146" s="14">
        <f t="shared" si="140"/>
        <v>0.33333337163618282</v>
      </c>
      <c r="AF146" s="15">
        <f t="shared" si="141"/>
        <v>0.5</v>
      </c>
      <c r="AG146" s="8">
        <f t="shared" si="142"/>
        <v>3190.9436999999998</v>
      </c>
      <c r="AH146" s="106">
        <f t="shared" si="143"/>
        <v>-6381.8863000000001</v>
      </c>
      <c r="AI146" s="14">
        <f t="shared" si="144"/>
        <v>0.33333337163618282</v>
      </c>
      <c r="AJ146" s="15">
        <v>2</v>
      </c>
      <c r="AK146" s="8">
        <f t="shared" si="151"/>
        <v>12763.774799999999</v>
      </c>
      <c r="AL146" s="106">
        <f t="shared" si="145"/>
        <v>3190.9447999999993</v>
      </c>
      <c r="AM146" s="14">
        <f t="shared" si="146"/>
        <v>1.3333334865447313</v>
      </c>
    </row>
    <row r="147" spans="2:39">
      <c r="B147" s="6">
        <v>142</v>
      </c>
      <c r="C147" s="107"/>
      <c r="D147" s="107" t="s">
        <v>343</v>
      </c>
      <c r="E147" s="108" t="s">
        <v>344</v>
      </c>
      <c r="F147" s="131" t="s">
        <v>1233</v>
      </c>
      <c r="G147" s="16"/>
      <c r="H147" s="131" t="s">
        <v>1178</v>
      </c>
      <c r="I147" s="102">
        <v>28.9</v>
      </c>
      <c r="J147" s="14">
        <f t="shared" si="147"/>
        <v>13024.259861591696</v>
      </c>
      <c r="K147" s="14">
        <v>376401.11</v>
      </c>
      <c r="L147" s="15">
        <v>1</v>
      </c>
      <c r="M147" s="103">
        <f t="shared" si="128"/>
        <v>0.5</v>
      </c>
      <c r="N147" s="15">
        <v>12</v>
      </c>
      <c r="O147" s="8">
        <f t="shared" si="154"/>
        <v>1882.01</v>
      </c>
      <c r="P147" s="105">
        <f t="shared" si="148"/>
        <v>0.5</v>
      </c>
      <c r="Q147" s="8">
        <f t="shared" si="155"/>
        <v>1882.01</v>
      </c>
      <c r="R147" s="104">
        <f t="shared" si="129"/>
        <v>0</v>
      </c>
      <c r="S147" s="105">
        <f t="shared" si="130"/>
        <v>1</v>
      </c>
      <c r="T147" s="15">
        <f t="shared" si="131"/>
        <v>0.5</v>
      </c>
      <c r="U147" s="8">
        <f t="shared" si="152"/>
        <v>1882.0055499999999</v>
      </c>
      <c r="V147" s="106">
        <f t="shared" si="133"/>
        <v>-4.4500000001335138E-3</v>
      </c>
      <c r="W147" s="14">
        <f t="shared" si="134"/>
        <v>0.99999763550671883</v>
      </c>
      <c r="X147" s="15">
        <f t="shared" si="135"/>
        <v>0.5</v>
      </c>
      <c r="Y147" s="8">
        <f t="shared" si="153"/>
        <v>1882.0055499999999</v>
      </c>
      <c r="Z147" s="106">
        <f t="shared" si="149"/>
        <v>-4.4500000001335138E-3</v>
      </c>
      <c r="AA147" s="14">
        <f t="shared" si="150"/>
        <v>0.99999763550671883</v>
      </c>
      <c r="AB147" s="15">
        <f t="shared" si="137"/>
        <v>0.5</v>
      </c>
      <c r="AC147" s="8">
        <f t="shared" si="138"/>
        <v>1882.0055499999999</v>
      </c>
      <c r="AD147" s="106">
        <f t="shared" si="139"/>
        <v>-4.4500000001335138E-3</v>
      </c>
      <c r="AE147" s="14">
        <f t="shared" si="140"/>
        <v>0.99999763550671883</v>
      </c>
      <c r="AF147" s="15">
        <f t="shared" si="141"/>
        <v>0.5</v>
      </c>
      <c r="AG147" s="8">
        <f t="shared" si="142"/>
        <v>1882.0055499999999</v>
      </c>
      <c r="AH147" s="106">
        <f t="shared" si="143"/>
        <v>-4.4500000001335138E-3</v>
      </c>
      <c r="AI147" s="14">
        <f t="shared" si="144"/>
        <v>0.99999763550671883</v>
      </c>
      <c r="AJ147" s="15">
        <v>2</v>
      </c>
      <c r="AK147" s="8">
        <f t="shared" si="151"/>
        <v>7528.0221999999994</v>
      </c>
      <c r="AL147" s="106">
        <f t="shared" si="145"/>
        <v>5646.0121999999992</v>
      </c>
      <c r="AM147" s="14">
        <f t="shared" si="146"/>
        <v>3.9999905420268753</v>
      </c>
    </row>
    <row r="148" spans="2:39" ht="39">
      <c r="B148" s="6">
        <v>143</v>
      </c>
      <c r="C148" s="107"/>
      <c r="D148" s="107" t="s">
        <v>345</v>
      </c>
      <c r="E148" s="108" t="s">
        <v>346</v>
      </c>
      <c r="F148" s="131" t="s">
        <v>1234</v>
      </c>
      <c r="G148" s="136"/>
      <c r="H148" s="131" t="s">
        <v>1178</v>
      </c>
      <c r="I148" s="102">
        <v>17.8</v>
      </c>
      <c r="J148" s="14">
        <f t="shared" si="147"/>
        <v>13024.260112359549</v>
      </c>
      <c r="K148" s="14">
        <v>231831.83</v>
      </c>
      <c r="L148" s="15">
        <v>1</v>
      </c>
      <c r="M148" s="103">
        <f t="shared" si="128"/>
        <v>0.5</v>
      </c>
      <c r="N148" s="15">
        <v>12</v>
      </c>
      <c r="O148" s="8">
        <f t="shared" si="154"/>
        <v>1159.1600000000001</v>
      </c>
      <c r="P148" s="105">
        <f t="shared" si="148"/>
        <v>0.5</v>
      </c>
      <c r="Q148" s="8">
        <f t="shared" si="155"/>
        <v>1159.1600000000001</v>
      </c>
      <c r="R148" s="104">
        <f t="shared" si="129"/>
        <v>0</v>
      </c>
      <c r="S148" s="105">
        <f t="shared" si="130"/>
        <v>1</v>
      </c>
      <c r="T148" s="15">
        <f t="shared" si="131"/>
        <v>0.5</v>
      </c>
      <c r="U148" s="8">
        <f t="shared" si="152"/>
        <v>1159.15915</v>
      </c>
      <c r="V148" s="106">
        <f t="shared" si="133"/>
        <v>-8.5000000012769306E-4</v>
      </c>
      <c r="W148" s="14">
        <f t="shared" si="134"/>
        <v>0.99999926671037642</v>
      </c>
      <c r="X148" s="15">
        <f t="shared" si="135"/>
        <v>0.5</v>
      </c>
      <c r="Y148" s="8">
        <f t="shared" si="153"/>
        <v>1159.15915</v>
      </c>
      <c r="Z148" s="106">
        <f t="shared" si="149"/>
        <v>-8.5000000012769306E-4</v>
      </c>
      <c r="AA148" s="14">
        <f t="shared" si="150"/>
        <v>0.99999926671037642</v>
      </c>
      <c r="AB148" s="15">
        <f t="shared" si="137"/>
        <v>0.5</v>
      </c>
      <c r="AC148" s="8">
        <f t="shared" si="138"/>
        <v>1159.15915</v>
      </c>
      <c r="AD148" s="106">
        <f t="shared" si="139"/>
        <v>-8.5000000012769306E-4</v>
      </c>
      <c r="AE148" s="14">
        <f t="shared" si="140"/>
        <v>0.99999926671037642</v>
      </c>
      <c r="AF148" s="15">
        <f t="shared" si="141"/>
        <v>0.5</v>
      </c>
      <c r="AG148" s="8">
        <f t="shared" si="142"/>
        <v>1159.15915</v>
      </c>
      <c r="AH148" s="106">
        <f t="shared" si="143"/>
        <v>-8.5000000012769306E-4</v>
      </c>
      <c r="AI148" s="14">
        <f t="shared" si="144"/>
        <v>0.99999926671037642</v>
      </c>
      <c r="AJ148" s="15">
        <v>2</v>
      </c>
      <c r="AK148" s="8">
        <f t="shared" si="151"/>
        <v>4636.6365999999998</v>
      </c>
      <c r="AL148" s="106">
        <f t="shared" si="145"/>
        <v>3477.4766</v>
      </c>
      <c r="AM148" s="14">
        <f t="shared" si="146"/>
        <v>3.9999970668415057</v>
      </c>
    </row>
    <row r="149" spans="2:39" ht="36.75" customHeight="1">
      <c r="B149" s="6">
        <v>144</v>
      </c>
      <c r="C149" s="107"/>
      <c r="D149" s="107" t="s">
        <v>347</v>
      </c>
      <c r="E149" s="108" t="s">
        <v>348</v>
      </c>
      <c r="F149" s="131" t="s">
        <v>1236</v>
      </c>
      <c r="G149" s="16"/>
      <c r="H149" s="131" t="s">
        <v>1176</v>
      </c>
      <c r="I149" s="102">
        <v>96.2</v>
      </c>
      <c r="J149" s="14">
        <f t="shared" si="147"/>
        <v>9493.459979209978</v>
      </c>
      <c r="K149" s="14">
        <v>913270.85</v>
      </c>
      <c r="L149" s="15">
        <v>1</v>
      </c>
      <c r="M149" s="103">
        <f t="shared" si="128"/>
        <v>1.5</v>
      </c>
      <c r="N149" s="15">
        <v>12</v>
      </c>
      <c r="O149" s="8">
        <f t="shared" si="154"/>
        <v>13699.06</v>
      </c>
      <c r="P149" s="105">
        <f t="shared" si="148"/>
        <v>1.5</v>
      </c>
      <c r="Q149" s="8">
        <f t="shared" si="155"/>
        <v>13699.06</v>
      </c>
      <c r="R149" s="104">
        <f t="shared" si="129"/>
        <v>0</v>
      </c>
      <c r="S149" s="105">
        <f t="shared" si="130"/>
        <v>1</v>
      </c>
      <c r="T149" s="15">
        <f t="shared" si="131"/>
        <v>0.5</v>
      </c>
      <c r="U149" s="8">
        <f t="shared" si="152"/>
        <v>4566.3542500000003</v>
      </c>
      <c r="V149" s="106">
        <f t="shared" si="133"/>
        <v>-9132.7057499999992</v>
      </c>
      <c r="W149" s="14">
        <f t="shared" si="134"/>
        <v>0.33333340024790026</v>
      </c>
      <c r="X149" s="15">
        <f t="shared" si="135"/>
        <v>0.5</v>
      </c>
      <c r="Y149" s="8">
        <f t="shared" si="153"/>
        <v>4566.3542500000003</v>
      </c>
      <c r="Z149" s="106">
        <f t="shared" si="149"/>
        <v>-9132.7057499999992</v>
      </c>
      <c r="AA149" s="14">
        <f t="shared" si="150"/>
        <v>0.33333340024790026</v>
      </c>
      <c r="AB149" s="15">
        <f t="shared" si="137"/>
        <v>0.5</v>
      </c>
      <c r="AC149" s="8">
        <f t="shared" si="138"/>
        <v>4566.3542500000003</v>
      </c>
      <c r="AD149" s="106">
        <f t="shared" si="139"/>
        <v>-9132.7057499999992</v>
      </c>
      <c r="AE149" s="14">
        <f t="shared" si="140"/>
        <v>0.33333340024790026</v>
      </c>
      <c r="AF149" s="15">
        <f t="shared" si="141"/>
        <v>0.5</v>
      </c>
      <c r="AG149" s="8">
        <f t="shared" si="142"/>
        <v>4566.3542500000003</v>
      </c>
      <c r="AH149" s="106">
        <f t="shared" si="143"/>
        <v>-9132.7057499999992</v>
      </c>
      <c r="AI149" s="14">
        <f t="shared" si="144"/>
        <v>0.33333340024790026</v>
      </c>
      <c r="AJ149" s="15">
        <v>2</v>
      </c>
      <c r="AK149" s="8">
        <f t="shared" si="151"/>
        <v>18265.417000000001</v>
      </c>
      <c r="AL149" s="106">
        <f t="shared" si="145"/>
        <v>4566.3570000000018</v>
      </c>
      <c r="AM149" s="14">
        <f t="shared" si="146"/>
        <v>1.333333600991601</v>
      </c>
    </row>
    <row r="150" spans="2:39">
      <c r="B150" s="6">
        <v>145</v>
      </c>
      <c r="C150" s="107"/>
      <c r="D150" s="107" t="s">
        <v>349</v>
      </c>
      <c r="E150" s="108" t="s">
        <v>369</v>
      </c>
      <c r="F150" s="12" t="s">
        <v>1236</v>
      </c>
      <c r="G150" s="16"/>
      <c r="H150" s="131" t="s">
        <v>1237</v>
      </c>
      <c r="I150" s="102">
        <v>65.099999999999994</v>
      </c>
      <c r="J150" s="14">
        <f t="shared" si="147"/>
        <v>9493.4600614439332</v>
      </c>
      <c r="K150" s="14">
        <v>618024.25</v>
      </c>
      <c r="L150" s="15">
        <v>1</v>
      </c>
      <c r="M150" s="103">
        <f t="shared" si="128"/>
        <v>1.5</v>
      </c>
      <c r="N150" s="15">
        <v>12</v>
      </c>
      <c r="O150" s="8">
        <f t="shared" si="154"/>
        <v>9270.36</v>
      </c>
      <c r="P150" s="105">
        <f t="shared" si="148"/>
        <v>1.5</v>
      </c>
      <c r="Q150" s="8">
        <f t="shared" si="155"/>
        <v>9270.36</v>
      </c>
      <c r="R150" s="104">
        <f t="shared" si="129"/>
        <v>0</v>
      </c>
      <c r="S150" s="105">
        <f t="shared" si="130"/>
        <v>1</v>
      </c>
      <c r="T150" s="15">
        <f t="shared" si="131"/>
        <v>0.5</v>
      </c>
      <c r="U150" s="8">
        <f t="shared" si="152"/>
        <v>3090.1212500000001</v>
      </c>
      <c r="V150" s="106">
        <f t="shared" si="133"/>
        <v>-6180.2387500000004</v>
      </c>
      <c r="W150" s="14">
        <f t="shared" si="134"/>
        <v>0.33333346817167836</v>
      </c>
      <c r="X150" s="15">
        <f t="shared" si="135"/>
        <v>0.5</v>
      </c>
      <c r="Y150" s="8">
        <f t="shared" si="153"/>
        <v>3090.1212500000001</v>
      </c>
      <c r="Z150" s="106">
        <f t="shared" si="149"/>
        <v>-6180.2387500000004</v>
      </c>
      <c r="AA150" s="14">
        <f t="shared" si="150"/>
        <v>0.33333346817167836</v>
      </c>
      <c r="AB150" s="15">
        <f t="shared" si="137"/>
        <v>0.5</v>
      </c>
      <c r="AC150" s="8">
        <f t="shared" si="138"/>
        <v>3090.1212500000001</v>
      </c>
      <c r="AD150" s="106">
        <f t="shared" si="139"/>
        <v>-6180.2387500000004</v>
      </c>
      <c r="AE150" s="14">
        <f t="shared" si="140"/>
        <v>0.33333346817167836</v>
      </c>
      <c r="AF150" s="15">
        <f t="shared" si="141"/>
        <v>0.5</v>
      </c>
      <c r="AG150" s="8">
        <f t="shared" si="142"/>
        <v>3090.1212500000001</v>
      </c>
      <c r="AH150" s="106">
        <f t="shared" si="143"/>
        <v>-6180.2387500000004</v>
      </c>
      <c r="AI150" s="14">
        <f t="shared" si="144"/>
        <v>0.33333346817167836</v>
      </c>
      <c r="AJ150" s="15">
        <v>2</v>
      </c>
      <c r="AK150" s="8">
        <f t="shared" si="151"/>
        <v>12360.485000000001</v>
      </c>
      <c r="AL150" s="106">
        <f t="shared" si="145"/>
        <v>3090.125</v>
      </c>
      <c r="AM150" s="14">
        <f t="shared" si="146"/>
        <v>1.3333338726867134</v>
      </c>
    </row>
    <row r="151" spans="2:39" ht="31.5">
      <c r="B151" s="6">
        <v>146</v>
      </c>
      <c r="C151" s="107"/>
      <c r="D151" s="107" t="s">
        <v>350</v>
      </c>
      <c r="E151" s="108" t="s">
        <v>370</v>
      </c>
      <c r="F151" s="12" t="s">
        <v>32</v>
      </c>
      <c r="G151" s="16"/>
      <c r="H151" s="131" t="s">
        <v>1176</v>
      </c>
      <c r="I151" s="102">
        <v>327.7</v>
      </c>
      <c r="J151" s="14">
        <f t="shared" si="147"/>
        <v>9768.4800122062861</v>
      </c>
      <c r="K151" s="14">
        <v>3201130.9</v>
      </c>
      <c r="L151" s="15">
        <v>1</v>
      </c>
      <c r="M151" s="103">
        <f t="shared" si="128"/>
        <v>1.5</v>
      </c>
      <c r="N151" s="15">
        <v>12</v>
      </c>
      <c r="O151" s="8">
        <f t="shared" si="154"/>
        <v>48016.959999999999</v>
      </c>
      <c r="P151" s="105">
        <f t="shared" si="148"/>
        <v>1.5</v>
      </c>
      <c r="Q151" s="8">
        <f t="shared" si="155"/>
        <v>48016.959999999999</v>
      </c>
      <c r="R151" s="104">
        <f t="shared" si="129"/>
        <v>0</v>
      </c>
      <c r="S151" s="105">
        <f t="shared" si="130"/>
        <v>1</v>
      </c>
      <c r="T151" s="15">
        <f t="shared" si="131"/>
        <v>1.5</v>
      </c>
      <c r="U151" s="8">
        <f>ROUND($K151*$L151*$T151%*$N151/12,2)</f>
        <v>48016.959999999999</v>
      </c>
      <c r="V151" s="106">
        <f t="shared" si="133"/>
        <v>0</v>
      </c>
      <c r="W151" s="14">
        <f t="shared" si="134"/>
        <v>1</v>
      </c>
      <c r="X151" s="15">
        <f t="shared" si="135"/>
        <v>0.5</v>
      </c>
      <c r="Y151" s="8">
        <f>ROUND($K151*$L151*$X151%*$N151/12,2)</f>
        <v>16005.65</v>
      </c>
      <c r="Z151" s="106">
        <f t="shared" si="149"/>
        <v>-32011.309999999998</v>
      </c>
      <c r="AA151" s="14">
        <f t="shared" si="150"/>
        <v>0.33333326391341728</v>
      </c>
      <c r="AB151" s="15">
        <f t="shared" si="137"/>
        <v>0.5</v>
      </c>
      <c r="AC151" s="8">
        <f t="shared" si="138"/>
        <v>16005.654499999999</v>
      </c>
      <c r="AD151" s="106">
        <f t="shared" si="139"/>
        <v>-32011.305500000002</v>
      </c>
      <c r="AE151" s="14">
        <f t="shared" si="140"/>
        <v>0.33333335763030392</v>
      </c>
      <c r="AF151" s="15">
        <f t="shared" si="141"/>
        <v>0.5</v>
      </c>
      <c r="AG151" s="8">
        <f t="shared" si="142"/>
        <v>16005.654499999999</v>
      </c>
      <c r="AH151" s="106">
        <f t="shared" si="143"/>
        <v>-32011.305500000002</v>
      </c>
      <c r="AI151" s="14">
        <f t="shared" si="144"/>
        <v>0.33333335763030392</v>
      </c>
      <c r="AJ151" s="15">
        <v>2</v>
      </c>
      <c r="AK151" s="8">
        <f t="shared" si="151"/>
        <v>64022.617999999995</v>
      </c>
      <c r="AL151" s="106">
        <f t="shared" si="145"/>
        <v>16005.657999999996</v>
      </c>
      <c r="AM151" s="14">
        <f t="shared" si="146"/>
        <v>1.3333334305212157</v>
      </c>
    </row>
    <row r="152" spans="2:39">
      <c r="B152" s="6">
        <v>147</v>
      </c>
      <c r="C152" s="107"/>
      <c r="D152" s="107" t="s">
        <v>351</v>
      </c>
      <c r="E152" s="108" t="s">
        <v>352</v>
      </c>
      <c r="F152" s="131" t="s">
        <v>1226</v>
      </c>
      <c r="G152" s="16"/>
      <c r="H152" s="131" t="s">
        <v>1176</v>
      </c>
      <c r="I152" s="102">
        <v>23.9</v>
      </c>
      <c r="J152" s="14">
        <f t="shared" si="147"/>
        <v>9768.4799163179923</v>
      </c>
      <c r="K152" s="14">
        <v>233466.67</v>
      </c>
      <c r="L152" s="15">
        <v>1</v>
      </c>
      <c r="M152" s="103">
        <f t="shared" si="128"/>
        <v>0.5</v>
      </c>
      <c r="N152" s="15">
        <v>12</v>
      </c>
      <c r="O152" s="8">
        <f t="shared" si="154"/>
        <v>1167.33</v>
      </c>
      <c r="P152" s="105">
        <f t="shared" si="148"/>
        <v>0.5</v>
      </c>
      <c r="Q152" s="8">
        <f t="shared" si="155"/>
        <v>1167.33</v>
      </c>
      <c r="R152" s="104">
        <f t="shared" si="129"/>
        <v>0</v>
      </c>
      <c r="S152" s="105">
        <f t="shared" si="130"/>
        <v>1</v>
      </c>
      <c r="T152" s="15">
        <f t="shared" si="131"/>
        <v>0.5</v>
      </c>
      <c r="U152" s="8">
        <f t="shared" si="152"/>
        <v>1167.3333500000001</v>
      </c>
      <c r="V152" s="106">
        <f t="shared" si="133"/>
        <v>3.3500000001822627E-3</v>
      </c>
      <c r="W152" s="14">
        <f t="shared" si="134"/>
        <v>1.000002869796887</v>
      </c>
      <c r="X152" s="15">
        <f t="shared" si="135"/>
        <v>0.5</v>
      </c>
      <c r="Y152" s="8">
        <f t="shared" si="153"/>
        <v>1167.3333500000001</v>
      </c>
      <c r="Z152" s="106">
        <f t="shared" si="149"/>
        <v>3.3500000001822627E-3</v>
      </c>
      <c r="AA152" s="14">
        <f t="shared" si="150"/>
        <v>1.000002869796887</v>
      </c>
      <c r="AB152" s="15">
        <f t="shared" si="137"/>
        <v>0.5</v>
      </c>
      <c r="AC152" s="8">
        <f t="shared" si="138"/>
        <v>1167.3333500000001</v>
      </c>
      <c r="AD152" s="106">
        <f t="shared" si="139"/>
        <v>3.3500000001822627E-3</v>
      </c>
      <c r="AE152" s="14">
        <f t="shared" si="140"/>
        <v>1.000002869796887</v>
      </c>
      <c r="AF152" s="15">
        <f t="shared" si="141"/>
        <v>0.5</v>
      </c>
      <c r="AG152" s="8">
        <f t="shared" si="142"/>
        <v>1167.3333500000001</v>
      </c>
      <c r="AH152" s="106">
        <f t="shared" si="143"/>
        <v>3.3500000001822627E-3</v>
      </c>
      <c r="AI152" s="14">
        <f t="shared" si="144"/>
        <v>1.000002869796887</v>
      </c>
      <c r="AJ152" s="15">
        <v>2</v>
      </c>
      <c r="AK152" s="8">
        <f t="shared" si="151"/>
        <v>4669.3334000000004</v>
      </c>
      <c r="AL152" s="106">
        <f t="shared" si="145"/>
        <v>3502.0034000000005</v>
      </c>
      <c r="AM152" s="14">
        <f t="shared" si="146"/>
        <v>4.0000114791875481</v>
      </c>
    </row>
    <row r="153" spans="2:39" ht="39">
      <c r="B153" s="6">
        <v>148</v>
      </c>
      <c r="C153" s="107"/>
      <c r="D153" s="107" t="s">
        <v>353</v>
      </c>
      <c r="E153" s="108" t="s">
        <v>354</v>
      </c>
      <c r="F153" s="131" t="s">
        <v>1227</v>
      </c>
      <c r="G153" s="16"/>
      <c r="H153" s="16" t="s">
        <v>1176</v>
      </c>
      <c r="I153" s="102">
        <v>70.599999999999994</v>
      </c>
      <c r="J153" s="14">
        <f t="shared" si="147"/>
        <v>9768.4800283286113</v>
      </c>
      <c r="K153" s="14">
        <v>689654.69</v>
      </c>
      <c r="L153" s="15">
        <v>1</v>
      </c>
      <c r="M153" s="103">
        <f t="shared" si="128"/>
        <v>1.5</v>
      </c>
      <c r="N153" s="15">
        <v>12</v>
      </c>
      <c r="O153" s="8">
        <f t="shared" si="154"/>
        <v>10344.82</v>
      </c>
      <c r="P153" s="105">
        <f t="shared" si="148"/>
        <v>1.5</v>
      </c>
      <c r="Q153" s="8">
        <f t="shared" si="155"/>
        <v>10344.82</v>
      </c>
      <c r="R153" s="104">
        <f t="shared" si="129"/>
        <v>0</v>
      </c>
      <c r="S153" s="105">
        <f t="shared" si="130"/>
        <v>1</v>
      </c>
      <c r="T153" s="15">
        <f t="shared" si="131"/>
        <v>0.5</v>
      </c>
      <c r="U153" s="8">
        <f t="shared" si="152"/>
        <v>3448.2734499999992</v>
      </c>
      <c r="V153" s="106">
        <f t="shared" si="133"/>
        <v>-6896.5465500000009</v>
      </c>
      <c r="W153" s="14">
        <f t="shared" si="134"/>
        <v>0.3333333446111193</v>
      </c>
      <c r="X153" s="15">
        <f t="shared" si="135"/>
        <v>0.5</v>
      </c>
      <c r="Y153" s="8">
        <f t="shared" si="153"/>
        <v>3448.2734499999992</v>
      </c>
      <c r="Z153" s="106">
        <f t="shared" si="149"/>
        <v>-6896.5465500000009</v>
      </c>
      <c r="AA153" s="14">
        <f t="shared" si="150"/>
        <v>0.3333333446111193</v>
      </c>
      <c r="AB153" s="15">
        <f t="shared" si="137"/>
        <v>0.5</v>
      </c>
      <c r="AC153" s="8">
        <f t="shared" si="138"/>
        <v>3448.2734499999992</v>
      </c>
      <c r="AD153" s="106">
        <f t="shared" si="139"/>
        <v>-6896.5465500000009</v>
      </c>
      <c r="AE153" s="14">
        <f t="shared" si="140"/>
        <v>0.3333333446111193</v>
      </c>
      <c r="AF153" s="15">
        <f t="shared" si="141"/>
        <v>0.5</v>
      </c>
      <c r="AG153" s="8">
        <f t="shared" si="142"/>
        <v>3448.2734499999992</v>
      </c>
      <c r="AH153" s="106">
        <f t="shared" si="143"/>
        <v>-6896.5465500000009</v>
      </c>
      <c r="AI153" s="14">
        <f t="shared" si="144"/>
        <v>0.3333333446111193</v>
      </c>
      <c r="AJ153" s="15">
        <v>2</v>
      </c>
      <c r="AK153" s="8">
        <f t="shared" si="151"/>
        <v>13793.093799999997</v>
      </c>
      <c r="AL153" s="106">
        <f t="shared" si="145"/>
        <v>3448.2737999999972</v>
      </c>
      <c r="AM153" s="14">
        <f t="shared" si="146"/>
        <v>1.3333333784444772</v>
      </c>
    </row>
    <row r="154" spans="2:39" ht="31.5">
      <c r="B154" s="6">
        <v>149</v>
      </c>
      <c r="C154" s="107"/>
      <c r="D154" s="107" t="s">
        <v>355</v>
      </c>
      <c r="E154" s="108" t="s">
        <v>371</v>
      </c>
      <c r="F154" s="131" t="s">
        <v>1228</v>
      </c>
      <c r="G154" s="16"/>
      <c r="H154" s="131" t="s">
        <v>1176</v>
      </c>
      <c r="I154" s="102">
        <v>12.4</v>
      </c>
      <c r="J154" s="14">
        <f t="shared" si="147"/>
        <v>9493.4596774193542</v>
      </c>
      <c r="K154" s="14">
        <v>117718.9</v>
      </c>
      <c r="L154" s="15">
        <v>1</v>
      </c>
      <c r="M154" s="103">
        <f t="shared" si="128"/>
        <v>0.5</v>
      </c>
      <c r="N154" s="15">
        <v>12</v>
      </c>
      <c r="O154" s="8">
        <f t="shared" si="154"/>
        <v>588.59</v>
      </c>
      <c r="P154" s="105">
        <f t="shared" si="148"/>
        <v>0.5</v>
      </c>
      <c r="Q154" s="8">
        <f t="shared" si="155"/>
        <v>588.59</v>
      </c>
      <c r="R154" s="104">
        <f t="shared" si="129"/>
        <v>0</v>
      </c>
      <c r="S154" s="105">
        <f t="shared" si="130"/>
        <v>1</v>
      </c>
      <c r="T154" s="15">
        <f t="shared" si="131"/>
        <v>0.5</v>
      </c>
      <c r="U154" s="8">
        <f t="shared" si="152"/>
        <v>588.59450000000004</v>
      </c>
      <c r="V154" s="106">
        <f t="shared" si="133"/>
        <v>4.500000000007276E-3</v>
      </c>
      <c r="W154" s="14">
        <f t="shared" si="134"/>
        <v>1.0000076453898299</v>
      </c>
      <c r="X154" s="15">
        <f t="shared" si="135"/>
        <v>0.5</v>
      </c>
      <c r="Y154" s="8">
        <f t="shared" si="153"/>
        <v>588.59450000000004</v>
      </c>
      <c r="Z154" s="106">
        <f t="shared" si="149"/>
        <v>4.500000000007276E-3</v>
      </c>
      <c r="AA154" s="14">
        <f t="shared" si="150"/>
        <v>1.0000076453898299</v>
      </c>
      <c r="AB154" s="15">
        <f t="shared" si="137"/>
        <v>0.5</v>
      </c>
      <c r="AC154" s="8">
        <f t="shared" si="138"/>
        <v>588.59450000000004</v>
      </c>
      <c r="AD154" s="106">
        <f t="shared" si="139"/>
        <v>4.500000000007276E-3</v>
      </c>
      <c r="AE154" s="14">
        <f t="shared" si="140"/>
        <v>1.0000076453898299</v>
      </c>
      <c r="AF154" s="15">
        <f t="shared" si="141"/>
        <v>0.5</v>
      </c>
      <c r="AG154" s="8">
        <f t="shared" si="142"/>
        <v>588.59450000000004</v>
      </c>
      <c r="AH154" s="106">
        <f t="shared" si="143"/>
        <v>4.500000000007276E-3</v>
      </c>
      <c r="AI154" s="14">
        <f t="shared" si="144"/>
        <v>1.0000076453898299</v>
      </c>
      <c r="AJ154" s="15">
        <v>2</v>
      </c>
      <c r="AK154" s="8">
        <f t="shared" si="151"/>
        <v>2354.3780000000002</v>
      </c>
      <c r="AL154" s="106">
        <f t="shared" si="145"/>
        <v>1765.788</v>
      </c>
      <c r="AM154" s="14">
        <f t="shared" si="146"/>
        <v>4.0000305815593196</v>
      </c>
    </row>
    <row r="155" spans="2:39">
      <c r="B155" s="6">
        <v>150</v>
      </c>
      <c r="C155" s="122"/>
      <c r="D155" s="122" t="s">
        <v>27</v>
      </c>
      <c r="E155" s="108" t="s">
        <v>172</v>
      </c>
      <c r="F155" s="131" t="s">
        <v>3</v>
      </c>
      <c r="G155" s="16"/>
      <c r="H155" s="131" t="s">
        <v>1199</v>
      </c>
      <c r="I155" s="102">
        <v>243.3</v>
      </c>
      <c r="J155" s="14">
        <f t="shared" si="147"/>
        <v>9493.4600082203033</v>
      </c>
      <c r="K155" s="14">
        <v>2309758.8199999998</v>
      </c>
      <c r="L155" s="15">
        <v>1</v>
      </c>
      <c r="M155" s="103">
        <f t="shared" si="128"/>
        <v>1.5</v>
      </c>
      <c r="N155" s="15">
        <v>12</v>
      </c>
      <c r="O155" s="8">
        <f t="shared" si="154"/>
        <v>34646.379999999997</v>
      </c>
      <c r="P155" s="105">
        <f t="shared" si="148"/>
        <v>1.5</v>
      </c>
      <c r="Q155" s="8">
        <f t="shared" si="155"/>
        <v>34646.379999999997</v>
      </c>
      <c r="R155" s="104">
        <f t="shared" si="129"/>
        <v>0</v>
      </c>
      <c r="S155" s="105">
        <f t="shared" si="130"/>
        <v>1</v>
      </c>
      <c r="T155" s="15">
        <f t="shared" si="131"/>
        <v>1.5</v>
      </c>
      <c r="U155" s="8">
        <f t="shared" ref="U155:U156" si="156">ROUND($K155*$L155*$T155%*$N155/12,2)</f>
        <v>34646.379999999997</v>
      </c>
      <c r="V155" s="106">
        <f t="shared" si="133"/>
        <v>0</v>
      </c>
      <c r="W155" s="14">
        <f t="shared" si="134"/>
        <v>1</v>
      </c>
      <c r="X155" s="15">
        <f t="shared" si="135"/>
        <v>0.5</v>
      </c>
      <c r="Y155" s="8">
        <f t="shared" ref="Y155:Y156" si="157">ROUND($K155*$L155*$X155%*$N155/12,2)</f>
        <v>11548.79</v>
      </c>
      <c r="Z155" s="106">
        <f t="shared" si="149"/>
        <v>-23097.589999999997</v>
      </c>
      <c r="AA155" s="14">
        <f t="shared" si="150"/>
        <v>0.3333332371231858</v>
      </c>
      <c r="AB155" s="15">
        <f t="shared" si="137"/>
        <v>0.5</v>
      </c>
      <c r="AC155" s="8">
        <f t="shared" si="138"/>
        <v>11548.794099999999</v>
      </c>
      <c r="AD155" s="106">
        <f t="shared" si="139"/>
        <v>-23097.585899999998</v>
      </c>
      <c r="AE155" s="14">
        <f t="shared" si="140"/>
        <v>0.33333335546166726</v>
      </c>
      <c r="AF155" s="15">
        <f t="shared" si="141"/>
        <v>0.5</v>
      </c>
      <c r="AG155" s="8">
        <f t="shared" si="142"/>
        <v>11548.794099999999</v>
      </c>
      <c r="AH155" s="106">
        <f t="shared" si="143"/>
        <v>-23097.585899999998</v>
      </c>
      <c r="AI155" s="14">
        <f t="shared" si="144"/>
        <v>0.33333335546166726</v>
      </c>
      <c r="AJ155" s="15">
        <v>2</v>
      </c>
      <c r="AK155" s="8">
        <f t="shared" si="151"/>
        <v>46195.176399999997</v>
      </c>
      <c r="AL155" s="106">
        <f t="shared" si="145"/>
        <v>11548.796399999999</v>
      </c>
      <c r="AM155" s="14">
        <f t="shared" si="146"/>
        <v>1.333333421846669</v>
      </c>
    </row>
    <row r="156" spans="2:39">
      <c r="B156" s="6">
        <v>151</v>
      </c>
      <c r="C156" s="122"/>
      <c r="D156" s="122" t="s">
        <v>29</v>
      </c>
      <c r="E156" s="108" t="s">
        <v>173</v>
      </c>
      <c r="F156" s="131" t="s">
        <v>28</v>
      </c>
      <c r="G156" s="16"/>
      <c r="H156" s="131" t="s">
        <v>1229</v>
      </c>
      <c r="I156" s="102">
        <v>143.9</v>
      </c>
      <c r="J156" s="14">
        <f t="shared" si="147"/>
        <v>7654.9300208478098</v>
      </c>
      <c r="K156" s="14">
        <v>1101544.43</v>
      </c>
      <c r="L156" s="15">
        <v>1</v>
      </c>
      <c r="M156" s="103">
        <f t="shared" si="128"/>
        <v>1.5</v>
      </c>
      <c r="N156" s="15">
        <v>12</v>
      </c>
      <c r="O156" s="8">
        <f t="shared" si="154"/>
        <v>16523.169999999998</v>
      </c>
      <c r="P156" s="105">
        <f t="shared" si="148"/>
        <v>1.5</v>
      </c>
      <c r="Q156" s="8">
        <f t="shared" si="155"/>
        <v>16523.169999999998</v>
      </c>
      <c r="R156" s="104">
        <f t="shared" si="129"/>
        <v>0</v>
      </c>
      <c r="S156" s="105">
        <f t="shared" si="130"/>
        <v>1</v>
      </c>
      <c r="T156" s="15">
        <f t="shared" si="131"/>
        <v>1.5</v>
      </c>
      <c r="U156" s="8">
        <f t="shared" si="156"/>
        <v>16523.169999999998</v>
      </c>
      <c r="V156" s="106">
        <f t="shared" si="133"/>
        <v>0</v>
      </c>
      <c r="W156" s="14">
        <f t="shared" si="134"/>
        <v>1</v>
      </c>
      <c r="X156" s="15">
        <f t="shared" si="135"/>
        <v>0.5</v>
      </c>
      <c r="Y156" s="8">
        <f t="shared" si="157"/>
        <v>5507.72</v>
      </c>
      <c r="Z156" s="106">
        <f t="shared" si="149"/>
        <v>-11015.449999999997</v>
      </c>
      <c r="AA156" s="14">
        <f t="shared" si="150"/>
        <v>0.33333313159641892</v>
      </c>
      <c r="AB156" s="15">
        <f t="shared" si="137"/>
        <v>0.5</v>
      </c>
      <c r="AC156" s="8">
        <f t="shared" si="138"/>
        <v>5507.7221499999987</v>
      </c>
      <c r="AD156" s="106">
        <f t="shared" si="139"/>
        <v>-11015.44785</v>
      </c>
      <c r="AE156" s="14">
        <f t="shared" si="140"/>
        <v>0.33333326171672867</v>
      </c>
      <c r="AF156" s="15">
        <f t="shared" si="141"/>
        <v>0.5</v>
      </c>
      <c r="AG156" s="8">
        <f t="shared" si="142"/>
        <v>5507.7221499999987</v>
      </c>
      <c r="AH156" s="106">
        <f t="shared" si="143"/>
        <v>-11015.44785</v>
      </c>
      <c r="AI156" s="14">
        <f t="shared" si="144"/>
        <v>0.33333326171672867</v>
      </c>
      <c r="AJ156" s="15">
        <v>2</v>
      </c>
      <c r="AK156" s="8">
        <f t="shared" si="151"/>
        <v>22030.888599999995</v>
      </c>
      <c r="AL156" s="106">
        <f t="shared" si="145"/>
        <v>5507.7185999999965</v>
      </c>
      <c r="AM156" s="14">
        <f t="shared" si="146"/>
        <v>1.3333330468669147</v>
      </c>
    </row>
    <row r="157" spans="2:39">
      <c r="B157" s="6">
        <v>152</v>
      </c>
      <c r="C157" s="122"/>
      <c r="D157" s="122" t="s">
        <v>31</v>
      </c>
      <c r="E157" s="108" t="s">
        <v>174</v>
      </c>
      <c r="F157" s="12" t="s">
        <v>30</v>
      </c>
      <c r="G157" s="16" t="s">
        <v>397</v>
      </c>
      <c r="H157" s="131" t="s">
        <v>991</v>
      </c>
      <c r="I157" s="102">
        <v>242.8</v>
      </c>
      <c r="J157" s="14">
        <f t="shared" si="147"/>
        <v>20671.949999999997</v>
      </c>
      <c r="K157" s="14">
        <v>5019149.46</v>
      </c>
      <c r="L157" s="15">
        <v>1</v>
      </c>
      <c r="M157" s="103">
        <f t="shared" si="128"/>
        <v>1.5</v>
      </c>
      <c r="N157" s="15">
        <v>12</v>
      </c>
      <c r="O157" s="8">
        <f t="shared" si="154"/>
        <v>75287.240000000005</v>
      </c>
      <c r="P157" s="105">
        <f t="shared" si="148"/>
        <v>1.5</v>
      </c>
      <c r="Q157" s="8">
        <f t="shared" si="155"/>
        <v>75287.240000000005</v>
      </c>
      <c r="R157" s="104">
        <f t="shared" si="129"/>
        <v>0</v>
      </c>
      <c r="S157" s="105">
        <f t="shared" si="130"/>
        <v>1</v>
      </c>
      <c r="T157" s="15">
        <f t="shared" si="131"/>
        <v>1.5</v>
      </c>
      <c r="U157" s="8">
        <f t="shared" si="152"/>
        <v>75287.241899999994</v>
      </c>
      <c r="V157" s="106">
        <f t="shared" si="133"/>
        <v>1.8999999883817509E-3</v>
      </c>
      <c r="W157" s="14">
        <f t="shared" si="134"/>
        <v>1.0000000252366801</v>
      </c>
      <c r="X157" s="15">
        <f t="shared" si="135"/>
        <v>1.5</v>
      </c>
      <c r="Y157" s="8">
        <f t="shared" si="153"/>
        <v>75287.241899999994</v>
      </c>
      <c r="Z157" s="106">
        <f t="shared" si="149"/>
        <v>1.8999999883817509E-3</v>
      </c>
      <c r="AA157" s="14">
        <f t="shared" si="150"/>
        <v>1.0000000252366801</v>
      </c>
      <c r="AB157" s="15">
        <f t="shared" si="137"/>
        <v>0.5</v>
      </c>
      <c r="AC157" s="8">
        <f t="shared" si="138"/>
        <v>25095.747299999999</v>
      </c>
      <c r="AD157" s="106">
        <f t="shared" si="139"/>
        <v>-50191.492700000003</v>
      </c>
      <c r="AE157" s="14">
        <f t="shared" si="140"/>
        <v>0.33333334174556006</v>
      </c>
      <c r="AF157" s="15">
        <f t="shared" si="141"/>
        <v>0.5</v>
      </c>
      <c r="AG157" s="8">
        <f t="shared" si="142"/>
        <v>25095.747299999999</v>
      </c>
      <c r="AH157" s="106">
        <f t="shared" si="143"/>
        <v>-50191.492700000003</v>
      </c>
      <c r="AI157" s="14">
        <f t="shared" si="144"/>
        <v>0.33333334174556006</v>
      </c>
      <c r="AJ157" s="15">
        <v>2</v>
      </c>
      <c r="AK157" s="8">
        <f t="shared" si="151"/>
        <v>100382.9892</v>
      </c>
      <c r="AL157" s="106">
        <f t="shared" si="145"/>
        <v>25095.749199999991</v>
      </c>
      <c r="AM157" s="14">
        <f t="shared" si="146"/>
        <v>1.3333333669822403</v>
      </c>
    </row>
    <row r="158" spans="2:39" ht="26.25">
      <c r="B158" s="6">
        <v>153</v>
      </c>
      <c r="C158" s="107"/>
      <c r="D158" s="107" t="s">
        <v>293</v>
      </c>
      <c r="E158" s="108" t="s">
        <v>294</v>
      </c>
      <c r="F158" s="131" t="s">
        <v>1235</v>
      </c>
      <c r="G158" s="16"/>
      <c r="H158" s="131" t="s">
        <v>1019</v>
      </c>
      <c r="I158" s="102">
        <v>40.9</v>
      </c>
      <c r="J158" s="14">
        <f t="shared" si="147"/>
        <v>17046.120048899757</v>
      </c>
      <c r="K158" s="14">
        <v>697186.31</v>
      </c>
      <c r="L158" s="15">
        <v>1</v>
      </c>
      <c r="M158" s="103">
        <f t="shared" si="128"/>
        <v>1.5</v>
      </c>
      <c r="N158" s="15">
        <v>12</v>
      </c>
      <c r="O158" s="8">
        <f t="shared" si="154"/>
        <v>10457.790000000001</v>
      </c>
      <c r="P158" s="105">
        <f t="shared" si="148"/>
        <v>1.5</v>
      </c>
      <c r="Q158" s="8">
        <f t="shared" si="155"/>
        <v>10457.790000000001</v>
      </c>
      <c r="R158" s="104">
        <f t="shared" si="129"/>
        <v>0</v>
      </c>
      <c r="S158" s="105">
        <f t="shared" si="130"/>
        <v>1</v>
      </c>
      <c r="T158" s="15">
        <f t="shared" si="131"/>
        <v>0.5</v>
      </c>
      <c r="U158" s="8">
        <f t="shared" si="152"/>
        <v>3485.9315499999998</v>
      </c>
      <c r="V158" s="106">
        <f t="shared" si="133"/>
        <v>-6971.8584500000015</v>
      </c>
      <c r="W158" s="14">
        <f t="shared" si="134"/>
        <v>0.33333348154820469</v>
      </c>
      <c r="X158" s="15">
        <f t="shared" si="135"/>
        <v>0.5</v>
      </c>
      <c r="Y158" s="8">
        <f t="shared" si="153"/>
        <v>3485.9315499999998</v>
      </c>
      <c r="Z158" s="106">
        <f t="shared" si="149"/>
        <v>-6971.8584500000015</v>
      </c>
      <c r="AA158" s="14">
        <f t="shared" si="150"/>
        <v>0.33333348154820469</v>
      </c>
      <c r="AB158" s="15">
        <f t="shared" si="137"/>
        <v>0.5</v>
      </c>
      <c r="AC158" s="8">
        <f t="shared" si="138"/>
        <v>3485.9315499999998</v>
      </c>
      <c r="AD158" s="106">
        <f t="shared" si="139"/>
        <v>-6971.8584500000015</v>
      </c>
      <c r="AE158" s="14">
        <f t="shared" si="140"/>
        <v>0.33333348154820469</v>
      </c>
      <c r="AF158" s="15">
        <f t="shared" si="141"/>
        <v>0.5</v>
      </c>
      <c r="AG158" s="8">
        <f t="shared" si="142"/>
        <v>3485.9315499999998</v>
      </c>
      <c r="AH158" s="106">
        <f t="shared" si="143"/>
        <v>-6971.8584500000015</v>
      </c>
      <c r="AI158" s="14">
        <f t="shared" si="144"/>
        <v>0.33333348154820469</v>
      </c>
      <c r="AJ158" s="15">
        <v>2</v>
      </c>
      <c r="AK158" s="8">
        <f t="shared" si="151"/>
        <v>13943.726199999999</v>
      </c>
      <c r="AL158" s="106">
        <f t="shared" si="145"/>
        <v>3485.9361999999983</v>
      </c>
      <c r="AM158" s="14">
        <f t="shared" si="146"/>
        <v>1.3333339261928188</v>
      </c>
    </row>
    <row r="159" spans="2:39">
      <c r="B159" s="6">
        <v>154</v>
      </c>
      <c r="C159" s="107"/>
      <c r="D159" s="107" t="s">
        <v>295</v>
      </c>
      <c r="E159" s="108" t="s">
        <v>296</v>
      </c>
      <c r="F159" s="131" t="s">
        <v>1239</v>
      </c>
      <c r="G159" s="16"/>
      <c r="H159" s="131" t="s">
        <v>1238</v>
      </c>
      <c r="I159" s="102">
        <v>41.1</v>
      </c>
      <c r="J159" s="14">
        <f t="shared" si="147"/>
        <v>13808.519951338199</v>
      </c>
      <c r="K159" s="14">
        <v>567530.17000000004</v>
      </c>
      <c r="L159" s="15">
        <v>1</v>
      </c>
      <c r="M159" s="103">
        <f t="shared" si="128"/>
        <v>1.5</v>
      </c>
      <c r="N159" s="15">
        <v>12</v>
      </c>
      <c r="O159" s="8">
        <f t="shared" si="154"/>
        <v>8512.9500000000007</v>
      </c>
      <c r="P159" s="105">
        <f t="shared" si="148"/>
        <v>1.5</v>
      </c>
      <c r="Q159" s="8">
        <f t="shared" si="155"/>
        <v>8512.9500000000007</v>
      </c>
      <c r="R159" s="104">
        <f t="shared" si="129"/>
        <v>0</v>
      </c>
      <c r="S159" s="105">
        <f t="shared" si="130"/>
        <v>1</v>
      </c>
      <c r="T159" s="15">
        <f t="shared" si="131"/>
        <v>0.5</v>
      </c>
      <c r="U159" s="8">
        <f t="shared" si="152"/>
        <v>2837.6508500000004</v>
      </c>
      <c r="V159" s="106">
        <f t="shared" si="133"/>
        <v>-5675.2991500000007</v>
      </c>
      <c r="W159" s="14">
        <f t="shared" si="134"/>
        <v>0.33333343318121217</v>
      </c>
      <c r="X159" s="15">
        <f t="shared" si="135"/>
        <v>0.5</v>
      </c>
      <c r="Y159" s="8">
        <f t="shared" si="153"/>
        <v>2837.6508500000004</v>
      </c>
      <c r="Z159" s="106">
        <f t="shared" si="149"/>
        <v>-5675.2991500000007</v>
      </c>
      <c r="AA159" s="14">
        <f t="shared" si="150"/>
        <v>0.33333343318121217</v>
      </c>
      <c r="AB159" s="15">
        <f t="shared" si="137"/>
        <v>0.5</v>
      </c>
      <c r="AC159" s="8">
        <f t="shared" si="138"/>
        <v>2837.6508500000004</v>
      </c>
      <c r="AD159" s="106">
        <f t="shared" si="139"/>
        <v>-5675.2991500000007</v>
      </c>
      <c r="AE159" s="14">
        <f t="shared" si="140"/>
        <v>0.33333343318121217</v>
      </c>
      <c r="AF159" s="15">
        <f t="shared" si="141"/>
        <v>0.5</v>
      </c>
      <c r="AG159" s="8">
        <f t="shared" si="142"/>
        <v>2837.6508500000004</v>
      </c>
      <c r="AH159" s="106">
        <f t="shared" si="143"/>
        <v>-5675.2991500000007</v>
      </c>
      <c r="AI159" s="14">
        <f t="shared" si="144"/>
        <v>0.33333343318121217</v>
      </c>
      <c r="AJ159" s="15">
        <v>2</v>
      </c>
      <c r="AK159" s="8">
        <f t="shared" si="151"/>
        <v>11350.603400000002</v>
      </c>
      <c r="AL159" s="106">
        <f t="shared" si="145"/>
        <v>2837.6534000000011</v>
      </c>
      <c r="AM159" s="14">
        <f t="shared" si="146"/>
        <v>1.3333337327248487</v>
      </c>
    </row>
    <row r="160" spans="2:39" ht="26.25">
      <c r="B160" s="6">
        <v>155</v>
      </c>
      <c r="C160" s="107"/>
      <c r="D160" s="107" t="s">
        <v>286</v>
      </c>
      <c r="E160" s="108" t="s">
        <v>287</v>
      </c>
      <c r="F160" s="131" t="s">
        <v>1241</v>
      </c>
      <c r="G160" s="8"/>
      <c r="H160" s="131" t="s">
        <v>1240</v>
      </c>
      <c r="I160" s="102">
        <v>30.5</v>
      </c>
      <c r="J160" s="14">
        <f t="shared" si="147"/>
        <v>6589.5298360655743</v>
      </c>
      <c r="K160" s="14">
        <v>200980.66</v>
      </c>
      <c r="L160" s="15">
        <v>1</v>
      </c>
      <c r="M160" s="103">
        <f t="shared" si="128"/>
        <v>0.5</v>
      </c>
      <c r="N160" s="15">
        <v>12</v>
      </c>
      <c r="O160" s="8">
        <f t="shared" si="154"/>
        <v>1004.9</v>
      </c>
      <c r="P160" s="105">
        <f t="shared" si="148"/>
        <v>0.5</v>
      </c>
      <c r="Q160" s="8">
        <f t="shared" si="155"/>
        <v>1004.9</v>
      </c>
      <c r="R160" s="104">
        <f t="shared" si="129"/>
        <v>0</v>
      </c>
      <c r="S160" s="105">
        <f t="shared" si="130"/>
        <v>1</v>
      </c>
      <c r="T160" s="15">
        <f t="shared" si="131"/>
        <v>0.5</v>
      </c>
      <c r="U160" s="8">
        <f t="shared" si="152"/>
        <v>1004.9033000000001</v>
      </c>
      <c r="V160" s="106">
        <f t="shared" si="133"/>
        <v>3.3000000000811269E-3</v>
      </c>
      <c r="W160" s="14">
        <f t="shared" si="134"/>
        <v>1.0000032839088466</v>
      </c>
      <c r="X160" s="15">
        <f t="shared" si="135"/>
        <v>0.5</v>
      </c>
      <c r="Y160" s="8">
        <f t="shared" si="153"/>
        <v>1004.9033000000001</v>
      </c>
      <c r="Z160" s="106">
        <f t="shared" si="149"/>
        <v>3.3000000000811269E-3</v>
      </c>
      <c r="AA160" s="14">
        <f t="shared" si="150"/>
        <v>1.0000032839088466</v>
      </c>
      <c r="AB160" s="15">
        <f t="shared" si="137"/>
        <v>0.5</v>
      </c>
      <c r="AC160" s="8">
        <f t="shared" si="138"/>
        <v>1004.9033000000001</v>
      </c>
      <c r="AD160" s="106">
        <f t="shared" si="139"/>
        <v>3.3000000000811269E-3</v>
      </c>
      <c r="AE160" s="14">
        <f t="shared" si="140"/>
        <v>1.0000032839088466</v>
      </c>
      <c r="AF160" s="15">
        <f t="shared" si="141"/>
        <v>0.5</v>
      </c>
      <c r="AG160" s="8">
        <f t="shared" si="142"/>
        <v>1004.9033000000001</v>
      </c>
      <c r="AH160" s="106">
        <f t="shared" si="143"/>
        <v>3.3000000000811269E-3</v>
      </c>
      <c r="AI160" s="14">
        <f t="shared" si="144"/>
        <v>1.0000032839088466</v>
      </c>
      <c r="AJ160" s="15">
        <v>2</v>
      </c>
      <c r="AK160" s="8">
        <f t="shared" si="151"/>
        <v>4019.6132000000002</v>
      </c>
      <c r="AL160" s="106">
        <f t="shared" si="145"/>
        <v>3014.7132000000001</v>
      </c>
      <c r="AM160" s="14">
        <f t="shared" si="146"/>
        <v>4.0000131356353865</v>
      </c>
    </row>
    <row r="161" spans="2:39">
      <c r="B161" s="6">
        <v>156</v>
      </c>
      <c r="C161" s="122"/>
      <c r="D161" s="122" t="s">
        <v>33</v>
      </c>
      <c r="E161" s="108" t="s">
        <v>175</v>
      </c>
      <c r="F161" s="131" t="s">
        <v>32</v>
      </c>
      <c r="G161" s="16"/>
      <c r="H161" s="131" t="s">
        <v>991</v>
      </c>
      <c r="I161" s="102">
        <v>42.8</v>
      </c>
      <c r="J161" s="14">
        <f t="shared" si="147"/>
        <v>17046.120093457943</v>
      </c>
      <c r="K161" s="14">
        <v>729573.94</v>
      </c>
      <c r="L161" s="15">
        <v>1</v>
      </c>
      <c r="M161" s="103">
        <f t="shared" si="128"/>
        <v>1.5</v>
      </c>
      <c r="N161" s="15">
        <v>12</v>
      </c>
      <c r="O161" s="8">
        <f t="shared" si="154"/>
        <v>10943.61</v>
      </c>
      <c r="P161" s="105">
        <f t="shared" si="148"/>
        <v>1.5</v>
      </c>
      <c r="Q161" s="8">
        <f t="shared" si="155"/>
        <v>10943.61</v>
      </c>
      <c r="R161" s="104">
        <f t="shared" si="129"/>
        <v>0</v>
      </c>
      <c r="S161" s="105">
        <f t="shared" si="130"/>
        <v>1</v>
      </c>
      <c r="T161" s="15">
        <f t="shared" si="131"/>
        <v>0.5</v>
      </c>
      <c r="U161" s="8">
        <f t="shared" si="152"/>
        <v>3647.8696999999997</v>
      </c>
      <c r="V161" s="106">
        <f t="shared" si="133"/>
        <v>-7295.7403000000013</v>
      </c>
      <c r="W161" s="14">
        <f t="shared" si="134"/>
        <v>0.33333330592007571</v>
      </c>
      <c r="X161" s="15">
        <f t="shared" si="135"/>
        <v>0.5</v>
      </c>
      <c r="Y161" s="8">
        <f t="shared" si="153"/>
        <v>3647.8696999999997</v>
      </c>
      <c r="Z161" s="106">
        <f t="shared" si="149"/>
        <v>-7295.7403000000013</v>
      </c>
      <c r="AA161" s="14">
        <f t="shared" si="150"/>
        <v>0.33333330592007571</v>
      </c>
      <c r="AB161" s="15">
        <f t="shared" si="137"/>
        <v>0.5</v>
      </c>
      <c r="AC161" s="8">
        <f t="shared" si="138"/>
        <v>3647.8696999999997</v>
      </c>
      <c r="AD161" s="106">
        <f t="shared" si="139"/>
        <v>-7295.7403000000013</v>
      </c>
      <c r="AE161" s="14">
        <f t="shared" si="140"/>
        <v>0.33333330592007571</v>
      </c>
      <c r="AF161" s="15">
        <f t="shared" si="141"/>
        <v>0.5</v>
      </c>
      <c r="AG161" s="8">
        <f t="shared" si="142"/>
        <v>3647.8696999999997</v>
      </c>
      <c r="AH161" s="106">
        <f t="shared" si="143"/>
        <v>-7295.7403000000013</v>
      </c>
      <c r="AI161" s="14">
        <f t="shared" si="144"/>
        <v>0.33333330592007571</v>
      </c>
      <c r="AJ161" s="15">
        <v>2</v>
      </c>
      <c r="AK161" s="8">
        <f t="shared" si="151"/>
        <v>14591.478799999999</v>
      </c>
      <c r="AL161" s="106">
        <f t="shared" si="145"/>
        <v>3647.8687999999984</v>
      </c>
      <c r="AM161" s="14">
        <f t="shared" si="146"/>
        <v>1.3333332236803028</v>
      </c>
    </row>
    <row r="162" spans="2:39">
      <c r="B162" s="6">
        <v>157</v>
      </c>
      <c r="C162" s="107"/>
      <c r="D162" s="107" t="s">
        <v>297</v>
      </c>
      <c r="E162" s="108" t="s">
        <v>298</v>
      </c>
      <c r="F162" s="131" t="s">
        <v>1242</v>
      </c>
      <c r="G162" s="16"/>
      <c r="H162" s="131" t="s">
        <v>1199</v>
      </c>
      <c r="I162" s="102">
        <v>39.6</v>
      </c>
      <c r="J162" s="14">
        <f t="shared" si="147"/>
        <v>11076.530050505051</v>
      </c>
      <c r="K162" s="14">
        <v>438630.59</v>
      </c>
      <c r="L162" s="15">
        <v>1</v>
      </c>
      <c r="M162" s="103">
        <f t="shared" si="128"/>
        <v>0.5</v>
      </c>
      <c r="N162" s="15">
        <v>12</v>
      </c>
      <c r="O162" s="8">
        <f t="shared" si="154"/>
        <v>2193.15</v>
      </c>
      <c r="P162" s="105">
        <f t="shared" si="148"/>
        <v>0.5</v>
      </c>
      <c r="Q162" s="8">
        <f t="shared" si="155"/>
        <v>2193.15</v>
      </c>
      <c r="R162" s="104">
        <f t="shared" si="129"/>
        <v>0</v>
      </c>
      <c r="S162" s="105">
        <f t="shared" si="130"/>
        <v>1</v>
      </c>
      <c r="T162" s="15">
        <f t="shared" si="131"/>
        <v>0.5</v>
      </c>
      <c r="U162" s="8">
        <f t="shared" si="152"/>
        <v>2193.1529500000001</v>
      </c>
      <c r="V162" s="106">
        <f t="shared" si="133"/>
        <v>2.9500000000552973E-3</v>
      </c>
      <c r="W162" s="14">
        <f t="shared" si="134"/>
        <v>1.0000013450972347</v>
      </c>
      <c r="X162" s="15">
        <f t="shared" si="135"/>
        <v>0.5</v>
      </c>
      <c r="Y162" s="8">
        <f t="shared" si="153"/>
        <v>2193.1529500000001</v>
      </c>
      <c r="Z162" s="106">
        <f t="shared" si="149"/>
        <v>2.9500000000552973E-3</v>
      </c>
      <c r="AA162" s="14">
        <f t="shared" si="150"/>
        <v>1.0000013450972347</v>
      </c>
      <c r="AB162" s="15">
        <f t="shared" si="137"/>
        <v>0.5</v>
      </c>
      <c r="AC162" s="8">
        <f t="shared" si="138"/>
        <v>2193.1529500000001</v>
      </c>
      <c r="AD162" s="106">
        <f t="shared" si="139"/>
        <v>2.9500000000552973E-3</v>
      </c>
      <c r="AE162" s="14">
        <f t="shared" si="140"/>
        <v>1.0000013450972347</v>
      </c>
      <c r="AF162" s="15">
        <f t="shared" si="141"/>
        <v>0.5</v>
      </c>
      <c r="AG162" s="8">
        <f t="shared" si="142"/>
        <v>2193.1529500000001</v>
      </c>
      <c r="AH162" s="106">
        <f t="shared" si="143"/>
        <v>2.9500000000552973E-3</v>
      </c>
      <c r="AI162" s="14">
        <f t="shared" si="144"/>
        <v>1.0000013450972347</v>
      </c>
      <c r="AJ162" s="15">
        <v>2</v>
      </c>
      <c r="AK162" s="8">
        <f t="shared" si="151"/>
        <v>8772.6118000000006</v>
      </c>
      <c r="AL162" s="106">
        <f t="shared" si="145"/>
        <v>6579.4618000000009</v>
      </c>
      <c r="AM162" s="14">
        <f t="shared" si="146"/>
        <v>4.0000053803889388</v>
      </c>
    </row>
    <row r="163" spans="2:39" ht="31.5">
      <c r="B163" s="6">
        <v>158</v>
      </c>
      <c r="C163" s="107"/>
      <c r="D163" s="107" t="s">
        <v>711</v>
      </c>
      <c r="E163" s="108" t="s">
        <v>712</v>
      </c>
      <c r="F163" s="131" t="s">
        <v>1244</v>
      </c>
      <c r="G163" s="16"/>
      <c r="H163" s="131" t="s">
        <v>1243</v>
      </c>
      <c r="I163" s="102">
        <v>43.2</v>
      </c>
      <c r="J163" s="14">
        <f t="shared" si="147"/>
        <v>11076.530092592591</v>
      </c>
      <c r="K163" s="14">
        <v>478506.1</v>
      </c>
      <c r="L163" s="15">
        <v>1</v>
      </c>
      <c r="M163" s="103">
        <f t="shared" si="128"/>
        <v>0.5</v>
      </c>
      <c r="N163" s="15">
        <v>12</v>
      </c>
      <c r="O163" s="8">
        <f t="shared" si="154"/>
        <v>2392.5300000000002</v>
      </c>
      <c r="P163" s="105">
        <f t="shared" si="148"/>
        <v>0.5</v>
      </c>
      <c r="Q163" s="8">
        <f t="shared" si="155"/>
        <v>2392.5300000000002</v>
      </c>
      <c r="R163" s="104">
        <f t="shared" si="129"/>
        <v>0</v>
      </c>
      <c r="S163" s="105">
        <f t="shared" si="130"/>
        <v>1</v>
      </c>
      <c r="T163" s="15">
        <f t="shared" si="131"/>
        <v>0.5</v>
      </c>
      <c r="U163" s="8">
        <f t="shared" si="152"/>
        <v>2392.5304999999998</v>
      </c>
      <c r="V163" s="106">
        <f t="shared" si="133"/>
        <v>4.9999999964711606E-4</v>
      </c>
      <c r="W163" s="14">
        <f t="shared" si="134"/>
        <v>1.0000002089837952</v>
      </c>
      <c r="X163" s="15">
        <f t="shared" si="135"/>
        <v>0.5</v>
      </c>
      <c r="Y163" s="8">
        <f t="shared" si="153"/>
        <v>2392.5304999999998</v>
      </c>
      <c r="Z163" s="106">
        <f t="shared" si="149"/>
        <v>4.9999999964711606E-4</v>
      </c>
      <c r="AA163" s="14">
        <f t="shared" si="150"/>
        <v>1.0000002089837952</v>
      </c>
      <c r="AB163" s="15">
        <f t="shared" si="137"/>
        <v>0.5</v>
      </c>
      <c r="AC163" s="8">
        <f t="shared" si="138"/>
        <v>2392.5304999999998</v>
      </c>
      <c r="AD163" s="106">
        <f t="shared" si="139"/>
        <v>4.9999999964711606E-4</v>
      </c>
      <c r="AE163" s="14">
        <f t="shared" si="140"/>
        <v>1.0000002089837952</v>
      </c>
      <c r="AF163" s="15">
        <f t="shared" si="141"/>
        <v>0.5</v>
      </c>
      <c r="AG163" s="8">
        <f t="shared" si="142"/>
        <v>2392.5304999999998</v>
      </c>
      <c r="AH163" s="106">
        <f t="shared" si="143"/>
        <v>4.9999999964711606E-4</v>
      </c>
      <c r="AI163" s="14">
        <f t="shared" si="144"/>
        <v>1.0000002089837952</v>
      </c>
      <c r="AJ163" s="15">
        <v>2</v>
      </c>
      <c r="AK163" s="8">
        <f t="shared" si="151"/>
        <v>9570.1219999999994</v>
      </c>
      <c r="AL163" s="106">
        <f t="shared" si="145"/>
        <v>7177.5919999999987</v>
      </c>
      <c r="AM163" s="14">
        <f t="shared" si="146"/>
        <v>4.0000008359351806</v>
      </c>
    </row>
    <row r="164" spans="2:39" s="119" customFormat="1">
      <c r="B164" s="6">
        <v>159</v>
      </c>
      <c r="C164" s="101"/>
      <c r="D164" s="122" t="s">
        <v>35</v>
      </c>
      <c r="E164" s="108" t="s">
        <v>176</v>
      </c>
      <c r="F164" s="131" t="s">
        <v>34</v>
      </c>
      <c r="G164" s="16"/>
      <c r="H164" s="131" t="s">
        <v>974</v>
      </c>
      <c r="I164" s="102">
        <v>41.4</v>
      </c>
      <c r="J164" s="14">
        <f t="shared" si="147"/>
        <v>17046.120048309178</v>
      </c>
      <c r="K164" s="14">
        <v>705709.37</v>
      </c>
      <c r="L164" s="15">
        <v>1</v>
      </c>
      <c r="M164" s="103">
        <f t="shared" si="128"/>
        <v>1.5</v>
      </c>
      <c r="N164" s="15">
        <v>12</v>
      </c>
      <c r="O164" s="8">
        <f t="shared" si="154"/>
        <v>10585.64</v>
      </c>
      <c r="P164" s="105">
        <f t="shared" si="148"/>
        <v>1.5</v>
      </c>
      <c r="Q164" s="8">
        <f t="shared" si="155"/>
        <v>10585.64</v>
      </c>
      <c r="R164" s="104">
        <f t="shared" si="129"/>
        <v>0</v>
      </c>
      <c r="S164" s="105">
        <f t="shared" si="130"/>
        <v>1</v>
      </c>
      <c r="T164" s="15">
        <f t="shared" si="131"/>
        <v>0.5</v>
      </c>
      <c r="U164" s="8">
        <f t="shared" si="152"/>
        <v>3528.5468500000002</v>
      </c>
      <c r="V164" s="106">
        <f t="shared" si="133"/>
        <v>-7057.0931499999988</v>
      </c>
      <c r="W164" s="14">
        <f t="shared" si="134"/>
        <v>0.33333335065239328</v>
      </c>
      <c r="X164" s="15">
        <f t="shared" si="135"/>
        <v>0.5</v>
      </c>
      <c r="Y164" s="8">
        <f t="shared" si="153"/>
        <v>3528.5468500000002</v>
      </c>
      <c r="Z164" s="106">
        <f t="shared" si="149"/>
        <v>-7057.0931499999988</v>
      </c>
      <c r="AA164" s="14">
        <f t="shared" si="150"/>
        <v>0.33333335065239328</v>
      </c>
      <c r="AB164" s="15">
        <f t="shared" si="137"/>
        <v>0.5</v>
      </c>
      <c r="AC164" s="8">
        <f t="shared" si="138"/>
        <v>3528.5468500000002</v>
      </c>
      <c r="AD164" s="106">
        <f t="shared" si="139"/>
        <v>-7057.0931499999988</v>
      </c>
      <c r="AE164" s="14">
        <f t="shared" si="140"/>
        <v>0.33333335065239328</v>
      </c>
      <c r="AF164" s="15">
        <f t="shared" si="141"/>
        <v>0.5</v>
      </c>
      <c r="AG164" s="8">
        <f t="shared" si="142"/>
        <v>3528.5468500000002</v>
      </c>
      <c r="AH164" s="106">
        <f t="shared" si="143"/>
        <v>-7057.0931499999988</v>
      </c>
      <c r="AI164" s="14">
        <f t="shared" si="144"/>
        <v>0.33333335065239328</v>
      </c>
      <c r="AJ164" s="15">
        <v>2</v>
      </c>
      <c r="AK164" s="8">
        <f t="shared" si="151"/>
        <v>14114.187400000001</v>
      </c>
      <c r="AL164" s="106">
        <f t="shared" si="145"/>
        <v>3528.5474000000013</v>
      </c>
      <c r="AM164" s="14">
        <f t="shared" si="146"/>
        <v>1.3333334026095731</v>
      </c>
    </row>
    <row r="165" spans="2:39">
      <c r="B165" s="6">
        <v>160</v>
      </c>
      <c r="C165" s="118"/>
      <c r="D165" s="111" t="s">
        <v>832</v>
      </c>
      <c r="E165" s="108" t="s">
        <v>833</v>
      </c>
      <c r="F165" s="131" t="s">
        <v>1245</v>
      </c>
      <c r="G165" s="16" t="s">
        <v>1246</v>
      </c>
      <c r="H165" s="131" t="s">
        <v>1185</v>
      </c>
      <c r="I165" s="102">
        <v>84.6</v>
      </c>
      <c r="J165" s="14">
        <f t="shared" si="147"/>
        <v>19063.430023640663</v>
      </c>
      <c r="K165" s="14">
        <v>1612766.18</v>
      </c>
      <c r="L165" s="15">
        <v>1</v>
      </c>
      <c r="M165" s="103">
        <f t="shared" si="128"/>
        <v>1.5</v>
      </c>
      <c r="N165" s="15">
        <v>12</v>
      </c>
      <c r="O165" s="8">
        <f t="shared" si="154"/>
        <v>24191.49</v>
      </c>
      <c r="P165" s="105">
        <f t="shared" si="148"/>
        <v>1.5</v>
      </c>
      <c r="Q165" s="8">
        <f t="shared" si="155"/>
        <v>24191.49</v>
      </c>
      <c r="R165" s="104">
        <f t="shared" si="129"/>
        <v>0</v>
      </c>
      <c r="S165" s="105">
        <f t="shared" si="130"/>
        <v>1</v>
      </c>
      <c r="T165" s="15">
        <f t="shared" si="131"/>
        <v>1.5</v>
      </c>
      <c r="U165" s="8">
        <f>ROUND($K165*$L165*$T165%*$N165/12,2)</f>
        <v>24191.49</v>
      </c>
      <c r="V165" s="106">
        <f t="shared" si="133"/>
        <v>0</v>
      </c>
      <c r="W165" s="14">
        <f t="shared" si="134"/>
        <v>1</v>
      </c>
      <c r="X165" s="15">
        <f t="shared" si="135"/>
        <v>0.5</v>
      </c>
      <c r="Y165" s="8">
        <f>ROUND($K165*$L165*$X165%*$N165/12,2)</f>
        <v>8063.83</v>
      </c>
      <c r="Z165" s="106">
        <f t="shared" si="149"/>
        <v>-16127.660000000002</v>
      </c>
      <c r="AA165" s="14">
        <f t="shared" si="150"/>
        <v>0.33333333333333331</v>
      </c>
      <c r="AB165" s="15">
        <f t="shared" si="137"/>
        <v>0.5</v>
      </c>
      <c r="AC165" s="8">
        <f t="shared" si="138"/>
        <v>8063.8308999999999</v>
      </c>
      <c r="AD165" s="106">
        <f t="shared" si="139"/>
        <v>-16127.659100000001</v>
      </c>
      <c r="AE165" s="14">
        <f t="shared" si="140"/>
        <v>0.33333337053649853</v>
      </c>
      <c r="AF165" s="15">
        <f t="shared" si="141"/>
        <v>0.5</v>
      </c>
      <c r="AG165" s="8">
        <f t="shared" si="142"/>
        <v>8063.8308999999999</v>
      </c>
      <c r="AH165" s="106">
        <f t="shared" si="143"/>
        <v>-16127.659100000001</v>
      </c>
      <c r="AI165" s="14">
        <f t="shared" si="144"/>
        <v>0.33333337053649853</v>
      </c>
      <c r="AJ165" s="15">
        <v>2</v>
      </c>
      <c r="AK165" s="8">
        <f t="shared" si="151"/>
        <v>32255.3236</v>
      </c>
      <c r="AL165" s="106">
        <f t="shared" si="145"/>
        <v>8063.8335999999981</v>
      </c>
      <c r="AM165" s="14">
        <f t="shared" si="146"/>
        <v>1.3333334821459941</v>
      </c>
    </row>
    <row r="166" spans="2:39">
      <c r="B166" s="6">
        <v>161</v>
      </c>
      <c r="C166" s="107"/>
      <c r="D166" s="107" t="s">
        <v>356</v>
      </c>
      <c r="E166" s="108" t="s">
        <v>792</v>
      </c>
      <c r="F166" s="131" t="s">
        <v>1247</v>
      </c>
      <c r="G166" s="8" t="s">
        <v>1248</v>
      </c>
      <c r="H166" s="131" t="s">
        <v>1176</v>
      </c>
      <c r="I166" s="102">
        <v>1169.9000000000001</v>
      </c>
      <c r="J166" s="14">
        <f t="shared" si="147"/>
        <v>12129.710000854773</v>
      </c>
      <c r="K166" s="14">
        <v>14190547.73</v>
      </c>
      <c r="L166" s="15">
        <v>1</v>
      </c>
      <c r="M166" s="103">
        <f t="shared" si="128"/>
        <v>1.5</v>
      </c>
      <c r="N166" s="15">
        <v>12</v>
      </c>
      <c r="O166" s="8">
        <f t="shared" si="154"/>
        <v>212858.22</v>
      </c>
      <c r="P166" s="105">
        <f t="shared" si="148"/>
        <v>1.5</v>
      </c>
      <c r="Q166" s="8">
        <f t="shared" si="155"/>
        <v>212858.22</v>
      </c>
      <c r="R166" s="104">
        <f t="shared" si="129"/>
        <v>0</v>
      </c>
      <c r="S166" s="105">
        <f t="shared" si="130"/>
        <v>1</v>
      </c>
      <c r="T166" s="15">
        <f t="shared" si="131"/>
        <v>1.5</v>
      </c>
      <c r="U166" s="8">
        <f t="shared" si="152"/>
        <v>212858.21595000001</v>
      </c>
      <c r="V166" s="106">
        <f t="shared" si="133"/>
        <v>-4.0499999886378646E-3</v>
      </c>
      <c r="W166" s="14">
        <f t="shared" si="134"/>
        <v>0.99999998097325071</v>
      </c>
      <c r="X166" s="15">
        <f t="shared" si="135"/>
        <v>1.5</v>
      </c>
      <c r="Y166" s="8">
        <f t="shared" si="153"/>
        <v>212858.21595000001</v>
      </c>
      <c r="Z166" s="106">
        <f t="shared" si="149"/>
        <v>-4.0499999886378646E-3</v>
      </c>
      <c r="AA166" s="14">
        <f t="shared" si="150"/>
        <v>0.99999998097325071</v>
      </c>
      <c r="AB166" s="15">
        <f t="shared" si="137"/>
        <v>1.5</v>
      </c>
      <c r="AC166" s="8">
        <f t="shared" si="138"/>
        <v>212858.21595000001</v>
      </c>
      <c r="AD166" s="106">
        <f t="shared" si="139"/>
        <v>-4.0499999886378646E-3</v>
      </c>
      <c r="AE166" s="14">
        <f t="shared" si="140"/>
        <v>0.99999998097325071</v>
      </c>
      <c r="AF166" s="15">
        <f t="shared" si="141"/>
        <v>0.5</v>
      </c>
      <c r="AG166" s="8">
        <f t="shared" si="142"/>
        <v>70952.738649999999</v>
      </c>
      <c r="AH166" s="106">
        <f t="shared" si="143"/>
        <v>-141905.48135000002</v>
      </c>
      <c r="AI166" s="14">
        <f t="shared" si="144"/>
        <v>0.33333332699108353</v>
      </c>
      <c r="AJ166" s="15">
        <v>2</v>
      </c>
      <c r="AK166" s="8">
        <f t="shared" si="151"/>
        <v>283810.9546</v>
      </c>
      <c r="AL166" s="106">
        <f t="shared" si="145"/>
        <v>70952.734599999996</v>
      </c>
      <c r="AM166" s="14">
        <f t="shared" si="146"/>
        <v>1.3333333079643341</v>
      </c>
    </row>
    <row r="167" spans="2:39" ht="39">
      <c r="B167" s="6">
        <v>162</v>
      </c>
      <c r="C167" s="122"/>
      <c r="D167" s="122" t="s">
        <v>37</v>
      </c>
      <c r="E167" s="108" t="s">
        <v>177</v>
      </c>
      <c r="F167" s="131" t="s">
        <v>36</v>
      </c>
      <c r="G167" s="16"/>
      <c r="H167" s="131" t="s">
        <v>1249</v>
      </c>
      <c r="I167" s="102">
        <v>33.700000000000003</v>
      </c>
      <c r="J167" s="14">
        <f t="shared" si="147"/>
        <v>17046.119881305636</v>
      </c>
      <c r="K167" s="14">
        <v>574454.24</v>
      </c>
      <c r="L167" s="15">
        <v>1</v>
      </c>
      <c r="M167" s="103">
        <f t="shared" si="128"/>
        <v>1.5</v>
      </c>
      <c r="N167" s="15">
        <v>12</v>
      </c>
      <c r="O167" s="8">
        <f t="shared" si="154"/>
        <v>8616.81</v>
      </c>
      <c r="P167" s="105">
        <f t="shared" si="148"/>
        <v>1.5</v>
      </c>
      <c r="Q167" s="8">
        <f t="shared" si="155"/>
        <v>8616.81</v>
      </c>
      <c r="R167" s="104">
        <f t="shared" si="129"/>
        <v>0</v>
      </c>
      <c r="S167" s="105">
        <f t="shared" si="130"/>
        <v>1</v>
      </c>
      <c r="T167" s="15">
        <f t="shared" si="131"/>
        <v>0.5</v>
      </c>
      <c r="U167" s="8">
        <f t="shared" si="152"/>
        <v>2872.2712000000006</v>
      </c>
      <c r="V167" s="106">
        <f t="shared" si="133"/>
        <v>-5744.5387999999984</v>
      </c>
      <c r="W167" s="14">
        <f t="shared" si="134"/>
        <v>0.33333347259600721</v>
      </c>
      <c r="X167" s="15">
        <f t="shared" si="135"/>
        <v>0.5</v>
      </c>
      <c r="Y167" s="8">
        <f t="shared" si="153"/>
        <v>2872.2712000000006</v>
      </c>
      <c r="Z167" s="106">
        <f t="shared" si="149"/>
        <v>-5744.5387999999984</v>
      </c>
      <c r="AA167" s="14">
        <f t="shared" si="150"/>
        <v>0.33333347259600721</v>
      </c>
      <c r="AB167" s="15">
        <f t="shared" si="137"/>
        <v>0.5</v>
      </c>
      <c r="AC167" s="8">
        <f t="shared" si="138"/>
        <v>2872.2712000000006</v>
      </c>
      <c r="AD167" s="106">
        <f t="shared" si="139"/>
        <v>-5744.5387999999984</v>
      </c>
      <c r="AE167" s="14">
        <f t="shared" si="140"/>
        <v>0.33333347259600721</v>
      </c>
      <c r="AF167" s="15">
        <f t="shared" si="141"/>
        <v>0.5</v>
      </c>
      <c r="AG167" s="8">
        <f t="shared" si="142"/>
        <v>2872.2712000000006</v>
      </c>
      <c r="AH167" s="106">
        <f t="shared" si="143"/>
        <v>-5744.5387999999984</v>
      </c>
      <c r="AI167" s="14">
        <f t="shared" si="144"/>
        <v>0.33333347259600721</v>
      </c>
      <c r="AJ167" s="15">
        <v>2</v>
      </c>
      <c r="AK167" s="8">
        <f t="shared" si="151"/>
        <v>11489.084800000002</v>
      </c>
      <c r="AL167" s="106">
        <f t="shared" si="145"/>
        <v>2872.2748000000029</v>
      </c>
      <c r="AM167" s="14">
        <f t="shared" si="146"/>
        <v>1.3333338903840288</v>
      </c>
    </row>
    <row r="168" spans="2:39">
      <c r="B168" s="6">
        <v>163</v>
      </c>
      <c r="C168" s="122"/>
      <c r="D168" s="122" t="s">
        <v>39</v>
      </c>
      <c r="E168" s="108" t="s">
        <v>178</v>
      </c>
      <c r="F168" s="131" t="s">
        <v>38</v>
      </c>
      <c r="G168" s="16"/>
      <c r="H168" s="131" t="s">
        <v>1250</v>
      </c>
      <c r="I168" s="102">
        <v>62.5</v>
      </c>
      <c r="J168" s="14">
        <f t="shared" si="147"/>
        <v>17046.12</v>
      </c>
      <c r="K168" s="14">
        <v>1065382.5</v>
      </c>
      <c r="L168" s="15">
        <v>1</v>
      </c>
      <c r="M168" s="103">
        <f t="shared" si="128"/>
        <v>1.5</v>
      </c>
      <c r="N168" s="15">
        <v>12</v>
      </c>
      <c r="O168" s="8">
        <f t="shared" si="154"/>
        <v>15980.74</v>
      </c>
      <c r="P168" s="105">
        <f t="shared" si="148"/>
        <v>1.5</v>
      </c>
      <c r="Q168" s="8">
        <f t="shared" si="155"/>
        <v>15980.74</v>
      </c>
      <c r="R168" s="104">
        <f t="shared" si="129"/>
        <v>0</v>
      </c>
      <c r="S168" s="105">
        <f t="shared" si="130"/>
        <v>1</v>
      </c>
      <c r="T168" s="15">
        <f t="shared" si="131"/>
        <v>1.5</v>
      </c>
      <c r="U168" s="8">
        <f t="shared" ref="U168:U172" si="158">ROUND($K168*$L168*$T168%*$N168/12,2)</f>
        <v>15980.74</v>
      </c>
      <c r="V168" s="106">
        <f t="shared" si="133"/>
        <v>0</v>
      </c>
      <c r="W168" s="14">
        <f t="shared" si="134"/>
        <v>1</v>
      </c>
      <c r="X168" s="15">
        <f t="shared" si="135"/>
        <v>0.5</v>
      </c>
      <c r="Y168" s="8">
        <f t="shared" ref="Y168:Y172" si="159">ROUND($K168*$L168*$X168%*$N168/12,2)</f>
        <v>5326.91</v>
      </c>
      <c r="Z168" s="106">
        <f t="shared" si="149"/>
        <v>-10653.83</v>
      </c>
      <c r="AA168" s="14">
        <f t="shared" si="150"/>
        <v>0.33333312474891652</v>
      </c>
      <c r="AB168" s="15">
        <f t="shared" si="137"/>
        <v>0.5</v>
      </c>
      <c r="AC168" s="8">
        <f t="shared" si="138"/>
        <v>5326.9125000000004</v>
      </c>
      <c r="AD168" s="106">
        <f t="shared" si="139"/>
        <v>-10653.827499999999</v>
      </c>
      <c r="AE168" s="14">
        <f t="shared" si="140"/>
        <v>0.33333328118722916</v>
      </c>
      <c r="AF168" s="15">
        <f t="shared" si="141"/>
        <v>0.5</v>
      </c>
      <c r="AG168" s="8">
        <f t="shared" si="142"/>
        <v>5326.9125000000004</v>
      </c>
      <c r="AH168" s="106">
        <f t="shared" si="143"/>
        <v>-10653.827499999999</v>
      </c>
      <c r="AI168" s="14">
        <f t="shared" si="144"/>
        <v>0.33333328118722916</v>
      </c>
      <c r="AJ168" s="15">
        <v>2</v>
      </c>
      <c r="AK168" s="8">
        <f t="shared" si="151"/>
        <v>21307.65</v>
      </c>
      <c r="AL168" s="106">
        <f t="shared" si="145"/>
        <v>5326.9100000000017</v>
      </c>
      <c r="AM168" s="14">
        <f t="shared" si="146"/>
        <v>1.3333331247489166</v>
      </c>
    </row>
    <row r="169" spans="2:39" ht="31.5">
      <c r="B169" s="6">
        <v>164</v>
      </c>
      <c r="C169" s="122"/>
      <c r="D169" s="111" t="s">
        <v>836</v>
      </c>
      <c r="E169" s="108" t="s">
        <v>837</v>
      </c>
      <c r="F169" s="131" t="s">
        <v>8</v>
      </c>
      <c r="G169" s="16" t="s">
        <v>1121</v>
      </c>
      <c r="H169" s="131" t="s">
        <v>1237</v>
      </c>
      <c r="I169" s="102">
        <v>173.7</v>
      </c>
      <c r="J169" s="14">
        <f t="shared" si="147"/>
        <v>19063.42999424295</v>
      </c>
      <c r="K169" s="14">
        <v>3311317.79</v>
      </c>
      <c r="L169" s="15">
        <v>1</v>
      </c>
      <c r="M169" s="103">
        <f t="shared" si="128"/>
        <v>1.5</v>
      </c>
      <c r="N169" s="15">
        <v>12</v>
      </c>
      <c r="O169" s="8">
        <f t="shared" si="154"/>
        <v>49669.77</v>
      </c>
      <c r="P169" s="105">
        <f t="shared" si="148"/>
        <v>1.5</v>
      </c>
      <c r="Q169" s="8">
        <f t="shared" si="155"/>
        <v>49669.77</v>
      </c>
      <c r="R169" s="104">
        <f t="shared" si="129"/>
        <v>0</v>
      </c>
      <c r="S169" s="105">
        <f t="shared" si="130"/>
        <v>1</v>
      </c>
      <c r="T169" s="15">
        <f t="shared" si="131"/>
        <v>1.5</v>
      </c>
      <c r="U169" s="8">
        <f t="shared" si="158"/>
        <v>49669.77</v>
      </c>
      <c r="V169" s="106">
        <f t="shared" si="133"/>
        <v>0</v>
      </c>
      <c r="W169" s="14">
        <f t="shared" si="134"/>
        <v>1</v>
      </c>
      <c r="X169" s="15">
        <f t="shared" si="135"/>
        <v>0.5</v>
      </c>
      <c r="Y169" s="8">
        <f t="shared" si="159"/>
        <v>16556.59</v>
      </c>
      <c r="Z169" s="106">
        <f t="shared" si="149"/>
        <v>-33113.179999999993</v>
      </c>
      <c r="AA169" s="14">
        <f t="shared" si="150"/>
        <v>0.33333333333333337</v>
      </c>
      <c r="AB169" s="15">
        <f t="shared" si="137"/>
        <v>0.5</v>
      </c>
      <c r="AC169" s="8">
        <f t="shared" si="138"/>
        <v>16556.588950000001</v>
      </c>
      <c r="AD169" s="106">
        <f t="shared" si="139"/>
        <v>-33113.181049999999</v>
      </c>
      <c r="AE169" s="14">
        <f t="shared" si="140"/>
        <v>0.33333331219371465</v>
      </c>
      <c r="AF169" s="15">
        <f t="shared" si="141"/>
        <v>0.5</v>
      </c>
      <c r="AG169" s="8">
        <f t="shared" si="142"/>
        <v>16556.588950000001</v>
      </c>
      <c r="AH169" s="106">
        <f t="shared" si="143"/>
        <v>-33113.181049999999</v>
      </c>
      <c r="AI169" s="14">
        <f t="shared" si="144"/>
        <v>0.33333331219371465</v>
      </c>
      <c r="AJ169" s="15">
        <v>2</v>
      </c>
      <c r="AK169" s="8">
        <f t="shared" si="151"/>
        <v>66226.355800000005</v>
      </c>
      <c r="AL169" s="106">
        <f t="shared" si="145"/>
        <v>16556.585800000008</v>
      </c>
      <c r="AM169" s="14">
        <f t="shared" si="146"/>
        <v>1.3333332487748586</v>
      </c>
    </row>
    <row r="170" spans="2:39" ht="26.25">
      <c r="B170" s="6">
        <v>165</v>
      </c>
      <c r="C170" s="122"/>
      <c r="D170" s="111" t="s">
        <v>834</v>
      </c>
      <c r="E170" s="108" t="s">
        <v>835</v>
      </c>
      <c r="F170" s="131" t="s">
        <v>88</v>
      </c>
      <c r="G170" s="16" t="s">
        <v>395</v>
      </c>
      <c r="H170" s="131" t="s">
        <v>1251</v>
      </c>
      <c r="I170" s="102">
        <v>127.8</v>
      </c>
      <c r="J170" s="14">
        <f t="shared" si="147"/>
        <v>19063.429968701097</v>
      </c>
      <c r="K170" s="14">
        <v>2436306.35</v>
      </c>
      <c r="L170" s="15">
        <v>1</v>
      </c>
      <c r="M170" s="103">
        <f t="shared" si="128"/>
        <v>1.5</v>
      </c>
      <c r="N170" s="15">
        <v>12</v>
      </c>
      <c r="O170" s="8">
        <f t="shared" si="154"/>
        <v>36544.6</v>
      </c>
      <c r="P170" s="105">
        <f t="shared" si="148"/>
        <v>1.5</v>
      </c>
      <c r="Q170" s="8">
        <f t="shared" si="155"/>
        <v>36544.6</v>
      </c>
      <c r="R170" s="104">
        <f t="shared" si="129"/>
        <v>0</v>
      </c>
      <c r="S170" s="105">
        <f t="shared" si="130"/>
        <v>1</v>
      </c>
      <c r="T170" s="15">
        <f t="shared" si="131"/>
        <v>1.5</v>
      </c>
      <c r="U170" s="8">
        <f t="shared" si="158"/>
        <v>36544.6</v>
      </c>
      <c r="V170" s="106">
        <f t="shared" si="133"/>
        <v>0</v>
      </c>
      <c r="W170" s="14">
        <f t="shared" si="134"/>
        <v>1</v>
      </c>
      <c r="X170" s="15">
        <f t="shared" si="135"/>
        <v>0.5</v>
      </c>
      <c r="Y170" s="8">
        <f t="shared" si="159"/>
        <v>12181.53</v>
      </c>
      <c r="Z170" s="106">
        <f t="shared" si="149"/>
        <v>-24363.07</v>
      </c>
      <c r="AA170" s="14">
        <f t="shared" si="150"/>
        <v>0.3333332421205869</v>
      </c>
      <c r="AB170" s="15">
        <f t="shared" si="137"/>
        <v>0.5</v>
      </c>
      <c r="AC170" s="8">
        <f t="shared" si="138"/>
        <v>12181.53175</v>
      </c>
      <c r="AD170" s="106">
        <f t="shared" si="139"/>
        <v>-24363.068249999997</v>
      </c>
      <c r="AE170" s="14">
        <f t="shared" si="140"/>
        <v>0.33333329000727879</v>
      </c>
      <c r="AF170" s="15">
        <f t="shared" si="141"/>
        <v>0.5</v>
      </c>
      <c r="AG170" s="8">
        <f t="shared" si="142"/>
        <v>12181.53175</v>
      </c>
      <c r="AH170" s="106">
        <f t="shared" si="143"/>
        <v>-24363.068249999997</v>
      </c>
      <c r="AI170" s="14">
        <f t="shared" si="144"/>
        <v>0.33333329000727879</v>
      </c>
      <c r="AJ170" s="15">
        <v>2</v>
      </c>
      <c r="AK170" s="8">
        <f t="shared" si="151"/>
        <v>48726.127</v>
      </c>
      <c r="AL170" s="106">
        <f t="shared" si="145"/>
        <v>12181.527000000002</v>
      </c>
      <c r="AM170" s="14">
        <f t="shared" si="146"/>
        <v>1.3333331600291152</v>
      </c>
    </row>
    <row r="171" spans="2:39" ht="90">
      <c r="B171" s="6">
        <v>166</v>
      </c>
      <c r="C171" s="122"/>
      <c r="D171" s="111" t="s">
        <v>830</v>
      </c>
      <c r="E171" s="108" t="s">
        <v>831</v>
      </c>
      <c r="F171" s="131" t="s">
        <v>1253</v>
      </c>
      <c r="G171" s="16" t="s">
        <v>1254</v>
      </c>
      <c r="H171" s="131" t="s">
        <v>1252</v>
      </c>
      <c r="I171" s="102">
        <v>152.4</v>
      </c>
      <c r="J171" s="14">
        <f t="shared" si="147"/>
        <v>19063.429986876639</v>
      </c>
      <c r="K171" s="14">
        <v>2905266.73</v>
      </c>
      <c r="L171" s="15">
        <v>1</v>
      </c>
      <c r="M171" s="103">
        <f t="shared" si="128"/>
        <v>1.5</v>
      </c>
      <c r="N171" s="15">
        <v>12</v>
      </c>
      <c r="O171" s="8">
        <f t="shared" si="154"/>
        <v>43579</v>
      </c>
      <c r="P171" s="105">
        <f t="shared" si="148"/>
        <v>1.5</v>
      </c>
      <c r="Q171" s="8">
        <f t="shared" si="155"/>
        <v>43579</v>
      </c>
      <c r="R171" s="104">
        <f t="shared" si="129"/>
        <v>0</v>
      </c>
      <c r="S171" s="105">
        <f t="shared" si="130"/>
        <v>1</v>
      </c>
      <c r="T171" s="15">
        <f t="shared" si="131"/>
        <v>1.5</v>
      </c>
      <c r="U171" s="8">
        <f t="shared" si="158"/>
        <v>43579</v>
      </c>
      <c r="V171" s="106">
        <f t="shared" si="133"/>
        <v>0</v>
      </c>
      <c r="W171" s="14">
        <f t="shared" si="134"/>
        <v>1</v>
      </c>
      <c r="X171" s="15">
        <f t="shared" si="135"/>
        <v>0.5</v>
      </c>
      <c r="Y171" s="8">
        <f t="shared" si="159"/>
        <v>14526.33</v>
      </c>
      <c r="Z171" s="106">
        <f t="shared" si="149"/>
        <v>-29052.67</v>
      </c>
      <c r="AA171" s="14">
        <f t="shared" si="150"/>
        <v>0.3333332568438927</v>
      </c>
      <c r="AB171" s="15">
        <f t="shared" si="137"/>
        <v>0.5</v>
      </c>
      <c r="AC171" s="8">
        <f t="shared" si="138"/>
        <v>14526.33365</v>
      </c>
      <c r="AD171" s="106">
        <f t="shared" si="139"/>
        <v>-29052.66635</v>
      </c>
      <c r="AE171" s="14">
        <f t="shared" si="140"/>
        <v>0.33333334059983022</v>
      </c>
      <c r="AF171" s="15">
        <f t="shared" si="141"/>
        <v>0.5</v>
      </c>
      <c r="AG171" s="8">
        <f t="shared" si="142"/>
        <v>14526.33365</v>
      </c>
      <c r="AH171" s="106">
        <f t="shared" si="143"/>
        <v>-29052.66635</v>
      </c>
      <c r="AI171" s="14">
        <f t="shared" si="144"/>
        <v>0.33333334059983022</v>
      </c>
      <c r="AJ171" s="15">
        <v>2</v>
      </c>
      <c r="AK171" s="8">
        <f t="shared" si="151"/>
        <v>58105.334600000002</v>
      </c>
      <c r="AL171" s="106">
        <f t="shared" si="145"/>
        <v>14526.334600000002</v>
      </c>
      <c r="AM171" s="14">
        <f t="shared" si="146"/>
        <v>1.3333333623993209</v>
      </c>
    </row>
    <row r="172" spans="2:39">
      <c r="B172" s="6">
        <v>167</v>
      </c>
      <c r="C172" s="122"/>
      <c r="D172" s="122" t="s">
        <v>42</v>
      </c>
      <c r="E172" s="108" t="s">
        <v>179</v>
      </c>
      <c r="F172" s="131" t="s">
        <v>41</v>
      </c>
      <c r="G172" s="16"/>
      <c r="H172" s="131" t="s">
        <v>1062</v>
      </c>
      <c r="I172" s="102">
        <v>124.9</v>
      </c>
      <c r="J172" s="14">
        <f t="shared" si="147"/>
        <v>17046.12001601281</v>
      </c>
      <c r="K172" s="14">
        <v>2129060.39</v>
      </c>
      <c r="L172" s="15">
        <v>1</v>
      </c>
      <c r="M172" s="103">
        <f t="shared" si="128"/>
        <v>1.5</v>
      </c>
      <c r="N172" s="15">
        <v>12</v>
      </c>
      <c r="O172" s="8">
        <f t="shared" si="154"/>
        <v>31935.91</v>
      </c>
      <c r="P172" s="105">
        <f t="shared" si="148"/>
        <v>1.5</v>
      </c>
      <c r="Q172" s="8">
        <f t="shared" si="155"/>
        <v>31935.91</v>
      </c>
      <c r="R172" s="104">
        <f t="shared" si="129"/>
        <v>0</v>
      </c>
      <c r="S172" s="105">
        <f t="shared" si="130"/>
        <v>1</v>
      </c>
      <c r="T172" s="15">
        <f t="shared" si="131"/>
        <v>1.5</v>
      </c>
      <c r="U172" s="8">
        <f t="shared" si="158"/>
        <v>31935.91</v>
      </c>
      <c r="V172" s="106">
        <f t="shared" si="133"/>
        <v>0</v>
      </c>
      <c r="W172" s="14">
        <f t="shared" si="134"/>
        <v>1</v>
      </c>
      <c r="X172" s="15">
        <f t="shared" si="135"/>
        <v>0.5</v>
      </c>
      <c r="Y172" s="8">
        <f t="shared" si="159"/>
        <v>10645.3</v>
      </c>
      <c r="Z172" s="106">
        <f t="shared" si="149"/>
        <v>-21290.61</v>
      </c>
      <c r="AA172" s="14">
        <f t="shared" si="150"/>
        <v>0.33333322895762169</v>
      </c>
      <c r="AB172" s="15">
        <f t="shared" si="137"/>
        <v>0.5</v>
      </c>
      <c r="AC172" s="8">
        <f t="shared" si="138"/>
        <v>10645.301950000001</v>
      </c>
      <c r="AD172" s="106">
        <f t="shared" si="139"/>
        <v>-21290.608049999999</v>
      </c>
      <c r="AE172" s="14">
        <f t="shared" si="140"/>
        <v>0.33333329001741302</v>
      </c>
      <c r="AF172" s="15">
        <f t="shared" si="141"/>
        <v>0.5</v>
      </c>
      <c r="AG172" s="8">
        <f t="shared" si="142"/>
        <v>10645.301950000001</v>
      </c>
      <c r="AH172" s="106">
        <f t="shared" si="143"/>
        <v>-21290.608049999999</v>
      </c>
      <c r="AI172" s="14">
        <f t="shared" si="144"/>
        <v>0.33333329001741302</v>
      </c>
      <c r="AJ172" s="15">
        <v>2</v>
      </c>
      <c r="AK172" s="8">
        <f t="shared" si="151"/>
        <v>42581.207800000004</v>
      </c>
      <c r="AL172" s="106">
        <f t="shared" si="145"/>
        <v>10645.297800000004</v>
      </c>
      <c r="AM172" s="14">
        <f t="shared" si="146"/>
        <v>1.3333331600696521</v>
      </c>
    </row>
    <row r="173" spans="2:39">
      <c r="B173" s="6">
        <v>168</v>
      </c>
      <c r="C173" s="122"/>
      <c r="D173" s="122" t="s">
        <v>43</v>
      </c>
      <c r="E173" s="108" t="s">
        <v>180</v>
      </c>
      <c r="F173" s="131" t="s">
        <v>1171</v>
      </c>
      <c r="G173" s="16"/>
      <c r="H173" s="131" t="s">
        <v>1277</v>
      </c>
      <c r="I173" s="102">
        <v>44.6</v>
      </c>
      <c r="J173" s="14">
        <f t="shared" si="147"/>
        <v>17046.119955156948</v>
      </c>
      <c r="K173" s="14">
        <v>760256.95</v>
      </c>
      <c r="L173" s="15">
        <v>1</v>
      </c>
      <c r="M173" s="103">
        <f t="shared" si="128"/>
        <v>1.5</v>
      </c>
      <c r="N173" s="15">
        <v>12</v>
      </c>
      <c r="O173" s="8">
        <f t="shared" si="154"/>
        <v>11403.85</v>
      </c>
      <c r="P173" s="105">
        <f t="shared" si="148"/>
        <v>1.5</v>
      </c>
      <c r="Q173" s="8">
        <f t="shared" si="155"/>
        <v>11403.85</v>
      </c>
      <c r="R173" s="104">
        <f t="shared" si="129"/>
        <v>0</v>
      </c>
      <c r="S173" s="105">
        <f t="shared" si="130"/>
        <v>1</v>
      </c>
      <c r="T173" s="15">
        <f t="shared" si="131"/>
        <v>0.5</v>
      </c>
      <c r="U173" s="8">
        <f t="shared" si="152"/>
        <v>3801.2847500000003</v>
      </c>
      <c r="V173" s="106">
        <f t="shared" si="133"/>
        <v>-7602.5652499999997</v>
      </c>
      <c r="W173" s="14">
        <f t="shared" si="134"/>
        <v>0.33333345756038529</v>
      </c>
      <c r="X173" s="15">
        <f t="shared" si="135"/>
        <v>0.5</v>
      </c>
      <c r="Y173" s="8">
        <f t="shared" si="153"/>
        <v>3801.2847500000003</v>
      </c>
      <c r="Z173" s="106">
        <f t="shared" si="149"/>
        <v>-7602.5652499999997</v>
      </c>
      <c r="AA173" s="14">
        <f t="shared" si="150"/>
        <v>0.33333345756038529</v>
      </c>
      <c r="AB173" s="15">
        <f t="shared" si="137"/>
        <v>0.5</v>
      </c>
      <c r="AC173" s="8">
        <f t="shared" si="138"/>
        <v>3801.2847500000003</v>
      </c>
      <c r="AD173" s="106">
        <f t="shared" si="139"/>
        <v>-7602.5652499999997</v>
      </c>
      <c r="AE173" s="14">
        <f t="shared" si="140"/>
        <v>0.33333345756038529</v>
      </c>
      <c r="AF173" s="15">
        <f t="shared" si="141"/>
        <v>0.5</v>
      </c>
      <c r="AG173" s="8">
        <f t="shared" si="142"/>
        <v>3801.2847500000003</v>
      </c>
      <c r="AH173" s="106">
        <f t="shared" si="143"/>
        <v>-7602.5652499999997</v>
      </c>
      <c r="AI173" s="14">
        <f t="shared" si="144"/>
        <v>0.33333345756038529</v>
      </c>
      <c r="AJ173" s="15">
        <v>2</v>
      </c>
      <c r="AK173" s="8">
        <f t="shared" si="151"/>
        <v>15205.139000000001</v>
      </c>
      <c r="AL173" s="106">
        <f t="shared" si="145"/>
        <v>3801.2890000000007</v>
      </c>
      <c r="AM173" s="14">
        <f t="shared" si="146"/>
        <v>1.3333338302415412</v>
      </c>
    </row>
    <row r="174" spans="2:39" ht="32.25" customHeight="1">
      <c r="B174" s="6">
        <v>169</v>
      </c>
      <c r="C174" s="122"/>
      <c r="D174" s="122" t="s">
        <v>45</v>
      </c>
      <c r="E174" s="108" t="s">
        <v>678</v>
      </c>
      <c r="F174" s="131" t="s">
        <v>44</v>
      </c>
      <c r="G174" s="131" t="s">
        <v>1247</v>
      </c>
      <c r="H174" s="131" t="s">
        <v>991</v>
      </c>
      <c r="I174" s="102">
        <v>150.9</v>
      </c>
      <c r="J174" s="14">
        <f t="shared" si="147"/>
        <v>12129.710006626905</v>
      </c>
      <c r="K174" s="14">
        <v>1830373.24</v>
      </c>
      <c r="L174" s="15">
        <v>1</v>
      </c>
      <c r="M174" s="103">
        <f t="shared" si="128"/>
        <v>1.5</v>
      </c>
      <c r="N174" s="15">
        <v>12</v>
      </c>
      <c r="O174" s="8">
        <f t="shared" si="154"/>
        <v>27455.599999999999</v>
      </c>
      <c r="P174" s="105">
        <f t="shared" si="148"/>
        <v>1.5</v>
      </c>
      <c r="Q174" s="8">
        <f t="shared" si="155"/>
        <v>27455.599999999999</v>
      </c>
      <c r="R174" s="104">
        <f t="shared" si="129"/>
        <v>0</v>
      </c>
      <c r="S174" s="105">
        <f t="shared" si="130"/>
        <v>1</v>
      </c>
      <c r="T174" s="15">
        <f t="shared" si="131"/>
        <v>1.5</v>
      </c>
      <c r="U174" s="8">
        <f>ROUND($K174*$L174*$T174%*$N174/12,2)</f>
        <v>27455.599999999999</v>
      </c>
      <c r="V174" s="106">
        <f t="shared" si="133"/>
        <v>0</v>
      </c>
      <c r="W174" s="14">
        <f t="shared" si="134"/>
        <v>1</v>
      </c>
      <c r="X174" s="15">
        <f t="shared" si="135"/>
        <v>0.5</v>
      </c>
      <c r="Y174" s="8">
        <f>ROUND($K174*$L174*$X174%*$N174/12,2)</f>
        <v>9151.8700000000008</v>
      </c>
      <c r="Z174" s="106">
        <f t="shared" si="149"/>
        <v>-18303.729999999996</v>
      </c>
      <c r="AA174" s="14">
        <f t="shared" si="150"/>
        <v>0.33333345474147358</v>
      </c>
      <c r="AB174" s="15">
        <f t="shared" si="137"/>
        <v>0.5</v>
      </c>
      <c r="AC174" s="8">
        <f t="shared" si="138"/>
        <v>9151.8662000000004</v>
      </c>
      <c r="AD174" s="106">
        <f t="shared" si="139"/>
        <v>-18303.733799999998</v>
      </c>
      <c r="AE174" s="14">
        <f t="shared" si="140"/>
        <v>0.33333331633619373</v>
      </c>
      <c r="AF174" s="15">
        <f t="shared" si="141"/>
        <v>0.5</v>
      </c>
      <c r="AG174" s="8">
        <f t="shared" si="142"/>
        <v>9151.8662000000004</v>
      </c>
      <c r="AH174" s="106">
        <f t="shared" si="143"/>
        <v>-18303.733799999998</v>
      </c>
      <c r="AI174" s="14">
        <f t="shared" si="144"/>
        <v>0.33333331633619373</v>
      </c>
      <c r="AJ174" s="15">
        <v>2</v>
      </c>
      <c r="AK174" s="8">
        <f t="shared" si="151"/>
        <v>36607.464800000002</v>
      </c>
      <c r="AL174" s="106">
        <f t="shared" si="145"/>
        <v>9151.864800000003</v>
      </c>
      <c r="AM174" s="14">
        <f t="shared" si="146"/>
        <v>1.3333332653447749</v>
      </c>
    </row>
    <row r="175" spans="2:39" ht="31.5">
      <c r="B175" s="6">
        <v>170</v>
      </c>
      <c r="C175" s="122"/>
      <c r="D175" s="122" t="s">
        <v>46</v>
      </c>
      <c r="E175" s="108" t="s">
        <v>181</v>
      </c>
      <c r="F175" s="131" t="s">
        <v>383</v>
      </c>
      <c r="G175" s="16" t="s">
        <v>398</v>
      </c>
      <c r="H175" s="131" t="s">
        <v>1278</v>
      </c>
      <c r="I175" s="102">
        <v>31.6</v>
      </c>
      <c r="J175" s="14">
        <f t="shared" si="147"/>
        <v>17046.119936708859</v>
      </c>
      <c r="K175" s="14">
        <v>538657.39</v>
      </c>
      <c r="L175" s="15">
        <v>1</v>
      </c>
      <c r="M175" s="103">
        <f t="shared" si="128"/>
        <v>1.5</v>
      </c>
      <c r="N175" s="15">
        <v>12</v>
      </c>
      <c r="O175" s="8">
        <f t="shared" si="154"/>
        <v>8079.86</v>
      </c>
      <c r="P175" s="105">
        <f t="shared" si="148"/>
        <v>1.5</v>
      </c>
      <c r="Q175" s="8">
        <f t="shared" si="155"/>
        <v>8079.86</v>
      </c>
      <c r="R175" s="104">
        <f t="shared" si="129"/>
        <v>0</v>
      </c>
      <c r="S175" s="105">
        <f t="shared" si="130"/>
        <v>1</v>
      </c>
      <c r="T175" s="15">
        <f t="shared" si="131"/>
        <v>0.5</v>
      </c>
      <c r="U175" s="8">
        <f t="shared" si="152"/>
        <v>2693.2869500000002</v>
      </c>
      <c r="V175" s="106">
        <f t="shared" si="133"/>
        <v>-5386.5730499999991</v>
      </c>
      <c r="W175" s="14">
        <f t="shared" si="134"/>
        <v>0.33333336839994754</v>
      </c>
      <c r="X175" s="15">
        <f t="shared" si="135"/>
        <v>0.5</v>
      </c>
      <c r="Y175" s="8">
        <f t="shared" si="153"/>
        <v>2693.2869500000002</v>
      </c>
      <c r="Z175" s="106">
        <f t="shared" si="149"/>
        <v>-5386.5730499999991</v>
      </c>
      <c r="AA175" s="14">
        <f t="shared" si="150"/>
        <v>0.33333336839994754</v>
      </c>
      <c r="AB175" s="15">
        <f t="shared" si="137"/>
        <v>0.5</v>
      </c>
      <c r="AC175" s="8">
        <f t="shared" si="138"/>
        <v>2693.2869500000002</v>
      </c>
      <c r="AD175" s="106">
        <f t="shared" si="139"/>
        <v>-5386.5730499999991</v>
      </c>
      <c r="AE175" s="14">
        <f t="shared" si="140"/>
        <v>0.33333336839994754</v>
      </c>
      <c r="AF175" s="15">
        <f t="shared" si="141"/>
        <v>0.5</v>
      </c>
      <c r="AG175" s="8">
        <f t="shared" si="142"/>
        <v>2693.2869500000002</v>
      </c>
      <c r="AH175" s="106">
        <f t="shared" si="143"/>
        <v>-5386.5730499999991</v>
      </c>
      <c r="AI175" s="14">
        <f t="shared" si="144"/>
        <v>0.33333336839994754</v>
      </c>
      <c r="AJ175" s="15">
        <v>2</v>
      </c>
      <c r="AK175" s="8">
        <f t="shared" si="151"/>
        <v>10773.147800000001</v>
      </c>
      <c r="AL175" s="106">
        <f t="shared" si="145"/>
        <v>2693.287800000001</v>
      </c>
      <c r="AM175" s="14">
        <f t="shared" si="146"/>
        <v>1.3333334735997902</v>
      </c>
    </row>
    <row r="176" spans="2:39">
      <c r="B176" s="6">
        <v>171</v>
      </c>
      <c r="C176" s="122"/>
      <c r="D176" s="122" t="s">
        <v>47</v>
      </c>
      <c r="E176" s="108" t="s">
        <v>182</v>
      </c>
      <c r="F176" s="131" t="s">
        <v>1279</v>
      </c>
      <c r="G176" s="16"/>
      <c r="H176" s="131" t="s">
        <v>991</v>
      </c>
      <c r="I176" s="102">
        <v>144.5</v>
      </c>
      <c r="J176" s="14">
        <f t="shared" si="147"/>
        <v>12129.710034602076</v>
      </c>
      <c r="K176" s="14">
        <v>1752743.1</v>
      </c>
      <c r="L176" s="15">
        <v>1</v>
      </c>
      <c r="M176" s="103">
        <f t="shared" si="128"/>
        <v>1.5</v>
      </c>
      <c r="N176" s="15">
        <v>12</v>
      </c>
      <c r="O176" s="8">
        <f t="shared" si="154"/>
        <v>26291.15</v>
      </c>
      <c r="P176" s="105">
        <f t="shared" si="148"/>
        <v>1.5</v>
      </c>
      <c r="Q176" s="8">
        <f t="shared" si="155"/>
        <v>26291.15</v>
      </c>
      <c r="R176" s="104">
        <f t="shared" si="129"/>
        <v>0</v>
      </c>
      <c r="S176" s="105">
        <f t="shared" si="130"/>
        <v>1</v>
      </c>
      <c r="T176" s="15">
        <f t="shared" si="131"/>
        <v>1.5</v>
      </c>
      <c r="U176" s="8">
        <f t="shared" ref="U176:U182" si="160">ROUND($K176*$L176*$T176%*$N176/12,2)</f>
        <v>26291.15</v>
      </c>
      <c r="V176" s="106">
        <f t="shared" si="133"/>
        <v>0</v>
      </c>
      <c r="W176" s="14">
        <f t="shared" si="134"/>
        <v>1</v>
      </c>
      <c r="X176" s="15">
        <f t="shared" si="135"/>
        <v>0.5</v>
      </c>
      <c r="Y176" s="8">
        <f t="shared" ref="Y176:Y182" si="161">ROUND($K176*$L176*$X176%*$N176/12,2)</f>
        <v>8763.7199999999993</v>
      </c>
      <c r="Z176" s="106">
        <f t="shared" si="149"/>
        <v>-17527.43</v>
      </c>
      <c r="AA176" s="14">
        <f t="shared" si="150"/>
        <v>0.33333346011870912</v>
      </c>
      <c r="AB176" s="15">
        <f t="shared" si="137"/>
        <v>0.5</v>
      </c>
      <c r="AC176" s="8">
        <f t="shared" si="138"/>
        <v>8763.7155000000002</v>
      </c>
      <c r="AD176" s="106">
        <f t="shared" si="139"/>
        <v>-17527.434500000003</v>
      </c>
      <c r="AE176" s="14">
        <f t="shared" si="140"/>
        <v>0.33333328895845177</v>
      </c>
      <c r="AF176" s="15">
        <f t="shared" si="141"/>
        <v>0.5</v>
      </c>
      <c r="AG176" s="8">
        <f t="shared" si="142"/>
        <v>8763.7155000000002</v>
      </c>
      <c r="AH176" s="106">
        <f t="shared" si="143"/>
        <v>-17527.434500000003</v>
      </c>
      <c r="AI176" s="14">
        <f t="shared" si="144"/>
        <v>0.33333328895845177</v>
      </c>
      <c r="AJ176" s="15">
        <v>2</v>
      </c>
      <c r="AK176" s="8">
        <f t="shared" si="151"/>
        <v>35054.862000000001</v>
      </c>
      <c r="AL176" s="106">
        <f t="shared" si="145"/>
        <v>8763.7119999999995</v>
      </c>
      <c r="AM176" s="14">
        <f t="shared" si="146"/>
        <v>1.3333331558338071</v>
      </c>
    </row>
    <row r="177" spans="2:39">
      <c r="B177" s="6">
        <v>172</v>
      </c>
      <c r="C177" s="107"/>
      <c r="D177" s="107" t="s">
        <v>357</v>
      </c>
      <c r="E177" s="108" t="s">
        <v>358</v>
      </c>
      <c r="F177" s="131" t="s">
        <v>1280</v>
      </c>
      <c r="G177" s="16"/>
      <c r="H177" s="131" t="s">
        <v>1176</v>
      </c>
      <c r="I177" s="102">
        <v>150.6</v>
      </c>
      <c r="J177" s="14">
        <f t="shared" si="147"/>
        <v>11587.980013280214</v>
      </c>
      <c r="K177" s="14">
        <v>1745149.79</v>
      </c>
      <c r="L177" s="15">
        <v>1</v>
      </c>
      <c r="M177" s="103">
        <f t="shared" si="128"/>
        <v>1.5</v>
      </c>
      <c r="N177" s="15">
        <v>12</v>
      </c>
      <c r="O177" s="8">
        <f t="shared" si="154"/>
        <v>26177.25</v>
      </c>
      <c r="P177" s="105">
        <f t="shared" si="148"/>
        <v>1.5</v>
      </c>
      <c r="Q177" s="8">
        <f t="shared" si="155"/>
        <v>26177.25</v>
      </c>
      <c r="R177" s="104">
        <f t="shared" si="129"/>
        <v>0</v>
      </c>
      <c r="S177" s="105">
        <f t="shared" si="130"/>
        <v>1</v>
      </c>
      <c r="T177" s="15">
        <f t="shared" si="131"/>
        <v>1.5</v>
      </c>
      <c r="U177" s="8">
        <f t="shared" si="160"/>
        <v>26177.25</v>
      </c>
      <c r="V177" s="106">
        <f t="shared" si="133"/>
        <v>0</v>
      </c>
      <c r="W177" s="14">
        <f t="shared" si="134"/>
        <v>1</v>
      </c>
      <c r="X177" s="15">
        <f t="shared" si="135"/>
        <v>0.5</v>
      </c>
      <c r="Y177" s="8">
        <f t="shared" si="161"/>
        <v>8725.75</v>
      </c>
      <c r="Z177" s="106">
        <f t="shared" si="149"/>
        <v>-17451.5</v>
      </c>
      <c r="AA177" s="14">
        <f t="shared" si="150"/>
        <v>0.33333333333333331</v>
      </c>
      <c r="AB177" s="15">
        <f t="shared" si="137"/>
        <v>0.5</v>
      </c>
      <c r="AC177" s="8">
        <f t="shared" si="138"/>
        <v>8725.7489500000011</v>
      </c>
      <c r="AD177" s="106">
        <f t="shared" si="139"/>
        <v>-17451.501049999999</v>
      </c>
      <c r="AE177" s="14">
        <f t="shared" si="140"/>
        <v>0.33333329322216815</v>
      </c>
      <c r="AF177" s="15">
        <f t="shared" si="141"/>
        <v>0.5</v>
      </c>
      <c r="AG177" s="8">
        <f t="shared" si="142"/>
        <v>8725.7489500000011</v>
      </c>
      <c r="AH177" s="106">
        <f t="shared" si="143"/>
        <v>-17451.501049999999</v>
      </c>
      <c r="AI177" s="14">
        <f t="shared" si="144"/>
        <v>0.33333329322216815</v>
      </c>
      <c r="AJ177" s="15">
        <v>2</v>
      </c>
      <c r="AK177" s="8">
        <f t="shared" si="151"/>
        <v>34902.995800000004</v>
      </c>
      <c r="AL177" s="106">
        <f t="shared" si="145"/>
        <v>8725.7458000000042</v>
      </c>
      <c r="AM177" s="14">
        <f t="shared" si="146"/>
        <v>1.3333331728886726</v>
      </c>
    </row>
    <row r="178" spans="2:39">
      <c r="B178" s="6">
        <v>173</v>
      </c>
      <c r="C178" s="107"/>
      <c r="D178" s="107" t="s">
        <v>359</v>
      </c>
      <c r="E178" s="108" t="s">
        <v>360</v>
      </c>
      <c r="F178" s="131" t="s">
        <v>1281</v>
      </c>
      <c r="G178" s="16"/>
      <c r="H178" s="131" t="s">
        <v>1176</v>
      </c>
      <c r="I178" s="102">
        <v>168.3</v>
      </c>
      <c r="J178" s="14">
        <f t="shared" si="147"/>
        <v>11587.979976232917</v>
      </c>
      <c r="K178" s="14">
        <v>1950257.03</v>
      </c>
      <c r="L178" s="15">
        <v>1</v>
      </c>
      <c r="M178" s="103">
        <f t="shared" si="128"/>
        <v>1.5</v>
      </c>
      <c r="N178" s="15">
        <v>12</v>
      </c>
      <c r="O178" s="8">
        <f t="shared" si="154"/>
        <v>29253.86</v>
      </c>
      <c r="P178" s="105">
        <f t="shared" si="148"/>
        <v>1.5</v>
      </c>
      <c r="Q178" s="8">
        <f t="shared" si="155"/>
        <v>29253.86</v>
      </c>
      <c r="R178" s="104">
        <f t="shared" si="129"/>
        <v>0</v>
      </c>
      <c r="S178" s="105">
        <f t="shared" si="130"/>
        <v>1</v>
      </c>
      <c r="T178" s="15">
        <f t="shared" si="131"/>
        <v>1.5</v>
      </c>
      <c r="U178" s="8">
        <f t="shared" si="160"/>
        <v>29253.86</v>
      </c>
      <c r="V178" s="106">
        <f t="shared" si="133"/>
        <v>0</v>
      </c>
      <c r="W178" s="14">
        <f t="shared" si="134"/>
        <v>1</v>
      </c>
      <c r="X178" s="15">
        <f t="shared" si="135"/>
        <v>0.5</v>
      </c>
      <c r="Y178" s="8">
        <f t="shared" si="161"/>
        <v>9751.2900000000009</v>
      </c>
      <c r="Z178" s="106">
        <f t="shared" si="149"/>
        <v>-19502.57</v>
      </c>
      <c r="AA178" s="14">
        <f t="shared" si="150"/>
        <v>0.33333344727841047</v>
      </c>
      <c r="AB178" s="15">
        <f t="shared" si="137"/>
        <v>0.5</v>
      </c>
      <c r="AC178" s="8">
        <f t="shared" si="138"/>
        <v>9751.2851499999997</v>
      </c>
      <c r="AD178" s="106">
        <f t="shared" si="139"/>
        <v>-19502.574850000001</v>
      </c>
      <c r="AE178" s="14">
        <f t="shared" si="140"/>
        <v>0.33333328148832325</v>
      </c>
      <c r="AF178" s="15">
        <f t="shared" si="141"/>
        <v>0.5</v>
      </c>
      <c r="AG178" s="8">
        <f t="shared" si="142"/>
        <v>9751.2851499999997</v>
      </c>
      <c r="AH178" s="106">
        <f t="shared" si="143"/>
        <v>-19502.574850000001</v>
      </c>
      <c r="AI178" s="14">
        <f t="shared" si="144"/>
        <v>0.33333328148832325</v>
      </c>
      <c r="AJ178" s="15">
        <v>2</v>
      </c>
      <c r="AK178" s="8">
        <f t="shared" si="151"/>
        <v>39005.140599999999</v>
      </c>
      <c r="AL178" s="106">
        <f t="shared" si="145"/>
        <v>9751.2805999999982</v>
      </c>
      <c r="AM178" s="14">
        <f t="shared" si="146"/>
        <v>1.333333125953293</v>
      </c>
    </row>
    <row r="179" spans="2:39">
      <c r="B179" s="6">
        <v>174</v>
      </c>
      <c r="C179" s="107"/>
      <c r="D179" s="107" t="s">
        <v>361</v>
      </c>
      <c r="E179" s="108" t="s">
        <v>362</v>
      </c>
      <c r="F179" s="131" t="s">
        <v>1281</v>
      </c>
      <c r="G179" s="16"/>
      <c r="H179" s="131" t="s">
        <v>1176</v>
      </c>
      <c r="I179" s="102">
        <v>99</v>
      </c>
      <c r="J179" s="14">
        <f t="shared" si="147"/>
        <v>11587.98</v>
      </c>
      <c r="K179" s="14">
        <v>1147210.02</v>
      </c>
      <c r="L179" s="15">
        <v>1</v>
      </c>
      <c r="M179" s="103">
        <f t="shared" si="128"/>
        <v>1.5</v>
      </c>
      <c r="N179" s="15">
        <v>12</v>
      </c>
      <c r="O179" s="8">
        <f t="shared" si="154"/>
        <v>17208.150000000001</v>
      </c>
      <c r="P179" s="105">
        <f t="shared" si="148"/>
        <v>1.5</v>
      </c>
      <c r="Q179" s="8">
        <f t="shared" si="155"/>
        <v>17208.150000000001</v>
      </c>
      <c r="R179" s="104">
        <f t="shared" si="129"/>
        <v>0</v>
      </c>
      <c r="S179" s="105">
        <f t="shared" si="130"/>
        <v>1</v>
      </c>
      <c r="T179" s="15">
        <f t="shared" si="131"/>
        <v>1.5</v>
      </c>
      <c r="U179" s="8">
        <f t="shared" si="160"/>
        <v>17208.150000000001</v>
      </c>
      <c r="V179" s="106">
        <f t="shared" si="133"/>
        <v>0</v>
      </c>
      <c r="W179" s="14">
        <f t="shared" si="134"/>
        <v>1</v>
      </c>
      <c r="X179" s="15">
        <f t="shared" si="135"/>
        <v>0.5</v>
      </c>
      <c r="Y179" s="8">
        <f t="shared" si="161"/>
        <v>5736.05</v>
      </c>
      <c r="Z179" s="106">
        <f t="shared" si="149"/>
        <v>-11472.100000000002</v>
      </c>
      <c r="AA179" s="14">
        <f t="shared" si="150"/>
        <v>0.33333333333333331</v>
      </c>
      <c r="AB179" s="15">
        <f t="shared" si="137"/>
        <v>0.5</v>
      </c>
      <c r="AC179" s="8">
        <f t="shared" si="138"/>
        <v>5736.0501000000004</v>
      </c>
      <c r="AD179" s="106">
        <f t="shared" si="139"/>
        <v>-11472.099900000001</v>
      </c>
      <c r="AE179" s="14">
        <f t="shared" si="140"/>
        <v>0.33333333914453328</v>
      </c>
      <c r="AF179" s="15">
        <f t="shared" si="141"/>
        <v>0.5</v>
      </c>
      <c r="AG179" s="8">
        <f t="shared" si="142"/>
        <v>5736.0501000000004</v>
      </c>
      <c r="AH179" s="106">
        <f t="shared" si="143"/>
        <v>-11472.099900000001</v>
      </c>
      <c r="AI179" s="14">
        <f t="shared" si="144"/>
        <v>0.33333333914453328</v>
      </c>
      <c r="AJ179" s="15">
        <v>2</v>
      </c>
      <c r="AK179" s="8">
        <f t="shared" si="151"/>
        <v>22944.200400000002</v>
      </c>
      <c r="AL179" s="106">
        <f t="shared" si="145"/>
        <v>5736.0504000000001</v>
      </c>
      <c r="AM179" s="14">
        <f t="shared" si="146"/>
        <v>1.3333333565781331</v>
      </c>
    </row>
    <row r="180" spans="2:39" ht="31.5">
      <c r="B180" s="6">
        <v>175</v>
      </c>
      <c r="C180" s="107"/>
      <c r="D180" s="107" t="s">
        <v>363</v>
      </c>
      <c r="E180" s="108" t="s">
        <v>364</v>
      </c>
      <c r="F180" s="131" t="s">
        <v>404</v>
      </c>
      <c r="G180" s="16"/>
      <c r="H180" s="131" t="s">
        <v>1237</v>
      </c>
      <c r="I180" s="102">
        <v>190.9</v>
      </c>
      <c r="J180" s="14">
        <f t="shared" si="147"/>
        <v>10326.389994761656</v>
      </c>
      <c r="K180" s="14">
        <v>1971307.85</v>
      </c>
      <c r="L180" s="15">
        <v>1</v>
      </c>
      <c r="M180" s="103">
        <f t="shared" si="128"/>
        <v>1.5</v>
      </c>
      <c r="N180" s="15">
        <v>12</v>
      </c>
      <c r="O180" s="8">
        <f t="shared" si="154"/>
        <v>29569.62</v>
      </c>
      <c r="P180" s="105">
        <f t="shared" si="148"/>
        <v>1.5</v>
      </c>
      <c r="Q180" s="8">
        <f t="shared" si="155"/>
        <v>29569.62</v>
      </c>
      <c r="R180" s="104">
        <f t="shared" si="129"/>
        <v>0</v>
      </c>
      <c r="S180" s="105">
        <f t="shared" si="130"/>
        <v>1</v>
      </c>
      <c r="T180" s="15">
        <f t="shared" si="131"/>
        <v>1.5</v>
      </c>
      <c r="U180" s="8">
        <f t="shared" si="160"/>
        <v>29569.62</v>
      </c>
      <c r="V180" s="106">
        <f t="shared" si="133"/>
        <v>0</v>
      </c>
      <c r="W180" s="14">
        <f t="shared" si="134"/>
        <v>1</v>
      </c>
      <c r="X180" s="15">
        <f t="shared" si="135"/>
        <v>0.5</v>
      </c>
      <c r="Y180" s="8">
        <f t="shared" si="161"/>
        <v>9856.5400000000009</v>
      </c>
      <c r="Z180" s="106">
        <f t="shared" si="149"/>
        <v>-19713.079999999998</v>
      </c>
      <c r="AA180" s="14">
        <f t="shared" si="150"/>
        <v>0.33333333333333337</v>
      </c>
      <c r="AB180" s="15">
        <f t="shared" si="137"/>
        <v>0.5</v>
      </c>
      <c r="AC180" s="8">
        <f t="shared" si="138"/>
        <v>9856.5392499999998</v>
      </c>
      <c r="AD180" s="106">
        <f t="shared" si="139"/>
        <v>-19713.080750000001</v>
      </c>
      <c r="AE180" s="14">
        <f t="shared" si="140"/>
        <v>0.33333330796946326</v>
      </c>
      <c r="AF180" s="15">
        <f t="shared" si="141"/>
        <v>0.5</v>
      </c>
      <c r="AG180" s="8">
        <f t="shared" si="142"/>
        <v>9856.5392499999998</v>
      </c>
      <c r="AH180" s="106">
        <f t="shared" si="143"/>
        <v>-19713.080750000001</v>
      </c>
      <c r="AI180" s="14">
        <f t="shared" si="144"/>
        <v>0.33333330796946326</v>
      </c>
      <c r="AJ180" s="15">
        <v>2</v>
      </c>
      <c r="AK180" s="8">
        <f t="shared" si="151"/>
        <v>39426.156999999999</v>
      </c>
      <c r="AL180" s="106">
        <f t="shared" si="145"/>
        <v>9856.5370000000003</v>
      </c>
      <c r="AM180" s="14">
        <f t="shared" si="146"/>
        <v>1.333333231877853</v>
      </c>
    </row>
    <row r="181" spans="2:39" ht="31.5">
      <c r="B181" s="6">
        <v>176</v>
      </c>
      <c r="C181" s="107"/>
      <c r="D181" s="107" t="s">
        <v>288</v>
      </c>
      <c r="E181" s="108" t="s">
        <v>713</v>
      </c>
      <c r="F181" s="131" t="s">
        <v>1269</v>
      </c>
      <c r="G181" s="16"/>
      <c r="H181" s="131" t="s">
        <v>1268</v>
      </c>
      <c r="I181" s="102">
        <v>44.3</v>
      </c>
      <c r="J181" s="14">
        <f t="shared" si="147"/>
        <v>42482.220090293456</v>
      </c>
      <c r="K181" s="14">
        <v>1881962.35</v>
      </c>
      <c r="L181" s="15">
        <v>1</v>
      </c>
      <c r="M181" s="103">
        <f t="shared" si="128"/>
        <v>1.5</v>
      </c>
      <c r="N181" s="15">
        <v>12</v>
      </c>
      <c r="O181" s="8">
        <f t="shared" si="154"/>
        <v>28229.439999999999</v>
      </c>
      <c r="P181" s="105">
        <f t="shared" si="148"/>
        <v>1.5</v>
      </c>
      <c r="Q181" s="8">
        <f t="shared" si="155"/>
        <v>28229.439999999999</v>
      </c>
      <c r="R181" s="104">
        <f t="shared" si="129"/>
        <v>0</v>
      </c>
      <c r="S181" s="105">
        <f t="shared" si="130"/>
        <v>1</v>
      </c>
      <c r="T181" s="15">
        <f t="shared" si="131"/>
        <v>1.5</v>
      </c>
      <c r="U181" s="8">
        <f t="shared" si="160"/>
        <v>28229.439999999999</v>
      </c>
      <c r="V181" s="106">
        <f t="shared" si="133"/>
        <v>0</v>
      </c>
      <c r="W181" s="14">
        <f t="shared" si="134"/>
        <v>1</v>
      </c>
      <c r="X181" s="15">
        <f t="shared" si="135"/>
        <v>0.5</v>
      </c>
      <c r="Y181" s="8">
        <f t="shared" si="161"/>
        <v>9409.81</v>
      </c>
      <c r="Z181" s="106">
        <f t="shared" si="149"/>
        <v>-18819.629999999997</v>
      </c>
      <c r="AA181" s="14">
        <f t="shared" si="150"/>
        <v>0.33333321525329584</v>
      </c>
      <c r="AB181" s="15">
        <f t="shared" si="137"/>
        <v>0.5</v>
      </c>
      <c r="AC181" s="8">
        <f t="shared" si="138"/>
        <v>9409.8117500000008</v>
      </c>
      <c r="AD181" s="106">
        <f t="shared" si="139"/>
        <v>-18819.628249999998</v>
      </c>
      <c r="AE181" s="14">
        <f t="shared" si="140"/>
        <v>0.33333327724531558</v>
      </c>
      <c r="AF181" s="15">
        <f t="shared" si="141"/>
        <v>0.5</v>
      </c>
      <c r="AG181" s="8">
        <f t="shared" si="142"/>
        <v>9409.8117500000008</v>
      </c>
      <c r="AH181" s="106">
        <f t="shared" si="143"/>
        <v>-18819.628249999998</v>
      </c>
      <c r="AI181" s="14">
        <f t="shared" si="144"/>
        <v>0.33333327724531558</v>
      </c>
      <c r="AJ181" s="15">
        <v>2</v>
      </c>
      <c r="AK181" s="8">
        <f t="shared" si="151"/>
        <v>37639.247000000003</v>
      </c>
      <c r="AL181" s="106">
        <f t="shared" si="145"/>
        <v>9409.8070000000043</v>
      </c>
      <c r="AM181" s="14">
        <f t="shared" si="146"/>
        <v>1.3333331089812623</v>
      </c>
    </row>
    <row r="182" spans="2:39" ht="31.5">
      <c r="B182" s="6">
        <v>177</v>
      </c>
      <c r="C182" s="122"/>
      <c r="D182" s="122" t="s">
        <v>49</v>
      </c>
      <c r="E182" s="108" t="s">
        <v>183</v>
      </c>
      <c r="F182" s="131" t="s">
        <v>48</v>
      </c>
      <c r="G182" s="16" t="s">
        <v>1271</v>
      </c>
      <c r="H182" s="131" t="s">
        <v>1270</v>
      </c>
      <c r="I182" s="102">
        <v>111.4</v>
      </c>
      <c r="J182" s="14">
        <f t="shared" si="147"/>
        <v>12129.709964093356</v>
      </c>
      <c r="K182" s="14">
        <v>1351249.69</v>
      </c>
      <c r="L182" s="15">
        <v>1</v>
      </c>
      <c r="M182" s="103">
        <f t="shared" si="128"/>
        <v>1.5</v>
      </c>
      <c r="N182" s="15">
        <v>12</v>
      </c>
      <c r="O182" s="8">
        <f t="shared" si="154"/>
        <v>20268.75</v>
      </c>
      <c r="P182" s="105">
        <f t="shared" si="148"/>
        <v>1.5</v>
      </c>
      <c r="Q182" s="8">
        <f t="shared" si="155"/>
        <v>20268.75</v>
      </c>
      <c r="R182" s="104">
        <f t="shared" si="129"/>
        <v>0</v>
      </c>
      <c r="S182" s="105">
        <f t="shared" si="130"/>
        <v>1</v>
      </c>
      <c r="T182" s="15">
        <f t="shared" si="131"/>
        <v>1.5</v>
      </c>
      <c r="U182" s="8">
        <f t="shared" si="160"/>
        <v>20268.75</v>
      </c>
      <c r="V182" s="106">
        <f t="shared" si="133"/>
        <v>0</v>
      </c>
      <c r="W182" s="14">
        <f t="shared" si="134"/>
        <v>1</v>
      </c>
      <c r="X182" s="15">
        <f t="shared" si="135"/>
        <v>0.5</v>
      </c>
      <c r="Y182" s="8">
        <f t="shared" si="161"/>
        <v>6756.25</v>
      </c>
      <c r="Z182" s="106">
        <f t="shared" si="149"/>
        <v>-13512.5</v>
      </c>
      <c r="AA182" s="14">
        <f t="shared" si="150"/>
        <v>0.33333333333333331</v>
      </c>
      <c r="AB182" s="15">
        <f t="shared" si="137"/>
        <v>0.5</v>
      </c>
      <c r="AC182" s="8">
        <f t="shared" si="138"/>
        <v>6756.24845</v>
      </c>
      <c r="AD182" s="106">
        <f t="shared" si="139"/>
        <v>-13512.501550000001</v>
      </c>
      <c r="AE182" s="14">
        <f t="shared" si="140"/>
        <v>0.33333325686093124</v>
      </c>
      <c r="AF182" s="15">
        <f t="shared" si="141"/>
        <v>0.5</v>
      </c>
      <c r="AG182" s="8">
        <f t="shared" si="142"/>
        <v>6756.24845</v>
      </c>
      <c r="AH182" s="106">
        <f t="shared" si="143"/>
        <v>-13512.501550000001</v>
      </c>
      <c r="AI182" s="14">
        <f t="shared" si="144"/>
        <v>0.33333325686093124</v>
      </c>
      <c r="AJ182" s="15">
        <v>2</v>
      </c>
      <c r="AK182" s="8">
        <f t="shared" si="151"/>
        <v>27024.9938</v>
      </c>
      <c r="AL182" s="106">
        <f t="shared" si="145"/>
        <v>6756.2438000000002</v>
      </c>
      <c r="AM182" s="14">
        <f t="shared" si="146"/>
        <v>1.3333330274437249</v>
      </c>
    </row>
    <row r="183" spans="2:39" ht="39">
      <c r="B183" s="6">
        <v>178</v>
      </c>
      <c r="C183" s="122"/>
      <c r="D183" s="122" t="s">
        <v>50</v>
      </c>
      <c r="E183" s="108" t="s">
        <v>714</v>
      </c>
      <c r="F183" s="131" t="s">
        <v>1272</v>
      </c>
      <c r="G183" s="16"/>
      <c r="H183" s="131" t="s">
        <v>1174</v>
      </c>
      <c r="I183" s="102">
        <v>30.5</v>
      </c>
      <c r="J183" s="14">
        <f t="shared" si="147"/>
        <v>6589.5298360655743</v>
      </c>
      <c r="K183" s="14">
        <v>200980.66</v>
      </c>
      <c r="L183" s="15">
        <v>1</v>
      </c>
      <c r="M183" s="103">
        <f t="shared" si="128"/>
        <v>0.5</v>
      </c>
      <c r="N183" s="15">
        <v>12</v>
      </c>
      <c r="O183" s="8">
        <f t="shared" si="154"/>
        <v>1004.9</v>
      </c>
      <c r="P183" s="105">
        <f t="shared" si="148"/>
        <v>0.5</v>
      </c>
      <c r="Q183" s="8">
        <f t="shared" si="155"/>
        <v>1004.9</v>
      </c>
      <c r="R183" s="104">
        <f t="shared" si="129"/>
        <v>0</v>
      </c>
      <c r="S183" s="105">
        <f t="shared" si="130"/>
        <v>1</v>
      </c>
      <c r="T183" s="15">
        <f t="shared" si="131"/>
        <v>0.5</v>
      </c>
      <c r="U183" s="8">
        <f t="shared" si="152"/>
        <v>1004.9033000000001</v>
      </c>
      <c r="V183" s="106">
        <f t="shared" si="133"/>
        <v>3.3000000000811269E-3</v>
      </c>
      <c r="W183" s="14">
        <f t="shared" si="134"/>
        <v>1.0000032839088466</v>
      </c>
      <c r="X183" s="15">
        <f t="shared" si="135"/>
        <v>0.5</v>
      </c>
      <c r="Y183" s="8">
        <f t="shared" si="153"/>
        <v>1004.9033000000001</v>
      </c>
      <c r="Z183" s="106">
        <f t="shared" si="149"/>
        <v>3.3000000000811269E-3</v>
      </c>
      <c r="AA183" s="14">
        <f t="shared" si="150"/>
        <v>1.0000032839088466</v>
      </c>
      <c r="AB183" s="15">
        <f t="shared" si="137"/>
        <v>0.5</v>
      </c>
      <c r="AC183" s="8">
        <f t="shared" si="138"/>
        <v>1004.9033000000001</v>
      </c>
      <c r="AD183" s="106">
        <f t="shared" si="139"/>
        <v>3.3000000000811269E-3</v>
      </c>
      <c r="AE183" s="14">
        <f t="shared" si="140"/>
        <v>1.0000032839088466</v>
      </c>
      <c r="AF183" s="15">
        <f t="shared" si="141"/>
        <v>0.5</v>
      </c>
      <c r="AG183" s="8">
        <f t="shared" si="142"/>
        <v>1004.9033000000001</v>
      </c>
      <c r="AH183" s="106">
        <f t="shared" si="143"/>
        <v>3.3000000000811269E-3</v>
      </c>
      <c r="AI183" s="14">
        <f t="shared" si="144"/>
        <v>1.0000032839088466</v>
      </c>
      <c r="AJ183" s="15">
        <v>2</v>
      </c>
      <c r="AK183" s="8">
        <f t="shared" si="151"/>
        <v>4019.6132000000002</v>
      </c>
      <c r="AL183" s="106">
        <f t="shared" si="145"/>
        <v>3014.7132000000001</v>
      </c>
      <c r="AM183" s="14">
        <f t="shared" si="146"/>
        <v>4.0000131356353865</v>
      </c>
    </row>
    <row r="184" spans="2:39" ht="31.5">
      <c r="B184" s="6">
        <v>179</v>
      </c>
      <c r="C184" s="122"/>
      <c r="D184" s="122" t="s">
        <v>51</v>
      </c>
      <c r="E184" s="108" t="s">
        <v>184</v>
      </c>
      <c r="F184" s="131" t="s">
        <v>1273</v>
      </c>
      <c r="G184" s="16"/>
      <c r="H184" s="131" t="s">
        <v>974</v>
      </c>
      <c r="I184" s="102">
        <v>72.8</v>
      </c>
      <c r="J184" s="14">
        <f t="shared" si="147"/>
        <v>13329.410027472528</v>
      </c>
      <c r="K184" s="14">
        <v>970381.05</v>
      </c>
      <c r="L184" s="15">
        <v>1</v>
      </c>
      <c r="M184" s="103">
        <f t="shared" si="128"/>
        <v>1.5</v>
      </c>
      <c r="N184" s="15">
        <v>12</v>
      </c>
      <c r="O184" s="8">
        <f t="shared" si="154"/>
        <v>14555.72</v>
      </c>
      <c r="P184" s="105">
        <f t="shared" si="148"/>
        <v>1.5</v>
      </c>
      <c r="Q184" s="8">
        <f t="shared" si="155"/>
        <v>14555.72</v>
      </c>
      <c r="R184" s="104">
        <f t="shared" si="129"/>
        <v>0</v>
      </c>
      <c r="S184" s="105">
        <f t="shared" si="130"/>
        <v>1</v>
      </c>
      <c r="T184" s="15">
        <f t="shared" si="131"/>
        <v>0.5</v>
      </c>
      <c r="U184" s="8">
        <f t="shared" si="152"/>
        <v>4851.9052500000007</v>
      </c>
      <c r="V184" s="106">
        <f t="shared" si="133"/>
        <v>-9703.8147499999977</v>
      </c>
      <c r="W184" s="14">
        <f t="shared" si="134"/>
        <v>0.33333323600618869</v>
      </c>
      <c r="X184" s="15">
        <f t="shared" si="135"/>
        <v>0.5</v>
      </c>
      <c r="Y184" s="8">
        <f t="shared" si="153"/>
        <v>4851.9052500000007</v>
      </c>
      <c r="Z184" s="106">
        <f t="shared" si="149"/>
        <v>-9703.8147499999977</v>
      </c>
      <c r="AA184" s="14">
        <f t="shared" si="150"/>
        <v>0.33333323600618869</v>
      </c>
      <c r="AB184" s="15">
        <f t="shared" si="137"/>
        <v>0.5</v>
      </c>
      <c r="AC184" s="8">
        <f t="shared" si="138"/>
        <v>4851.9052500000007</v>
      </c>
      <c r="AD184" s="106">
        <f t="shared" si="139"/>
        <v>-9703.8147499999977</v>
      </c>
      <c r="AE184" s="14">
        <f t="shared" si="140"/>
        <v>0.33333323600618869</v>
      </c>
      <c r="AF184" s="15">
        <f t="shared" si="141"/>
        <v>0.5</v>
      </c>
      <c r="AG184" s="8">
        <f t="shared" si="142"/>
        <v>4851.9052500000007</v>
      </c>
      <c r="AH184" s="106">
        <f t="shared" si="143"/>
        <v>-9703.8147499999977</v>
      </c>
      <c r="AI184" s="14">
        <f t="shared" si="144"/>
        <v>0.33333323600618869</v>
      </c>
      <c r="AJ184" s="15">
        <v>2</v>
      </c>
      <c r="AK184" s="8">
        <f t="shared" si="151"/>
        <v>19407.621000000003</v>
      </c>
      <c r="AL184" s="106">
        <f t="shared" si="145"/>
        <v>4851.9010000000035</v>
      </c>
      <c r="AM184" s="14">
        <f t="shared" si="146"/>
        <v>1.3333329440247548</v>
      </c>
    </row>
    <row r="185" spans="2:39">
      <c r="B185" s="6">
        <v>180</v>
      </c>
      <c r="C185" s="122"/>
      <c r="D185" s="122" t="s">
        <v>52</v>
      </c>
      <c r="E185" s="108" t="s">
        <v>185</v>
      </c>
      <c r="F185" s="131" t="s">
        <v>40</v>
      </c>
      <c r="G185" s="16" t="s">
        <v>395</v>
      </c>
      <c r="H185" s="131" t="s">
        <v>1168</v>
      </c>
      <c r="I185" s="102">
        <v>89.6</v>
      </c>
      <c r="J185" s="14">
        <f t="shared" si="147"/>
        <v>17046.119977678572</v>
      </c>
      <c r="K185" s="14">
        <v>1527332.35</v>
      </c>
      <c r="L185" s="15">
        <v>1</v>
      </c>
      <c r="M185" s="103">
        <f t="shared" si="128"/>
        <v>1.5</v>
      </c>
      <c r="N185" s="15">
        <v>12</v>
      </c>
      <c r="O185" s="8">
        <f t="shared" si="154"/>
        <v>22909.99</v>
      </c>
      <c r="P185" s="105">
        <f t="shared" si="148"/>
        <v>1.5</v>
      </c>
      <c r="Q185" s="8">
        <f t="shared" si="155"/>
        <v>22909.99</v>
      </c>
      <c r="R185" s="104">
        <f t="shared" si="129"/>
        <v>0</v>
      </c>
      <c r="S185" s="105">
        <f t="shared" si="130"/>
        <v>1</v>
      </c>
      <c r="T185" s="15">
        <f t="shared" si="131"/>
        <v>1.5</v>
      </c>
      <c r="U185" s="8">
        <f>ROUND($K185*$L185*$T185%*$N185/12,2)</f>
        <v>22909.99</v>
      </c>
      <c r="V185" s="106">
        <f t="shared" si="133"/>
        <v>0</v>
      </c>
      <c r="W185" s="14">
        <f t="shared" si="134"/>
        <v>1</v>
      </c>
      <c r="X185" s="15">
        <f t="shared" si="135"/>
        <v>0.5</v>
      </c>
      <c r="Y185" s="8">
        <f>ROUND($K185*$L185*$X185%*$N185/12,2)</f>
        <v>7636.66</v>
      </c>
      <c r="Z185" s="106">
        <f t="shared" si="149"/>
        <v>-15273.330000000002</v>
      </c>
      <c r="AA185" s="14">
        <f t="shared" si="150"/>
        <v>0.33333318783639798</v>
      </c>
      <c r="AB185" s="15">
        <f t="shared" si="137"/>
        <v>0.5</v>
      </c>
      <c r="AC185" s="8">
        <f t="shared" si="138"/>
        <v>7636.6617500000002</v>
      </c>
      <c r="AD185" s="106">
        <f t="shared" si="139"/>
        <v>-15273.328250000002</v>
      </c>
      <c r="AE185" s="14">
        <f t="shared" si="140"/>
        <v>0.33333326422228904</v>
      </c>
      <c r="AF185" s="15">
        <f t="shared" si="141"/>
        <v>0.5</v>
      </c>
      <c r="AG185" s="8">
        <f t="shared" si="142"/>
        <v>7636.6617500000002</v>
      </c>
      <c r="AH185" s="106">
        <f t="shared" si="143"/>
        <v>-15273.328250000002</v>
      </c>
      <c r="AI185" s="14">
        <f t="shared" si="144"/>
        <v>0.33333326422228904</v>
      </c>
      <c r="AJ185" s="15">
        <v>2</v>
      </c>
      <c r="AK185" s="8">
        <f t="shared" si="151"/>
        <v>30546.647000000001</v>
      </c>
      <c r="AL185" s="106">
        <f t="shared" si="145"/>
        <v>7636.6569999999992</v>
      </c>
      <c r="AM185" s="14">
        <f t="shared" si="146"/>
        <v>1.3333330568891562</v>
      </c>
    </row>
    <row r="186" spans="2:39">
      <c r="B186" s="6">
        <v>181</v>
      </c>
      <c r="C186" s="122"/>
      <c r="D186" s="122" t="s">
        <v>54</v>
      </c>
      <c r="E186" s="108" t="s">
        <v>186</v>
      </c>
      <c r="F186" s="131" t="s">
        <v>53</v>
      </c>
      <c r="G186" s="16"/>
      <c r="H186" s="131" t="s">
        <v>1199</v>
      </c>
      <c r="I186" s="102">
        <v>43.3</v>
      </c>
      <c r="J186" s="14">
        <f t="shared" si="147"/>
        <v>11076.530023094689</v>
      </c>
      <c r="K186" s="14">
        <v>479613.75</v>
      </c>
      <c r="L186" s="15">
        <v>1</v>
      </c>
      <c r="M186" s="103">
        <f t="shared" si="128"/>
        <v>0.5</v>
      </c>
      <c r="N186" s="15">
        <v>12</v>
      </c>
      <c r="O186" s="8">
        <f t="shared" si="154"/>
        <v>2398.0700000000002</v>
      </c>
      <c r="P186" s="105">
        <f t="shared" si="148"/>
        <v>0.5</v>
      </c>
      <c r="Q186" s="8">
        <f t="shared" si="155"/>
        <v>2398.0700000000002</v>
      </c>
      <c r="R186" s="104">
        <f t="shared" si="129"/>
        <v>0</v>
      </c>
      <c r="S186" s="105">
        <f t="shared" si="130"/>
        <v>1</v>
      </c>
      <c r="T186" s="15">
        <f t="shared" si="131"/>
        <v>0.5</v>
      </c>
      <c r="U186" s="8">
        <f t="shared" si="152"/>
        <v>2398.0687499999999</v>
      </c>
      <c r="V186" s="106">
        <f t="shared" si="133"/>
        <v>-1.2500000002546585E-3</v>
      </c>
      <c r="W186" s="14">
        <f t="shared" si="134"/>
        <v>0.99999947874749262</v>
      </c>
      <c r="X186" s="15">
        <f t="shared" si="135"/>
        <v>0.5</v>
      </c>
      <c r="Y186" s="8">
        <f t="shared" si="153"/>
        <v>2398.0687499999999</v>
      </c>
      <c r="Z186" s="106">
        <f t="shared" si="149"/>
        <v>-1.2500000002546585E-3</v>
      </c>
      <c r="AA186" s="14">
        <f t="shared" si="150"/>
        <v>0.99999947874749262</v>
      </c>
      <c r="AB186" s="15">
        <f t="shared" si="137"/>
        <v>0.5</v>
      </c>
      <c r="AC186" s="8">
        <f t="shared" si="138"/>
        <v>2398.0687499999999</v>
      </c>
      <c r="AD186" s="106">
        <f t="shared" si="139"/>
        <v>-1.2500000002546585E-3</v>
      </c>
      <c r="AE186" s="14">
        <f t="shared" si="140"/>
        <v>0.99999947874749262</v>
      </c>
      <c r="AF186" s="15">
        <f t="shared" si="141"/>
        <v>0.5</v>
      </c>
      <c r="AG186" s="8">
        <f t="shared" si="142"/>
        <v>2398.0687499999999</v>
      </c>
      <c r="AH186" s="106">
        <f t="shared" si="143"/>
        <v>-1.2500000002546585E-3</v>
      </c>
      <c r="AI186" s="14">
        <f t="shared" si="144"/>
        <v>0.99999947874749262</v>
      </c>
      <c r="AJ186" s="15">
        <v>2</v>
      </c>
      <c r="AK186" s="8">
        <f t="shared" si="151"/>
        <v>9592.2749999999996</v>
      </c>
      <c r="AL186" s="106">
        <f t="shared" si="145"/>
        <v>7194.2049999999999</v>
      </c>
      <c r="AM186" s="14">
        <f t="shared" si="146"/>
        <v>3.9999979149899705</v>
      </c>
    </row>
    <row r="187" spans="2:39">
      <c r="B187" s="6">
        <v>182</v>
      </c>
      <c r="C187" s="122"/>
      <c r="D187" s="122" t="s">
        <v>56</v>
      </c>
      <c r="E187" s="108" t="s">
        <v>187</v>
      </c>
      <c r="F187" s="131" t="s">
        <v>55</v>
      </c>
      <c r="G187" s="16"/>
      <c r="H187" s="131" t="s">
        <v>974</v>
      </c>
      <c r="I187" s="102">
        <v>43.1</v>
      </c>
      <c r="J187" s="14">
        <f t="shared" si="147"/>
        <v>24240.919953596287</v>
      </c>
      <c r="K187" s="14">
        <v>1044783.65</v>
      </c>
      <c r="L187" s="15">
        <v>1</v>
      </c>
      <c r="M187" s="103">
        <f t="shared" si="128"/>
        <v>1.5</v>
      </c>
      <c r="N187" s="15">
        <v>12</v>
      </c>
      <c r="O187" s="8">
        <f t="shared" si="154"/>
        <v>15671.75</v>
      </c>
      <c r="P187" s="105">
        <f t="shared" si="148"/>
        <v>1.5</v>
      </c>
      <c r="Q187" s="8">
        <f t="shared" si="155"/>
        <v>15671.75</v>
      </c>
      <c r="R187" s="104">
        <f t="shared" si="129"/>
        <v>0</v>
      </c>
      <c r="S187" s="105">
        <f t="shared" si="130"/>
        <v>1</v>
      </c>
      <c r="T187" s="15">
        <f t="shared" si="131"/>
        <v>1.5</v>
      </c>
      <c r="U187" s="8">
        <f t="shared" ref="U187:U188" si="162">ROUND($K187*$L187*$T187%*$N187/12,2)</f>
        <v>15671.75</v>
      </c>
      <c r="V187" s="106">
        <f t="shared" si="133"/>
        <v>0</v>
      </c>
      <c r="W187" s="14">
        <f t="shared" si="134"/>
        <v>1</v>
      </c>
      <c r="X187" s="15">
        <f t="shared" si="135"/>
        <v>0.5</v>
      </c>
      <c r="Y187" s="8">
        <f t="shared" ref="Y187:Y188" si="163">ROUND($K187*$L187*$X187%*$N187/12,2)</f>
        <v>5223.92</v>
      </c>
      <c r="Z187" s="106">
        <f t="shared" si="149"/>
        <v>-10447.83</v>
      </c>
      <c r="AA187" s="14">
        <f t="shared" si="150"/>
        <v>0.33333354603027743</v>
      </c>
      <c r="AB187" s="15">
        <f t="shared" si="137"/>
        <v>0.5</v>
      </c>
      <c r="AC187" s="8">
        <f t="shared" si="138"/>
        <v>5223.9182500000006</v>
      </c>
      <c r="AD187" s="106">
        <f t="shared" si="139"/>
        <v>-10447.831749999999</v>
      </c>
      <c r="AE187" s="14">
        <f t="shared" si="140"/>
        <v>0.33333343436438179</v>
      </c>
      <c r="AF187" s="15">
        <f t="shared" si="141"/>
        <v>0.5</v>
      </c>
      <c r="AG187" s="8">
        <f t="shared" si="142"/>
        <v>5223.9182500000006</v>
      </c>
      <c r="AH187" s="106">
        <f t="shared" si="143"/>
        <v>-10447.831749999999</v>
      </c>
      <c r="AI187" s="14">
        <f t="shared" si="144"/>
        <v>0.33333343436438179</v>
      </c>
      <c r="AJ187" s="15">
        <v>2</v>
      </c>
      <c r="AK187" s="8">
        <f t="shared" si="151"/>
        <v>20895.673000000003</v>
      </c>
      <c r="AL187" s="106">
        <f t="shared" si="145"/>
        <v>5223.9230000000025</v>
      </c>
      <c r="AM187" s="14">
        <f t="shared" si="146"/>
        <v>1.3333337374575271</v>
      </c>
    </row>
    <row r="188" spans="2:39" ht="32.25" customHeight="1">
      <c r="B188" s="6">
        <v>183</v>
      </c>
      <c r="C188" s="107"/>
      <c r="D188" s="107" t="s">
        <v>289</v>
      </c>
      <c r="E188" s="108" t="s">
        <v>715</v>
      </c>
      <c r="F188" s="131" t="s">
        <v>1275</v>
      </c>
      <c r="G188" s="16"/>
      <c r="H188" s="131" t="s">
        <v>1274</v>
      </c>
      <c r="I188" s="102">
        <v>33.1</v>
      </c>
      <c r="J188" s="14">
        <f t="shared" si="147"/>
        <v>42482.219939577037</v>
      </c>
      <c r="K188" s="14">
        <v>1406161.48</v>
      </c>
      <c r="L188" s="15">
        <v>1</v>
      </c>
      <c r="M188" s="103">
        <f t="shared" si="128"/>
        <v>1.5</v>
      </c>
      <c r="N188" s="15">
        <v>12</v>
      </c>
      <c r="O188" s="8">
        <f t="shared" si="154"/>
        <v>21092.42</v>
      </c>
      <c r="P188" s="105">
        <f t="shared" si="148"/>
        <v>1.5</v>
      </c>
      <c r="Q188" s="8">
        <f t="shared" si="155"/>
        <v>21092.42</v>
      </c>
      <c r="R188" s="104">
        <f t="shared" si="129"/>
        <v>0</v>
      </c>
      <c r="S188" s="105">
        <f t="shared" si="130"/>
        <v>1</v>
      </c>
      <c r="T188" s="15">
        <f t="shared" si="131"/>
        <v>1.5</v>
      </c>
      <c r="U188" s="8">
        <f t="shared" si="162"/>
        <v>21092.42</v>
      </c>
      <c r="V188" s="106">
        <f t="shared" si="133"/>
        <v>0</v>
      </c>
      <c r="W188" s="14">
        <f t="shared" si="134"/>
        <v>1</v>
      </c>
      <c r="X188" s="15">
        <f t="shared" si="135"/>
        <v>0.5</v>
      </c>
      <c r="Y188" s="8">
        <f t="shared" si="163"/>
        <v>7030.81</v>
      </c>
      <c r="Z188" s="106">
        <f t="shared" si="149"/>
        <v>-14061.609999999997</v>
      </c>
      <c r="AA188" s="14">
        <f t="shared" si="150"/>
        <v>0.33333349136798912</v>
      </c>
      <c r="AB188" s="15">
        <f t="shared" si="137"/>
        <v>0.5</v>
      </c>
      <c r="AC188" s="8">
        <f t="shared" si="138"/>
        <v>7030.8074000000006</v>
      </c>
      <c r="AD188" s="106">
        <f t="shared" si="139"/>
        <v>-14061.612599999997</v>
      </c>
      <c r="AE188" s="14">
        <f t="shared" si="140"/>
        <v>0.33333336810095765</v>
      </c>
      <c r="AF188" s="15">
        <f t="shared" si="141"/>
        <v>0.5</v>
      </c>
      <c r="AG188" s="8">
        <f t="shared" si="142"/>
        <v>7030.8074000000006</v>
      </c>
      <c r="AH188" s="106">
        <f t="shared" si="143"/>
        <v>-14061.612599999997</v>
      </c>
      <c r="AI188" s="14">
        <f t="shared" si="144"/>
        <v>0.33333336810095765</v>
      </c>
      <c r="AJ188" s="15">
        <v>2</v>
      </c>
      <c r="AK188" s="8">
        <f t="shared" si="151"/>
        <v>28123.229600000002</v>
      </c>
      <c r="AL188" s="106">
        <f t="shared" si="145"/>
        <v>7030.8096000000041</v>
      </c>
      <c r="AM188" s="14">
        <f t="shared" si="146"/>
        <v>1.3333334724038306</v>
      </c>
    </row>
    <row r="189" spans="2:39" ht="31.5">
      <c r="B189" s="6">
        <v>184</v>
      </c>
      <c r="C189" s="107"/>
      <c r="D189" s="107" t="s">
        <v>299</v>
      </c>
      <c r="E189" s="108" t="s">
        <v>716</v>
      </c>
      <c r="F189" s="131" t="s">
        <v>1265</v>
      </c>
      <c r="G189" s="120"/>
      <c r="H189" s="131" t="s">
        <v>1152</v>
      </c>
      <c r="I189" s="102">
        <v>43</v>
      </c>
      <c r="J189" s="14">
        <f t="shared" si="147"/>
        <v>14361.789999999999</v>
      </c>
      <c r="K189" s="14">
        <v>617556.97</v>
      </c>
      <c r="L189" s="15">
        <v>1</v>
      </c>
      <c r="M189" s="103">
        <f t="shared" si="128"/>
        <v>1.5</v>
      </c>
      <c r="N189" s="15">
        <v>12</v>
      </c>
      <c r="O189" s="8">
        <f t="shared" si="154"/>
        <v>9263.35</v>
      </c>
      <c r="P189" s="105">
        <f t="shared" si="148"/>
        <v>1.5</v>
      </c>
      <c r="Q189" s="8">
        <f t="shared" si="155"/>
        <v>9263.35</v>
      </c>
      <c r="R189" s="104">
        <f t="shared" si="129"/>
        <v>0</v>
      </c>
      <c r="S189" s="105">
        <f t="shared" si="130"/>
        <v>1</v>
      </c>
      <c r="T189" s="15">
        <f t="shared" si="131"/>
        <v>0.5</v>
      </c>
      <c r="U189" s="8">
        <f t="shared" si="152"/>
        <v>3087.78485</v>
      </c>
      <c r="V189" s="106">
        <f t="shared" si="133"/>
        <v>-6175.5651500000004</v>
      </c>
      <c r="W189" s="14">
        <f t="shared" si="134"/>
        <v>0.33333349706099846</v>
      </c>
      <c r="X189" s="15">
        <f t="shared" si="135"/>
        <v>0.5</v>
      </c>
      <c r="Y189" s="8">
        <f t="shared" si="153"/>
        <v>3087.78485</v>
      </c>
      <c r="Z189" s="106">
        <f t="shared" si="149"/>
        <v>-6175.5651500000004</v>
      </c>
      <c r="AA189" s="14">
        <f t="shared" si="150"/>
        <v>0.33333349706099846</v>
      </c>
      <c r="AB189" s="15">
        <f t="shared" si="137"/>
        <v>0.5</v>
      </c>
      <c r="AC189" s="8">
        <f t="shared" si="138"/>
        <v>3087.78485</v>
      </c>
      <c r="AD189" s="106">
        <f t="shared" si="139"/>
        <v>-6175.5651500000004</v>
      </c>
      <c r="AE189" s="14">
        <f t="shared" si="140"/>
        <v>0.33333349706099846</v>
      </c>
      <c r="AF189" s="15">
        <f t="shared" si="141"/>
        <v>0.5</v>
      </c>
      <c r="AG189" s="8">
        <f t="shared" si="142"/>
        <v>3087.78485</v>
      </c>
      <c r="AH189" s="106">
        <f t="shared" si="143"/>
        <v>-6175.5651500000004</v>
      </c>
      <c r="AI189" s="14">
        <f t="shared" si="144"/>
        <v>0.33333349706099846</v>
      </c>
      <c r="AJ189" s="15">
        <v>2</v>
      </c>
      <c r="AK189" s="8">
        <f t="shared" si="151"/>
        <v>12351.1394</v>
      </c>
      <c r="AL189" s="106">
        <f t="shared" si="145"/>
        <v>3087.7893999999997</v>
      </c>
      <c r="AM189" s="14">
        <f t="shared" si="146"/>
        <v>1.3333339882439939</v>
      </c>
    </row>
    <row r="190" spans="2:39">
      <c r="B190" s="6">
        <v>185</v>
      </c>
      <c r="C190" s="122"/>
      <c r="D190" s="122" t="s">
        <v>57</v>
      </c>
      <c r="E190" s="108" t="s">
        <v>188</v>
      </c>
      <c r="F190" s="131" t="s">
        <v>387</v>
      </c>
      <c r="G190" s="16"/>
      <c r="H190" s="131" t="s">
        <v>974</v>
      </c>
      <c r="I190" s="102">
        <v>42.8</v>
      </c>
      <c r="J190" s="14">
        <f t="shared" si="147"/>
        <v>20671.95</v>
      </c>
      <c r="K190" s="14">
        <v>884759.46</v>
      </c>
      <c r="L190" s="15">
        <v>1</v>
      </c>
      <c r="M190" s="103">
        <f t="shared" si="128"/>
        <v>1.5</v>
      </c>
      <c r="N190" s="15">
        <v>12</v>
      </c>
      <c r="O190" s="8">
        <f t="shared" si="154"/>
        <v>13271.39</v>
      </c>
      <c r="P190" s="105">
        <f t="shared" si="148"/>
        <v>1.5</v>
      </c>
      <c r="Q190" s="8">
        <f t="shared" si="155"/>
        <v>13271.39</v>
      </c>
      <c r="R190" s="104">
        <f t="shared" si="129"/>
        <v>0</v>
      </c>
      <c r="S190" s="105">
        <f t="shared" si="130"/>
        <v>1</v>
      </c>
      <c r="T190" s="15">
        <f t="shared" si="131"/>
        <v>0.5</v>
      </c>
      <c r="U190" s="8">
        <f t="shared" si="152"/>
        <v>4423.7973000000002</v>
      </c>
      <c r="V190" s="106">
        <f t="shared" si="133"/>
        <v>-8847.5926999999992</v>
      </c>
      <c r="W190" s="14">
        <f t="shared" si="134"/>
        <v>0.33333338105503646</v>
      </c>
      <c r="X190" s="15">
        <f t="shared" si="135"/>
        <v>0.5</v>
      </c>
      <c r="Y190" s="8">
        <f t="shared" si="153"/>
        <v>4423.7973000000002</v>
      </c>
      <c r="Z190" s="106">
        <f t="shared" si="149"/>
        <v>-8847.5926999999992</v>
      </c>
      <c r="AA190" s="14">
        <f t="shared" si="150"/>
        <v>0.33333338105503646</v>
      </c>
      <c r="AB190" s="15">
        <f t="shared" si="137"/>
        <v>0.5</v>
      </c>
      <c r="AC190" s="8">
        <f t="shared" si="138"/>
        <v>4423.7973000000002</v>
      </c>
      <c r="AD190" s="106">
        <f t="shared" si="139"/>
        <v>-8847.5926999999992</v>
      </c>
      <c r="AE190" s="14">
        <f t="shared" si="140"/>
        <v>0.33333338105503646</v>
      </c>
      <c r="AF190" s="15">
        <f t="shared" si="141"/>
        <v>0.5</v>
      </c>
      <c r="AG190" s="8">
        <f t="shared" si="142"/>
        <v>4423.7973000000002</v>
      </c>
      <c r="AH190" s="106">
        <f t="shared" si="143"/>
        <v>-8847.5926999999992</v>
      </c>
      <c r="AI190" s="14">
        <f t="shared" si="144"/>
        <v>0.33333338105503646</v>
      </c>
      <c r="AJ190" s="15">
        <v>2</v>
      </c>
      <c r="AK190" s="8">
        <f t="shared" si="151"/>
        <v>17695.189200000001</v>
      </c>
      <c r="AL190" s="106">
        <f t="shared" si="145"/>
        <v>4423.7992000000013</v>
      </c>
      <c r="AM190" s="14">
        <f t="shared" si="146"/>
        <v>1.3333335242201458</v>
      </c>
    </row>
    <row r="191" spans="2:39">
      <c r="B191" s="6">
        <v>186</v>
      </c>
      <c r="C191" s="122"/>
      <c r="D191" s="122" t="s">
        <v>59</v>
      </c>
      <c r="E191" s="108" t="s">
        <v>189</v>
      </c>
      <c r="F191" s="131" t="s">
        <v>388</v>
      </c>
      <c r="G191" s="16"/>
      <c r="H191" s="131" t="s">
        <v>1237</v>
      </c>
      <c r="I191" s="102">
        <v>89</v>
      </c>
      <c r="J191" s="14">
        <f t="shared" si="147"/>
        <v>7014.0804494382028</v>
      </c>
      <c r="K191" s="14">
        <v>624253.16</v>
      </c>
      <c r="L191" s="15">
        <v>1</v>
      </c>
      <c r="M191" s="103">
        <f t="shared" si="128"/>
        <v>1.5</v>
      </c>
      <c r="N191" s="15">
        <v>12</v>
      </c>
      <c r="O191" s="8">
        <f t="shared" si="154"/>
        <v>9363.7999999999993</v>
      </c>
      <c r="P191" s="105">
        <f t="shared" si="148"/>
        <v>1.5</v>
      </c>
      <c r="Q191" s="8">
        <f t="shared" si="155"/>
        <v>9363.7999999999993</v>
      </c>
      <c r="R191" s="104">
        <f t="shared" si="129"/>
        <v>0</v>
      </c>
      <c r="S191" s="105">
        <f t="shared" si="130"/>
        <v>1</v>
      </c>
      <c r="T191" s="15">
        <f t="shared" si="131"/>
        <v>0.5</v>
      </c>
      <c r="U191" s="8">
        <f t="shared" si="152"/>
        <v>3121.2657999999997</v>
      </c>
      <c r="V191" s="106">
        <f t="shared" si="133"/>
        <v>-6242.5342000000001</v>
      </c>
      <c r="W191" s="14">
        <f t="shared" si="134"/>
        <v>0.3333332407783165</v>
      </c>
      <c r="X191" s="15">
        <f t="shared" si="135"/>
        <v>0.5</v>
      </c>
      <c r="Y191" s="8">
        <f t="shared" si="153"/>
        <v>3121.2657999999997</v>
      </c>
      <c r="Z191" s="106">
        <f t="shared" si="149"/>
        <v>-6242.5342000000001</v>
      </c>
      <c r="AA191" s="14">
        <f t="shared" si="150"/>
        <v>0.3333332407783165</v>
      </c>
      <c r="AB191" s="15">
        <f t="shared" si="137"/>
        <v>0.5</v>
      </c>
      <c r="AC191" s="8">
        <f t="shared" si="138"/>
        <v>3121.2657999999997</v>
      </c>
      <c r="AD191" s="106">
        <f t="shared" si="139"/>
        <v>-6242.5342000000001</v>
      </c>
      <c r="AE191" s="14">
        <f t="shared" si="140"/>
        <v>0.3333332407783165</v>
      </c>
      <c r="AF191" s="15">
        <f t="shared" si="141"/>
        <v>0.5</v>
      </c>
      <c r="AG191" s="8">
        <f t="shared" si="142"/>
        <v>3121.2657999999997</v>
      </c>
      <c r="AH191" s="106">
        <f t="shared" si="143"/>
        <v>-6242.5342000000001</v>
      </c>
      <c r="AI191" s="14">
        <f t="shared" si="144"/>
        <v>0.3333332407783165</v>
      </c>
      <c r="AJ191" s="15">
        <v>2</v>
      </c>
      <c r="AK191" s="8">
        <f t="shared" si="151"/>
        <v>12485.063199999999</v>
      </c>
      <c r="AL191" s="106">
        <f t="shared" si="145"/>
        <v>3121.2631999999994</v>
      </c>
      <c r="AM191" s="14">
        <f t="shared" si="146"/>
        <v>1.333332963113266</v>
      </c>
    </row>
    <row r="192" spans="2:39">
      <c r="B192" s="6">
        <v>187</v>
      </c>
      <c r="C192" s="122"/>
      <c r="D192" s="122" t="s">
        <v>62</v>
      </c>
      <c r="E192" s="108" t="s">
        <v>191</v>
      </c>
      <c r="F192" s="131" t="s">
        <v>61</v>
      </c>
      <c r="G192" s="16"/>
      <c r="H192" s="131" t="s">
        <v>1276</v>
      </c>
      <c r="I192" s="102">
        <v>282.3</v>
      </c>
      <c r="J192" s="14">
        <f t="shared" si="147"/>
        <v>11113.379985830676</v>
      </c>
      <c r="K192" s="14">
        <v>3137307.17</v>
      </c>
      <c r="L192" s="15">
        <v>1</v>
      </c>
      <c r="M192" s="103">
        <f t="shared" si="128"/>
        <v>1.5</v>
      </c>
      <c r="N192" s="15">
        <v>12</v>
      </c>
      <c r="O192" s="8">
        <f t="shared" si="154"/>
        <v>47059.61</v>
      </c>
      <c r="P192" s="105">
        <f t="shared" si="148"/>
        <v>1.5</v>
      </c>
      <c r="Q192" s="8">
        <f t="shared" si="155"/>
        <v>47059.61</v>
      </c>
      <c r="R192" s="104">
        <f t="shared" si="129"/>
        <v>0</v>
      </c>
      <c r="S192" s="105">
        <f t="shared" si="130"/>
        <v>1</v>
      </c>
      <c r="T192" s="15">
        <f t="shared" si="131"/>
        <v>1.5</v>
      </c>
      <c r="U192" s="8">
        <f>ROUND($K192*$L192*$T192%*$N192/12,2)</f>
        <v>47059.61</v>
      </c>
      <c r="V192" s="106">
        <f t="shared" si="133"/>
        <v>0</v>
      </c>
      <c r="W192" s="14">
        <f t="shared" si="134"/>
        <v>1</v>
      </c>
      <c r="X192" s="15">
        <f t="shared" si="135"/>
        <v>0.5</v>
      </c>
      <c r="Y192" s="8">
        <f>ROUND($K192*$L192*$X192%*$N192/12,2)</f>
        <v>15686.54</v>
      </c>
      <c r="Z192" s="106">
        <f t="shared" si="149"/>
        <v>-31373.07</v>
      </c>
      <c r="AA192" s="14">
        <f t="shared" si="150"/>
        <v>0.3333334041654829</v>
      </c>
      <c r="AB192" s="15">
        <f t="shared" si="137"/>
        <v>0.5</v>
      </c>
      <c r="AC192" s="8">
        <f t="shared" si="138"/>
        <v>15686.53585</v>
      </c>
      <c r="AD192" s="106">
        <f t="shared" si="139"/>
        <v>-31373.07415</v>
      </c>
      <c r="AE192" s="14">
        <f t="shared" si="140"/>
        <v>0.3333333159794567</v>
      </c>
      <c r="AF192" s="15">
        <f t="shared" si="141"/>
        <v>0.5</v>
      </c>
      <c r="AG192" s="8">
        <f t="shared" si="142"/>
        <v>15686.53585</v>
      </c>
      <c r="AH192" s="106">
        <f t="shared" si="143"/>
        <v>-31373.07415</v>
      </c>
      <c r="AI192" s="14">
        <f t="shared" si="144"/>
        <v>0.3333333159794567</v>
      </c>
      <c r="AJ192" s="15">
        <v>2</v>
      </c>
      <c r="AK192" s="8">
        <f t="shared" si="151"/>
        <v>62746.143400000001</v>
      </c>
      <c r="AL192" s="106">
        <f t="shared" si="145"/>
        <v>15686.5334</v>
      </c>
      <c r="AM192" s="14">
        <f t="shared" si="146"/>
        <v>1.3333332639178268</v>
      </c>
    </row>
    <row r="193" spans="2:39" ht="26.25">
      <c r="B193" s="6">
        <v>188</v>
      </c>
      <c r="C193" s="107"/>
      <c r="D193" s="107" t="s">
        <v>300</v>
      </c>
      <c r="E193" s="108" t="s">
        <v>301</v>
      </c>
      <c r="F193" s="131" t="s">
        <v>412</v>
      </c>
      <c r="G193" s="16"/>
      <c r="H193" s="131" t="s">
        <v>1298</v>
      </c>
      <c r="I193" s="102">
        <v>100.7</v>
      </c>
      <c r="J193" s="14">
        <f t="shared" si="147"/>
        <v>7126.4400198609728</v>
      </c>
      <c r="K193" s="14">
        <v>717632.51</v>
      </c>
      <c r="L193" s="15">
        <v>1</v>
      </c>
      <c r="M193" s="103">
        <f t="shared" si="128"/>
        <v>1.5</v>
      </c>
      <c r="N193" s="15">
        <v>12</v>
      </c>
      <c r="O193" s="8">
        <f t="shared" si="154"/>
        <v>10764.49</v>
      </c>
      <c r="P193" s="105">
        <f t="shared" si="148"/>
        <v>1.5</v>
      </c>
      <c r="Q193" s="8">
        <f t="shared" si="155"/>
        <v>10764.49</v>
      </c>
      <c r="R193" s="104">
        <f t="shared" si="129"/>
        <v>0</v>
      </c>
      <c r="S193" s="105">
        <f t="shared" si="130"/>
        <v>1</v>
      </c>
      <c r="T193" s="15">
        <f t="shared" si="131"/>
        <v>0.5</v>
      </c>
      <c r="U193" s="8">
        <f t="shared" si="152"/>
        <v>3588.1625499999996</v>
      </c>
      <c r="V193" s="106">
        <f t="shared" si="133"/>
        <v>-7176.3274500000007</v>
      </c>
      <c r="W193" s="14">
        <f t="shared" si="134"/>
        <v>0.33333326056320361</v>
      </c>
      <c r="X193" s="15">
        <f t="shared" si="135"/>
        <v>0.5</v>
      </c>
      <c r="Y193" s="8">
        <f t="shared" si="153"/>
        <v>3588.1625499999996</v>
      </c>
      <c r="Z193" s="106">
        <f t="shared" si="149"/>
        <v>-7176.3274500000007</v>
      </c>
      <c r="AA193" s="14">
        <f t="shared" si="150"/>
        <v>0.33333326056320361</v>
      </c>
      <c r="AB193" s="15">
        <f t="shared" si="137"/>
        <v>0.5</v>
      </c>
      <c r="AC193" s="8">
        <f t="shared" si="138"/>
        <v>3588.1625499999996</v>
      </c>
      <c r="AD193" s="106">
        <f t="shared" si="139"/>
        <v>-7176.3274500000007</v>
      </c>
      <c r="AE193" s="14">
        <f t="shared" si="140"/>
        <v>0.33333326056320361</v>
      </c>
      <c r="AF193" s="15">
        <f t="shared" si="141"/>
        <v>0.5</v>
      </c>
      <c r="AG193" s="8">
        <f t="shared" si="142"/>
        <v>3588.1625499999996</v>
      </c>
      <c r="AH193" s="106">
        <f t="shared" si="143"/>
        <v>-7176.3274500000007</v>
      </c>
      <c r="AI193" s="14">
        <f t="shared" si="144"/>
        <v>0.33333326056320361</v>
      </c>
      <c r="AJ193" s="15">
        <v>2</v>
      </c>
      <c r="AK193" s="8">
        <f t="shared" si="151"/>
        <v>14352.650199999998</v>
      </c>
      <c r="AL193" s="106">
        <f t="shared" si="145"/>
        <v>3588.1601999999984</v>
      </c>
      <c r="AM193" s="14">
        <f t="shared" si="146"/>
        <v>1.3333330422528145</v>
      </c>
    </row>
    <row r="194" spans="2:39" ht="26.25">
      <c r="B194" s="6">
        <v>189</v>
      </c>
      <c r="C194" s="107"/>
      <c r="D194" s="107" t="s">
        <v>302</v>
      </c>
      <c r="E194" s="108" t="s">
        <v>303</v>
      </c>
      <c r="F194" s="131" t="s">
        <v>1300</v>
      </c>
      <c r="G194" s="16"/>
      <c r="H194" s="131" t="s">
        <v>1299</v>
      </c>
      <c r="I194" s="102">
        <v>97</v>
      </c>
      <c r="J194" s="14">
        <f t="shared" si="147"/>
        <v>7126.4400000000005</v>
      </c>
      <c r="K194" s="14">
        <v>691264.68</v>
      </c>
      <c r="L194" s="15">
        <v>1</v>
      </c>
      <c r="M194" s="103">
        <f t="shared" ref="M194:M213" si="164">IF(AND(ISNUMBER(SEARCH("Железногорск-Илимск",E194)),K194&gt;500000),1.5,IF(OR(AND(ISNUMBER(SEARCH("Березняк",E194)),K194&gt;300000000),AND(ISNUMBER(SEARCH("п. Игирма",E194)),K194&gt;300000000),AND(ISNUMBER(SEARCH("поселок Игирма",E194)),K194&gt;300000000),AND(ISNUMBER(SEARCH("Шестаков",E194)),K194&gt;300000000),AND(ISNUMBER(SEARCH("Хребтов",E194)),K194&gt;300000000),AND(ISNUMBER(SEARCH("Суворовск",E194)),K194&gt;300000000),ISNUMBER(SEARCH("Заморск",E194)),AND(ISNUMBER(SEARCH("Дальн",E194)),K194&gt;300000000)),2,IF(OR(AND(ISNUMBER(SEARCH("Хребтов",E194)),K194&lt;=300000000),AND(ISNUMBER(SEARCH("Березняк",E194)),K194&lt;=300000000),AND(ISNUMBER(SEARCH("п. Игирма",E194)),K194&lt;=300000000),AND(ISNUMBER(SEARCH("поселок Игирма",E194)),K194&lt;=300000000),AND(ISNUMBER(SEARCH("Дальн",E194)),K194&lt;=300000000)),0.75,IF(OR(AND(ISNUMBER(SEARCH("Видим",E194)),K194&gt;300000000),AND(ISNUMBER(SEARCH("Участок Сохатый",E194)),K194&gt;300000000),AND(ISNUMBER(SEARCH("Чистополянск",E194)),K194&gt;300000000),AND(ISNUMBER(SEARCH("Каймонов",E194)),K194&gt;300000000),AND(ISNUMBER(SEARCH("Соцгород",E194)),K194&gt;300000000),AND(ISNUMBER(SEARCH("Семигорск",E194)),K194&gt;300000000),AND(ISNUMBER(SEARCH("Речуш",E194)),K194&gt;300000000),AND(ISNUMBER(SEARCH("Янгель",E194)),K194&gt;300000000),AND(ISNUMBER(SEARCH("Брусничный",E194)),K194&gt;300000000),AND(ISNUMBER(SEARCH("Коршуновск",E194)),K194&gt;300000000)),2.5,IF(OR(AND(ISNUMBER(SEARCH("Видим",E194)),K194&lt;=300000000),AND(ISNUMBER(SEARCH("Чистополянск",E194)),K194&lt;=300000000),AND(ISNUMBER(SEARCH("Каймонов",E194)),K194&lt;=300000000),AND(ISNUMBER(SEARCH("Участок Сохатый",E194)),K194&lt;=300000000),AND(ISNUMBER(SEARCH("Соцгород",E194)),K194&lt;=300000000),AND(ISNUMBER(SEARCH("Семигорск",E194)),K194&lt;=300000000),AND(ISNUMBER(SEARCH("Речуш",E194)),K194&lt;=300000000),AND(ISNUMBER(SEARCH("Янгель",E194)),K194&lt;=300000000),AND(ISNUMBER(SEARCH("Коршуновск",E194)),K194&lt;=300000000),AND(ISNUMBER(SEARCH("Брусничный",E194)),K194&lt;=300000000)),2,0.5)))))</f>
        <v>1.5</v>
      </c>
      <c r="N194" s="15">
        <v>12</v>
      </c>
      <c r="O194" s="8">
        <f t="shared" si="154"/>
        <v>10368.969999999999</v>
      </c>
      <c r="P194" s="105">
        <f t="shared" si="148"/>
        <v>1.5</v>
      </c>
      <c r="Q194" s="8">
        <f t="shared" si="155"/>
        <v>10368.969999999999</v>
      </c>
      <c r="R194" s="104">
        <f t="shared" ref="R194:R213" si="165">Q194-O194</f>
        <v>0</v>
      </c>
      <c r="S194" s="105">
        <f t="shared" ref="S194:S213" si="166">Q194/O194</f>
        <v>1</v>
      </c>
      <c r="T194" s="15">
        <f t="shared" ref="T194:T213" si="167">IF($K194&lt;=1000000,0.5,1.5)</f>
        <v>0.5</v>
      </c>
      <c r="U194" s="8">
        <f t="shared" ref="U194:U210" si="168">$K194*$L194*$T194%*$N194/12</f>
        <v>3456.3233999999998</v>
      </c>
      <c r="V194" s="106">
        <f t="shared" ref="V194:V213" si="169">U194-O194</f>
        <v>-6912.6466</v>
      </c>
      <c r="W194" s="14">
        <f t="shared" ref="W194:W213" si="170">U194/O194</f>
        <v>0.33333333976277296</v>
      </c>
      <c r="X194" s="15">
        <f t="shared" ref="X194:X213" si="171">IF($K194&lt;=5000000,0.5,1.5)</f>
        <v>0.5</v>
      </c>
      <c r="Y194" s="8">
        <f t="shared" ref="Y194:Y210" si="172">$K194*$L194*$X194%*$N194/12</f>
        <v>3456.3233999999998</v>
      </c>
      <c r="Z194" s="106">
        <f t="shared" si="149"/>
        <v>-6912.6466</v>
      </c>
      <c r="AA194" s="14">
        <f t="shared" si="150"/>
        <v>0.33333333976277296</v>
      </c>
      <c r="AB194" s="15">
        <f t="shared" ref="AB194:AB213" si="173">IF($K194&lt;=10000000,0.5,1.5)</f>
        <v>0.5</v>
      </c>
      <c r="AC194" s="8">
        <f t="shared" ref="AC194:AC213" si="174">$K194*$L194*$AB194%*$N194/12</f>
        <v>3456.3233999999998</v>
      </c>
      <c r="AD194" s="106">
        <f t="shared" ref="AD194:AD213" si="175">AC194-$O194</f>
        <v>-6912.6466</v>
      </c>
      <c r="AE194" s="14">
        <f t="shared" ref="AE194:AE213" si="176">AC194/$O194</f>
        <v>0.33333333976277296</v>
      </c>
      <c r="AF194" s="15">
        <f t="shared" ref="AF194:AF213" si="177">IF($K194&lt;=300000000,0.5,2)</f>
        <v>0.5</v>
      </c>
      <c r="AG194" s="8">
        <f t="shared" ref="AG194:AG213" si="178">$K194*$L194*$AF194%*$N194/12</f>
        <v>3456.3233999999998</v>
      </c>
      <c r="AH194" s="106">
        <f t="shared" ref="AH194:AH213" si="179">AG194-$O194</f>
        <v>-6912.6466</v>
      </c>
      <c r="AI194" s="14">
        <f t="shared" ref="AI194:AI213" si="180">AG194/$O194</f>
        <v>0.33333333976277296</v>
      </c>
      <c r="AJ194" s="15">
        <v>2</v>
      </c>
      <c r="AK194" s="8">
        <f t="shared" si="151"/>
        <v>13825.293599999999</v>
      </c>
      <c r="AL194" s="106">
        <f t="shared" ref="AL194:AL213" si="181">AK194-$O194</f>
        <v>3456.3235999999997</v>
      </c>
      <c r="AM194" s="14">
        <f t="shared" ref="AM194:AM213" si="182">AK194/$O194</f>
        <v>1.3333333590510918</v>
      </c>
    </row>
    <row r="195" spans="2:39" ht="20.25" customHeight="1">
      <c r="B195" s="6">
        <v>190</v>
      </c>
      <c r="C195" s="107"/>
      <c r="D195" s="107" t="s">
        <v>304</v>
      </c>
      <c r="E195" s="108" t="s">
        <v>305</v>
      </c>
      <c r="F195" s="131" t="s">
        <v>3</v>
      </c>
      <c r="G195" s="16"/>
      <c r="H195" s="131" t="s">
        <v>1301</v>
      </c>
      <c r="I195" s="102">
        <v>27.6</v>
      </c>
      <c r="J195" s="14">
        <f t="shared" ref="J195:J213" si="183">K195/I195</f>
        <v>7126.4398550724627</v>
      </c>
      <c r="K195" s="14">
        <v>196689.74</v>
      </c>
      <c r="L195" s="15">
        <v>1</v>
      </c>
      <c r="M195" s="103">
        <f t="shared" si="164"/>
        <v>0.5</v>
      </c>
      <c r="N195" s="15">
        <v>12</v>
      </c>
      <c r="O195" s="8">
        <f t="shared" si="154"/>
        <v>983.45</v>
      </c>
      <c r="P195" s="105">
        <f t="shared" ref="P195:P213" si="184">IF(K195&lt;=500000,0.5,1.5)</f>
        <v>0.5</v>
      </c>
      <c r="Q195" s="8">
        <f t="shared" si="155"/>
        <v>983.45</v>
      </c>
      <c r="R195" s="104">
        <f t="shared" si="165"/>
        <v>0</v>
      </c>
      <c r="S195" s="105">
        <f t="shared" si="166"/>
        <v>1</v>
      </c>
      <c r="T195" s="15">
        <f t="shared" si="167"/>
        <v>0.5</v>
      </c>
      <c r="U195" s="8">
        <f t="shared" si="168"/>
        <v>983.44869999999992</v>
      </c>
      <c r="V195" s="106">
        <f t="shared" si="169"/>
        <v>-1.3000000001284207E-3</v>
      </c>
      <c r="W195" s="14">
        <f t="shared" si="170"/>
        <v>0.99999867812293441</v>
      </c>
      <c r="X195" s="15">
        <f t="shared" si="171"/>
        <v>0.5</v>
      </c>
      <c r="Y195" s="8">
        <f t="shared" si="172"/>
        <v>983.44869999999992</v>
      </c>
      <c r="Z195" s="106">
        <f t="shared" ref="Z195:Z213" si="185">Y195-O195</f>
        <v>-1.3000000001284207E-3</v>
      </c>
      <c r="AA195" s="14">
        <f t="shared" ref="AA195:AA213" si="186">Y195/O195</f>
        <v>0.99999867812293441</v>
      </c>
      <c r="AB195" s="15">
        <f t="shared" si="173"/>
        <v>0.5</v>
      </c>
      <c r="AC195" s="8">
        <f t="shared" si="174"/>
        <v>983.44869999999992</v>
      </c>
      <c r="AD195" s="106">
        <f t="shared" si="175"/>
        <v>-1.3000000001284207E-3</v>
      </c>
      <c r="AE195" s="14">
        <f t="shared" si="176"/>
        <v>0.99999867812293441</v>
      </c>
      <c r="AF195" s="15">
        <f t="shared" si="177"/>
        <v>0.5</v>
      </c>
      <c r="AG195" s="8">
        <f t="shared" si="178"/>
        <v>983.44869999999992</v>
      </c>
      <c r="AH195" s="106">
        <f t="shared" si="179"/>
        <v>-1.3000000001284207E-3</v>
      </c>
      <c r="AI195" s="14">
        <f t="shared" si="180"/>
        <v>0.99999867812293441</v>
      </c>
      <c r="AJ195" s="15">
        <v>2</v>
      </c>
      <c r="AK195" s="8">
        <f t="shared" ref="AK195:AK213" si="187">$K195*$L195*$AJ195%*$N195/12</f>
        <v>3933.7947999999997</v>
      </c>
      <c r="AL195" s="106">
        <f t="shared" si="181"/>
        <v>2950.3447999999999</v>
      </c>
      <c r="AM195" s="14">
        <f t="shared" si="182"/>
        <v>3.9999947124917377</v>
      </c>
    </row>
    <row r="196" spans="2:39" ht="26.25">
      <c r="B196" s="6">
        <v>191</v>
      </c>
      <c r="C196" s="107"/>
      <c r="D196" s="107" t="s">
        <v>306</v>
      </c>
      <c r="E196" s="108" t="s">
        <v>307</v>
      </c>
      <c r="F196" s="131" t="s">
        <v>406</v>
      </c>
      <c r="G196" s="16"/>
      <c r="H196" s="131" t="s">
        <v>1302</v>
      </c>
      <c r="I196" s="102">
        <v>149.5</v>
      </c>
      <c r="J196" s="14">
        <f t="shared" si="183"/>
        <v>7126.4400000000005</v>
      </c>
      <c r="K196" s="14">
        <v>1065402.78</v>
      </c>
      <c r="L196" s="15">
        <v>1</v>
      </c>
      <c r="M196" s="103">
        <f t="shared" si="164"/>
        <v>1.5</v>
      </c>
      <c r="N196" s="15">
        <v>12</v>
      </c>
      <c r="O196" s="8">
        <f t="shared" si="154"/>
        <v>15981.04</v>
      </c>
      <c r="P196" s="105">
        <f t="shared" si="184"/>
        <v>1.5</v>
      </c>
      <c r="Q196" s="8">
        <f t="shared" si="155"/>
        <v>15981.04</v>
      </c>
      <c r="R196" s="104">
        <f t="shared" si="165"/>
        <v>0</v>
      </c>
      <c r="S196" s="105">
        <f t="shared" si="166"/>
        <v>1</v>
      </c>
      <c r="T196" s="15">
        <f t="shared" si="167"/>
        <v>1.5</v>
      </c>
      <c r="U196" s="8">
        <f>ROUND($K196*$L196*$T196%*$N196/12,2)</f>
        <v>15981.04</v>
      </c>
      <c r="V196" s="106">
        <f t="shared" si="169"/>
        <v>0</v>
      </c>
      <c r="W196" s="14">
        <f t="shared" si="170"/>
        <v>1</v>
      </c>
      <c r="X196" s="15">
        <f t="shared" si="171"/>
        <v>0.5</v>
      </c>
      <c r="Y196" s="8">
        <f>ROUND($K196*$L196*$X196%*$N196/12,2)</f>
        <v>5327.01</v>
      </c>
      <c r="Z196" s="106">
        <f t="shared" si="185"/>
        <v>-10654.03</v>
      </c>
      <c r="AA196" s="14">
        <f t="shared" si="186"/>
        <v>0.33333312475283211</v>
      </c>
      <c r="AB196" s="15">
        <f t="shared" si="173"/>
        <v>0.5</v>
      </c>
      <c r="AC196" s="8">
        <f t="shared" si="174"/>
        <v>5327.0138999999999</v>
      </c>
      <c r="AD196" s="106">
        <f t="shared" si="175"/>
        <v>-10654.026100000001</v>
      </c>
      <c r="AE196" s="14">
        <f t="shared" si="176"/>
        <v>0.33333336879201853</v>
      </c>
      <c r="AF196" s="15">
        <f t="shared" si="177"/>
        <v>0.5</v>
      </c>
      <c r="AG196" s="8">
        <f t="shared" si="178"/>
        <v>5327.0138999999999</v>
      </c>
      <c r="AH196" s="106">
        <f t="shared" si="179"/>
        <v>-10654.026100000001</v>
      </c>
      <c r="AI196" s="14">
        <f t="shared" si="180"/>
        <v>0.33333336879201853</v>
      </c>
      <c r="AJ196" s="15">
        <v>2</v>
      </c>
      <c r="AK196" s="8">
        <f t="shared" si="187"/>
        <v>21308.0556</v>
      </c>
      <c r="AL196" s="106">
        <f t="shared" si="181"/>
        <v>5327.0155999999988</v>
      </c>
      <c r="AM196" s="14">
        <f t="shared" si="182"/>
        <v>1.3333334751680741</v>
      </c>
    </row>
    <row r="197" spans="2:39" ht="26.25">
      <c r="B197" s="6">
        <v>192</v>
      </c>
      <c r="C197" s="122"/>
      <c r="D197" s="122" t="s">
        <v>60</v>
      </c>
      <c r="E197" s="108" t="s">
        <v>190</v>
      </c>
      <c r="F197" s="131" t="s">
        <v>1303</v>
      </c>
      <c r="G197" s="16"/>
      <c r="H197" s="131" t="s">
        <v>1150</v>
      </c>
      <c r="I197" s="102">
        <v>1025.2</v>
      </c>
      <c r="J197" s="14">
        <f t="shared" si="183"/>
        <v>7126.4400019508385</v>
      </c>
      <c r="K197" s="14">
        <v>7306026.29</v>
      </c>
      <c r="L197" s="15">
        <v>1</v>
      </c>
      <c r="M197" s="103">
        <f t="shared" si="164"/>
        <v>1.5</v>
      </c>
      <c r="N197" s="15">
        <v>12</v>
      </c>
      <c r="O197" s="8">
        <f t="shared" si="154"/>
        <v>109590.39</v>
      </c>
      <c r="P197" s="105">
        <f t="shared" si="184"/>
        <v>1.5</v>
      </c>
      <c r="Q197" s="8">
        <f t="shared" si="155"/>
        <v>109590.39</v>
      </c>
      <c r="R197" s="104">
        <f t="shared" si="165"/>
        <v>0</v>
      </c>
      <c r="S197" s="105">
        <f t="shared" si="166"/>
        <v>1</v>
      </c>
      <c r="T197" s="15">
        <f t="shared" si="167"/>
        <v>1.5</v>
      </c>
      <c r="U197" s="8">
        <f t="shared" si="168"/>
        <v>109590.39435</v>
      </c>
      <c r="V197" s="106">
        <f t="shared" si="169"/>
        <v>4.3500000028871E-3</v>
      </c>
      <c r="W197" s="14">
        <f t="shared" si="170"/>
        <v>1.0000000396932613</v>
      </c>
      <c r="X197" s="15">
        <f t="shared" si="171"/>
        <v>1.5</v>
      </c>
      <c r="Y197" s="8">
        <f t="shared" si="172"/>
        <v>109590.39435</v>
      </c>
      <c r="Z197" s="106">
        <f t="shared" si="185"/>
        <v>4.3500000028871E-3</v>
      </c>
      <c r="AA197" s="14">
        <f t="shared" si="186"/>
        <v>1.0000000396932613</v>
      </c>
      <c r="AB197" s="15">
        <f t="shared" si="173"/>
        <v>0.5</v>
      </c>
      <c r="AC197" s="8">
        <f t="shared" si="174"/>
        <v>36530.131450000001</v>
      </c>
      <c r="AD197" s="106">
        <f t="shared" si="175"/>
        <v>-73060.258549999999</v>
      </c>
      <c r="AE197" s="14">
        <f t="shared" si="176"/>
        <v>0.33333334656442049</v>
      </c>
      <c r="AF197" s="15">
        <f t="shared" si="177"/>
        <v>0.5</v>
      </c>
      <c r="AG197" s="8">
        <f t="shared" si="178"/>
        <v>36530.131450000001</v>
      </c>
      <c r="AH197" s="106">
        <f t="shared" si="179"/>
        <v>-73060.258549999999</v>
      </c>
      <c r="AI197" s="14">
        <f t="shared" si="180"/>
        <v>0.33333334656442049</v>
      </c>
      <c r="AJ197" s="15">
        <v>2</v>
      </c>
      <c r="AK197" s="8">
        <f t="shared" si="187"/>
        <v>146120.5258</v>
      </c>
      <c r="AL197" s="106">
        <f t="shared" si="181"/>
        <v>36530.135800000004</v>
      </c>
      <c r="AM197" s="14">
        <f t="shared" si="182"/>
        <v>1.3333333862576819</v>
      </c>
    </row>
    <row r="198" spans="2:39">
      <c r="B198" s="6">
        <v>193</v>
      </c>
      <c r="C198" s="107"/>
      <c r="D198" s="107" t="s">
        <v>308</v>
      </c>
      <c r="E198" s="108" t="s">
        <v>309</v>
      </c>
      <c r="F198" s="131" t="s">
        <v>145</v>
      </c>
      <c r="G198" s="16"/>
      <c r="H198" s="131" t="s">
        <v>1304</v>
      </c>
      <c r="I198" s="102">
        <v>439.2</v>
      </c>
      <c r="J198" s="14">
        <f t="shared" si="183"/>
        <v>5335.1800091074683</v>
      </c>
      <c r="K198" s="14">
        <v>2343211.06</v>
      </c>
      <c r="L198" s="15">
        <v>1</v>
      </c>
      <c r="M198" s="103">
        <f t="shared" si="164"/>
        <v>1.5</v>
      </c>
      <c r="N198" s="15">
        <v>12</v>
      </c>
      <c r="O198" s="8">
        <f t="shared" ref="O198:O213" si="188">ROUND(K198*L198*M198%*N198/12,2)</f>
        <v>35148.17</v>
      </c>
      <c r="P198" s="105">
        <f t="shared" si="184"/>
        <v>1.5</v>
      </c>
      <c r="Q198" s="8">
        <f t="shared" ref="Q198:Q213" si="189">ROUND($K198*$L198*$P198%*$N198/12,2)</f>
        <v>35148.17</v>
      </c>
      <c r="R198" s="104">
        <f t="shared" si="165"/>
        <v>0</v>
      </c>
      <c r="S198" s="105">
        <f t="shared" si="166"/>
        <v>1</v>
      </c>
      <c r="T198" s="15">
        <f t="shared" si="167"/>
        <v>1.5</v>
      </c>
      <c r="U198" s="8">
        <f t="shared" ref="U198:U201" si="190">ROUND($K198*$L198*$T198%*$N198/12,2)</f>
        <v>35148.17</v>
      </c>
      <c r="V198" s="106">
        <f t="shared" si="169"/>
        <v>0</v>
      </c>
      <c r="W198" s="14">
        <f t="shared" si="170"/>
        <v>1</v>
      </c>
      <c r="X198" s="15">
        <f t="shared" si="171"/>
        <v>0.5</v>
      </c>
      <c r="Y198" s="8">
        <f t="shared" ref="Y198:Y201" si="191">ROUND($K198*$L198*$X198%*$N198/12,2)</f>
        <v>11716.06</v>
      </c>
      <c r="Z198" s="106">
        <f t="shared" si="185"/>
        <v>-23432.11</v>
      </c>
      <c r="AA198" s="14">
        <f t="shared" si="186"/>
        <v>0.33333342816994455</v>
      </c>
      <c r="AB198" s="15">
        <f t="shared" si="173"/>
        <v>0.5</v>
      </c>
      <c r="AC198" s="8">
        <f t="shared" si="174"/>
        <v>11716.0553</v>
      </c>
      <c r="AD198" s="106">
        <f t="shared" si="175"/>
        <v>-23432.114699999998</v>
      </c>
      <c r="AE198" s="14">
        <f t="shared" si="176"/>
        <v>0.33333329445032273</v>
      </c>
      <c r="AF198" s="15">
        <f t="shared" si="177"/>
        <v>0.5</v>
      </c>
      <c r="AG198" s="8">
        <f t="shared" si="178"/>
        <v>11716.0553</v>
      </c>
      <c r="AH198" s="106">
        <f t="shared" si="179"/>
        <v>-23432.114699999998</v>
      </c>
      <c r="AI198" s="14">
        <f t="shared" si="180"/>
        <v>0.33333329445032273</v>
      </c>
      <c r="AJ198" s="15">
        <v>2</v>
      </c>
      <c r="AK198" s="8">
        <f t="shared" si="187"/>
        <v>46864.2212</v>
      </c>
      <c r="AL198" s="106">
        <f t="shared" si="181"/>
        <v>11716.051200000002</v>
      </c>
      <c r="AM198" s="14">
        <f t="shared" si="182"/>
        <v>1.3333331778012909</v>
      </c>
    </row>
    <row r="199" spans="2:39">
      <c r="B199" s="6">
        <v>194</v>
      </c>
      <c r="C199" s="107"/>
      <c r="D199" s="107" t="s">
        <v>310</v>
      </c>
      <c r="E199" s="108" t="s">
        <v>309</v>
      </c>
      <c r="F199" s="131" t="s">
        <v>409</v>
      </c>
      <c r="G199" s="16" t="s">
        <v>410</v>
      </c>
      <c r="H199" s="131" t="s">
        <v>1304</v>
      </c>
      <c r="I199" s="102">
        <v>880.6</v>
      </c>
      <c r="J199" s="14">
        <f t="shared" si="183"/>
        <v>5335.1800022711786</v>
      </c>
      <c r="K199" s="14">
        <v>4698159.51</v>
      </c>
      <c r="L199" s="15">
        <v>1</v>
      </c>
      <c r="M199" s="103">
        <f t="shared" si="164"/>
        <v>1.5</v>
      </c>
      <c r="N199" s="15">
        <v>12</v>
      </c>
      <c r="O199" s="8">
        <f t="shared" si="188"/>
        <v>70472.39</v>
      </c>
      <c r="P199" s="105">
        <f t="shared" si="184"/>
        <v>1.5</v>
      </c>
      <c r="Q199" s="8">
        <f t="shared" si="189"/>
        <v>70472.39</v>
      </c>
      <c r="R199" s="104">
        <f t="shared" si="165"/>
        <v>0</v>
      </c>
      <c r="S199" s="105">
        <f t="shared" si="166"/>
        <v>1</v>
      </c>
      <c r="T199" s="15">
        <f t="shared" si="167"/>
        <v>1.5</v>
      </c>
      <c r="U199" s="8">
        <f t="shared" si="190"/>
        <v>70472.39</v>
      </c>
      <c r="V199" s="106">
        <f t="shared" si="169"/>
        <v>0</v>
      </c>
      <c r="W199" s="14">
        <f t="shared" si="170"/>
        <v>1</v>
      </c>
      <c r="X199" s="15">
        <f t="shared" si="171"/>
        <v>0.5</v>
      </c>
      <c r="Y199" s="8">
        <f t="shared" si="191"/>
        <v>23490.799999999999</v>
      </c>
      <c r="Z199" s="106">
        <f t="shared" si="185"/>
        <v>-46981.59</v>
      </c>
      <c r="AA199" s="14">
        <f t="shared" si="186"/>
        <v>0.3333333806331813</v>
      </c>
      <c r="AB199" s="15">
        <f t="shared" si="173"/>
        <v>0.5</v>
      </c>
      <c r="AC199" s="8">
        <f t="shared" si="174"/>
        <v>23490.797549999999</v>
      </c>
      <c r="AD199" s="106">
        <f t="shared" si="175"/>
        <v>-46981.592449999996</v>
      </c>
      <c r="AE199" s="14">
        <f t="shared" si="176"/>
        <v>0.33333334586779306</v>
      </c>
      <c r="AF199" s="15">
        <f t="shared" si="177"/>
        <v>0.5</v>
      </c>
      <c r="AG199" s="8">
        <f t="shared" si="178"/>
        <v>23490.797549999999</v>
      </c>
      <c r="AH199" s="106">
        <f t="shared" si="179"/>
        <v>-46981.592449999996</v>
      </c>
      <c r="AI199" s="14">
        <f t="shared" si="180"/>
        <v>0.33333334586779306</v>
      </c>
      <c r="AJ199" s="15">
        <v>2</v>
      </c>
      <c r="AK199" s="8">
        <f t="shared" si="187"/>
        <v>93963.190199999997</v>
      </c>
      <c r="AL199" s="106">
        <f t="shared" si="181"/>
        <v>23490.800199999998</v>
      </c>
      <c r="AM199" s="14">
        <f t="shared" si="182"/>
        <v>1.3333333834711723</v>
      </c>
    </row>
    <row r="200" spans="2:39">
      <c r="B200" s="6">
        <v>195</v>
      </c>
      <c r="C200" s="122"/>
      <c r="D200" s="122" t="s">
        <v>63</v>
      </c>
      <c r="E200" s="108" t="s">
        <v>192</v>
      </c>
      <c r="F200" s="131" t="s">
        <v>3</v>
      </c>
      <c r="G200" s="16"/>
      <c r="H200" s="131" t="s">
        <v>1019</v>
      </c>
      <c r="I200" s="102">
        <v>58.4</v>
      </c>
      <c r="J200" s="14">
        <f t="shared" si="183"/>
        <v>24240.920034246577</v>
      </c>
      <c r="K200" s="14">
        <v>1415669.73</v>
      </c>
      <c r="L200" s="15">
        <v>1</v>
      </c>
      <c r="M200" s="103">
        <f t="shared" si="164"/>
        <v>1.5</v>
      </c>
      <c r="N200" s="15">
        <v>12</v>
      </c>
      <c r="O200" s="8">
        <f t="shared" si="188"/>
        <v>21235.05</v>
      </c>
      <c r="P200" s="105">
        <f t="shared" si="184"/>
        <v>1.5</v>
      </c>
      <c r="Q200" s="8">
        <f t="shared" si="189"/>
        <v>21235.05</v>
      </c>
      <c r="R200" s="104">
        <f t="shared" si="165"/>
        <v>0</v>
      </c>
      <c r="S200" s="105">
        <f t="shared" si="166"/>
        <v>1</v>
      </c>
      <c r="T200" s="15">
        <f t="shared" si="167"/>
        <v>1.5</v>
      </c>
      <c r="U200" s="8">
        <f t="shared" si="190"/>
        <v>21235.05</v>
      </c>
      <c r="V200" s="106">
        <f t="shared" si="169"/>
        <v>0</v>
      </c>
      <c r="W200" s="14">
        <f t="shared" si="170"/>
        <v>1</v>
      </c>
      <c r="X200" s="15">
        <f t="shared" si="171"/>
        <v>0.5</v>
      </c>
      <c r="Y200" s="8">
        <f t="shared" si="191"/>
        <v>7078.35</v>
      </c>
      <c r="Z200" s="106">
        <f t="shared" si="185"/>
        <v>-14156.699999999999</v>
      </c>
      <c r="AA200" s="14">
        <f t="shared" si="186"/>
        <v>0.33333333333333337</v>
      </c>
      <c r="AB200" s="15">
        <f t="shared" si="173"/>
        <v>0.5</v>
      </c>
      <c r="AC200" s="8">
        <f t="shared" si="174"/>
        <v>7078.3486499999999</v>
      </c>
      <c r="AD200" s="106">
        <f t="shared" si="175"/>
        <v>-14156.701349999999</v>
      </c>
      <c r="AE200" s="14">
        <f t="shared" si="176"/>
        <v>0.33333326975919531</v>
      </c>
      <c r="AF200" s="15">
        <f t="shared" si="177"/>
        <v>0.5</v>
      </c>
      <c r="AG200" s="8">
        <f t="shared" si="178"/>
        <v>7078.3486499999999</v>
      </c>
      <c r="AH200" s="106">
        <f t="shared" si="179"/>
        <v>-14156.701349999999</v>
      </c>
      <c r="AI200" s="14">
        <f t="shared" si="180"/>
        <v>0.33333326975919531</v>
      </c>
      <c r="AJ200" s="15">
        <v>2</v>
      </c>
      <c r="AK200" s="8">
        <f t="shared" si="187"/>
        <v>28313.3946</v>
      </c>
      <c r="AL200" s="106">
        <f t="shared" si="181"/>
        <v>7078.3446000000004</v>
      </c>
      <c r="AM200" s="14">
        <f t="shared" si="182"/>
        <v>1.3333330790367812</v>
      </c>
    </row>
    <row r="201" spans="2:39" ht="31.5">
      <c r="B201" s="6">
        <v>196</v>
      </c>
      <c r="C201" s="107"/>
      <c r="D201" s="107" t="s">
        <v>311</v>
      </c>
      <c r="E201" s="108" t="s">
        <v>793</v>
      </c>
      <c r="F201" s="131" t="s">
        <v>3</v>
      </c>
      <c r="G201" s="16" t="s">
        <v>1306</v>
      </c>
      <c r="H201" s="131" t="s">
        <v>1305</v>
      </c>
      <c r="I201" s="102">
        <v>676.5</v>
      </c>
      <c r="J201" s="14">
        <f t="shared" si="183"/>
        <v>7126.4400000000005</v>
      </c>
      <c r="K201" s="14">
        <v>4821036.66</v>
      </c>
      <c r="L201" s="15">
        <v>1</v>
      </c>
      <c r="M201" s="103">
        <f t="shared" si="164"/>
        <v>1.5</v>
      </c>
      <c r="N201" s="15">
        <v>12</v>
      </c>
      <c r="O201" s="8">
        <f t="shared" si="188"/>
        <v>72315.55</v>
      </c>
      <c r="P201" s="105">
        <f t="shared" si="184"/>
        <v>1.5</v>
      </c>
      <c r="Q201" s="8">
        <f t="shared" si="189"/>
        <v>72315.55</v>
      </c>
      <c r="R201" s="104">
        <f t="shared" si="165"/>
        <v>0</v>
      </c>
      <c r="S201" s="105">
        <f t="shared" si="166"/>
        <v>1</v>
      </c>
      <c r="T201" s="15">
        <f t="shared" si="167"/>
        <v>1.5</v>
      </c>
      <c r="U201" s="8">
        <f t="shared" si="190"/>
        <v>72315.55</v>
      </c>
      <c r="V201" s="106">
        <f t="shared" si="169"/>
        <v>0</v>
      </c>
      <c r="W201" s="14">
        <f t="shared" si="170"/>
        <v>1</v>
      </c>
      <c r="X201" s="15">
        <f t="shared" si="171"/>
        <v>0.5</v>
      </c>
      <c r="Y201" s="8">
        <f t="shared" si="191"/>
        <v>24105.18</v>
      </c>
      <c r="Z201" s="106">
        <f t="shared" si="185"/>
        <v>-48210.37</v>
      </c>
      <c r="AA201" s="14">
        <f t="shared" si="186"/>
        <v>0.33333328723905165</v>
      </c>
      <c r="AB201" s="15">
        <f t="shared" si="173"/>
        <v>0.5</v>
      </c>
      <c r="AC201" s="8">
        <f t="shared" si="174"/>
        <v>24105.183300000001</v>
      </c>
      <c r="AD201" s="106">
        <f t="shared" si="175"/>
        <v>-48210.366699999999</v>
      </c>
      <c r="AE201" s="14">
        <f t="shared" si="176"/>
        <v>0.33333333287239053</v>
      </c>
      <c r="AF201" s="15">
        <f t="shared" si="177"/>
        <v>0.5</v>
      </c>
      <c r="AG201" s="8">
        <f t="shared" si="178"/>
        <v>24105.183300000001</v>
      </c>
      <c r="AH201" s="106">
        <f t="shared" si="179"/>
        <v>-48210.366699999999</v>
      </c>
      <c r="AI201" s="14">
        <f t="shared" si="180"/>
        <v>0.33333333287239053</v>
      </c>
      <c r="AJ201" s="15">
        <v>2</v>
      </c>
      <c r="AK201" s="8">
        <f t="shared" si="187"/>
        <v>96420.733200000002</v>
      </c>
      <c r="AL201" s="106">
        <f t="shared" si="181"/>
        <v>24105.183199999999</v>
      </c>
      <c r="AM201" s="14">
        <f t="shared" si="182"/>
        <v>1.3333333314895621</v>
      </c>
    </row>
    <row r="202" spans="2:39" ht="32.25" customHeight="1">
      <c r="B202" s="6">
        <v>197</v>
      </c>
      <c r="C202" s="107"/>
      <c r="D202" s="107" t="s">
        <v>794</v>
      </c>
      <c r="E202" s="108" t="s">
        <v>795</v>
      </c>
      <c r="F202" s="131" t="s">
        <v>123</v>
      </c>
      <c r="G202" s="16"/>
      <c r="H202" s="131" t="s">
        <v>1307</v>
      </c>
      <c r="I202" s="102">
        <v>3.6</v>
      </c>
      <c r="J202" s="14">
        <f t="shared" si="183"/>
        <v>11716.188888888888</v>
      </c>
      <c r="K202" s="14">
        <v>42178.28</v>
      </c>
      <c r="L202" s="15">
        <v>1</v>
      </c>
      <c r="M202" s="103">
        <f t="shared" si="164"/>
        <v>0.5</v>
      </c>
      <c r="N202" s="15">
        <v>12</v>
      </c>
      <c r="O202" s="8">
        <f t="shared" si="188"/>
        <v>210.89</v>
      </c>
      <c r="P202" s="105">
        <f t="shared" si="184"/>
        <v>0.5</v>
      </c>
      <c r="Q202" s="8">
        <f t="shared" si="189"/>
        <v>210.89</v>
      </c>
      <c r="R202" s="104">
        <f t="shared" si="165"/>
        <v>0</v>
      </c>
      <c r="S202" s="105">
        <f t="shared" si="166"/>
        <v>1</v>
      </c>
      <c r="T202" s="15">
        <f t="shared" si="167"/>
        <v>0.5</v>
      </c>
      <c r="U202" s="8">
        <f t="shared" si="168"/>
        <v>210.8914</v>
      </c>
      <c r="V202" s="106">
        <f t="shared" si="169"/>
        <v>1.4000000000180535E-3</v>
      </c>
      <c r="W202" s="14">
        <f t="shared" si="170"/>
        <v>1.0000066385319362</v>
      </c>
      <c r="X202" s="15">
        <f t="shared" si="171"/>
        <v>0.5</v>
      </c>
      <c r="Y202" s="8">
        <f t="shared" si="172"/>
        <v>210.8914</v>
      </c>
      <c r="Z202" s="106">
        <f t="shared" si="185"/>
        <v>1.4000000000180535E-3</v>
      </c>
      <c r="AA202" s="14">
        <f t="shared" si="186"/>
        <v>1.0000066385319362</v>
      </c>
      <c r="AB202" s="15">
        <f t="shared" si="173"/>
        <v>0.5</v>
      </c>
      <c r="AC202" s="8">
        <f t="shared" si="174"/>
        <v>210.8914</v>
      </c>
      <c r="AD202" s="106">
        <f t="shared" si="175"/>
        <v>1.4000000000180535E-3</v>
      </c>
      <c r="AE202" s="14">
        <f t="shared" si="176"/>
        <v>1.0000066385319362</v>
      </c>
      <c r="AF202" s="15">
        <f t="shared" si="177"/>
        <v>0.5</v>
      </c>
      <c r="AG202" s="8">
        <f t="shared" si="178"/>
        <v>210.8914</v>
      </c>
      <c r="AH202" s="106">
        <f t="shared" si="179"/>
        <v>1.4000000000180535E-3</v>
      </c>
      <c r="AI202" s="14">
        <f t="shared" si="180"/>
        <v>1.0000066385319362</v>
      </c>
      <c r="AJ202" s="15">
        <v>2</v>
      </c>
      <c r="AK202" s="8">
        <f t="shared" si="187"/>
        <v>843.56560000000002</v>
      </c>
      <c r="AL202" s="106">
        <f t="shared" si="181"/>
        <v>632.67560000000003</v>
      </c>
      <c r="AM202" s="14">
        <f t="shared" si="182"/>
        <v>4.0000265541277447</v>
      </c>
    </row>
    <row r="203" spans="2:39" ht="26.25">
      <c r="B203" s="6">
        <v>198</v>
      </c>
      <c r="C203" s="107"/>
      <c r="D203" s="107" t="s">
        <v>365</v>
      </c>
      <c r="E203" s="108" t="s">
        <v>366</v>
      </c>
      <c r="F203" s="131" t="s">
        <v>123</v>
      </c>
      <c r="G203" s="16"/>
      <c r="H203" s="131" t="s">
        <v>1307</v>
      </c>
      <c r="I203" s="102">
        <v>49.1</v>
      </c>
      <c r="J203" s="14">
        <f t="shared" si="183"/>
        <v>11716.190020366599</v>
      </c>
      <c r="K203" s="14">
        <v>575264.93000000005</v>
      </c>
      <c r="L203" s="15">
        <v>1</v>
      </c>
      <c r="M203" s="103">
        <f t="shared" si="164"/>
        <v>1.5</v>
      </c>
      <c r="N203" s="15">
        <v>12</v>
      </c>
      <c r="O203" s="8">
        <f t="shared" si="188"/>
        <v>8628.9699999999993</v>
      </c>
      <c r="P203" s="105">
        <f t="shared" si="184"/>
        <v>1.5</v>
      </c>
      <c r="Q203" s="8">
        <f t="shared" si="189"/>
        <v>8628.9699999999993</v>
      </c>
      <c r="R203" s="104">
        <f t="shared" si="165"/>
        <v>0</v>
      </c>
      <c r="S203" s="105">
        <f t="shared" si="166"/>
        <v>1</v>
      </c>
      <c r="T203" s="15">
        <f t="shared" si="167"/>
        <v>0.5</v>
      </c>
      <c r="U203" s="8">
        <f t="shared" si="168"/>
        <v>2876.3246500000005</v>
      </c>
      <c r="V203" s="106">
        <f t="shared" si="169"/>
        <v>-5752.6453499999989</v>
      </c>
      <c r="W203" s="14">
        <f t="shared" si="170"/>
        <v>0.33333348592010409</v>
      </c>
      <c r="X203" s="15">
        <f t="shared" si="171"/>
        <v>0.5</v>
      </c>
      <c r="Y203" s="8">
        <f t="shared" si="172"/>
        <v>2876.3246500000005</v>
      </c>
      <c r="Z203" s="106">
        <f t="shared" si="185"/>
        <v>-5752.6453499999989</v>
      </c>
      <c r="AA203" s="14">
        <f t="shared" si="186"/>
        <v>0.33333348592010409</v>
      </c>
      <c r="AB203" s="15">
        <f t="shared" si="173"/>
        <v>0.5</v>
      </c>
      <c r="AC203" s="8">
        <f t="shared" si="174"/>
        <v>2876.3246500000005</v>
      </c>
      <c r="AD203" s="106">
        <f t="shared" si="175"/>
        <v>-5752.6453499999989</v>
      </c>
      <c r="AE203" s="14">
        <f t="shared" si="176"/>
        <v>0.33333348592010409</v>
      </c>
      <c r="AF203" s="15">
        <f t="shared" si="177"/>
        <v>0.5</v>
      </c>
      <c r="AG203" s="8">
        <f t="shared" si="178"/>
        <v>2876.3246500000005</v>
      </c>
      <c r="AH203" s="106">
        <f t="shared" si="179"/>
        <v>-5752.6453499999989</v>
      </c>
      <c r="AI203" s="14">
        <f t="shared" si="180"/>
        <v>0.33333348592010409</v>
      </c>
      <c r="AJ203" s="15">
        <v>2</v>
      </c>
      <c r="AK203" s="8">
        <f t="shared" si="187"/>
        <v>11505.298600000002</v>
      </c>
      <c r="AL203" s="106">
        <f t="shared" si="181"/>
        <v>2876.3286000000026</v>
      </c>
      <c r="AM203" s="14">
        <f t="shared" si="182"/>
        <v>1.3333339436804164</v>
      </c>
    </row>
    <row r="204" spans="2:39" ht="31.5">
      <c r="B204" s="6">
        <v>199</v>
      </c>
      <c r="C204" s="107"/>
      <c r="D204" s="107" t="s">
        <v>312</v>
      </c>
      <c r="E204" s="108" t="s">
        <v>373</v>
      </c>
      <c r="F204" s="131" t="s">
        <v>3</v>
      </c>
      <c r="G204" s="16"/>
      <c r="H204" s="131" t="s">
        <v>1309</v>
      </c>
      <c r="I204" s="102">
        <v>160.6</v>
      </c>
      <c r="J204" s="14">
        <f t="shared" si="183"/>
        <v>24240.919987546702</v>
      </c>
      <c r="K204" s="14">
        <v>3893091.75</v>
      </c>
      <c r="L204" s="15">
        <v>1</v>
      </c>
      <c r="M204" s="103">
        <f t="shared" si="164"/>
        <v>1.5</v>
      </c>
      <c r="N204" s="15">
        <v>12</v>
      </c>
      <c r="O204" s="8">
        <f t="shared" si="188"/>
        <v>58396.38</v>
      </c>
      <c r="P204" s="105">
        <f t="shared" si="184"/>
        <v>1.5</v>
      </c>
      <c r="Q204" s="8">
        <f t="shared" si="189"/>
        <v>58396.38</v>
      </c>
      <c r="R204" s="104">
        <f t="shared" si="165"/>
        <v>0</v>
      </c>
      <c r="S204" s="105">
        <f t="shared" si="166"/>
        <v>1</v>
      </c>
      <c r="T204" s="15">
        <f t="shared" si="167"/>
        <v>1.5</v>
      </c>
      <c r="U204" s="8">
        <f t="shared" ref="U204:U207" si="192">ROUND($K204*$L204*$T204%*$N204/12,2)</f>
        <v>58396.38</v>
      </c>
      <c r="V204" s="106">
        <f t="shared" si="169"/>
        <v>0</v>
      </c>
      <c r="W204" s="14">
        <f t="shared" si="170"/>
        <v>1</v>
      </c>
      <c r="X204" s="15">
        <f t="shared" si="171"/>
        <v>0.5</v>
      </c>
      <c r="Y204" s="8">
        <f t="shared" ref="Y204:Y207" si="193">ROUND($K204*$L204*$X204%*$N204/12,2)</f>
        <v>19465.46</v>
      </c>
      <c r="Z204" s="106">
        <f t="shared" si="185"/>
        <v>-38930.92</v>
      </c>
      <c r="AA204" s="14">
        <f t="shared" si="186"/>
        <v>0.33333333333333331</v>
      </c>
      <c r="AB204" s="15">
        <f t="shared" si="173"/>
        <v>0.5</v>
      </c>
      <c r="AC204" s="8">
        <f t="shared" si="174"/>
        <v>19465.458750000002</v>
      </c>
      <c r="AD204" s="106">
        <f t="shared" si="175"/>
        <v>-38930.921249999999</v>
      </c>
      <c r="AE204" s="14">
        <f t="shared" si="176"/>
        <v>0.33333331192789695</v>
      </c>
      <c r="AF204" s="15">
        <f t="shared" si="177"/>
        <v>0.5</v>
      </c>
      <c r="AG204" s="8">
        <f t="shared" si="178"/>
        <v>19465.458750000002</v>
      </c>
      <c r="AH204" s="106">
        <f t="shared" si="179"/>
        <v>-38930.921249999999</v>
      </c>
      <c r="AI204" s="14">
        <f t="shared" si="180"/>
        <v>0.33333331192789695</v>
      </c>
      <c r="AJ204" s="15">
        <v>2</v>
      </c>
      <c r="AK204" s="8">
        <f t="shared" si="187"/>
        <v>77861.835000000006</v>
      </c>
      <c r="AL204" s="106">
        <f t="shared" si="181"/>
        <v>19465.455000000009</v>
      </c>
      <c r="AM204" s="14">
        <f t="shared" si="182"/>
        <v>1.3333332477115878</v>
      </c>
    </row>
    <row r="205" spans="2:39" ht="31.5">
      <c r="B205" s="6">
        <v>200</v>
      </c>
      <c r="C205" s="122"/>
      <c r="D205" s="122" t="s">
        <v>64</v>
      </c>
      <c r="E205" s="108" t="s">
        <v>818</v>
      </c>
      <c r="F205" s="131" t="s">
        <v>32</v>
      </c>
      <c r="G205" s="16" t="s">
        <v>1306</v>
      </c>
      <c r="H205" s="131" t="s">
        <v>1018</v>
      </c>
      <c r="I205" s="102">
        <v>560.9</v>
      </c>
      <c r="J205" s="14">
        <f t="shared" si="183"/>
        <v>7648.1843465858437</v>
      </c>
      <c r="K205" s="14">
        <v>4289866.5999999996</v>
      </c>
      <c r="L205" s="15">
        <v>1</v>
      </c>
      <c r="M205" s="103">
        <f t="shared" si="164"/>
        <v>1.5</v>
      </c>
      <c r="N205" s="15">
        <v>12</v>
      </c>
      <c r="O205" s="8">
        <f t="shared" si="188"/>
        <v>64348</v>
      </c>
      <c r="P205" s="105">
        <f t="shared" si="184"/>
        <v>1.5</v>
      </c>
      <c r="Q205" s="8">
        <f t="shared" si="189"/>
        <v>64348</v>
      </c>
      <c r="R205" s="104">
        <f t="shared" si="165"/>
        <v>0</v>
      </c>
      <c r="S205" s="105">
        <f t="shared" si="166"/>
        <v>1</v>
      </c>
      <c r="T205" s="15">
        <f t="shared" si="167"/>
        <v>1.5</v>
      </c>
      <c r="U205" s="8">
        <f t="shared" si="192"/>
        <v>64348</v>
      </c>
      <c r="V205" s="106">
        <f t="shared" si="169"/>
        <v>0</v>
      </c>
      <c r="W205" s="14">
        <f t="shared" si="170"/>
        <v>1</v>
      </c>
      <c r="X205" s="15">
        <f t="shared" si="171"/>
        <v>0.5</v>
      </c>
      <c r="Y205" s="8">
        <f t="shared" si="193"/>
        <v>21449.33</v>
      </c>
      <c r="Z205" s="106">
        <f t="shared" si="185"/>
        <v>-42898.67</v>
      </c>
      <c r="AA205" s="14">
        <f t="shared" si="186"/>
        <v>0.33333328153167158</v>
      </c>
      <c r="AB205" s="15">
        <f t="shared" si="173"/>
        <v>0.5</v>
      </c>
      <c r="AC205" s="8">
        <f t="shared" si="174"/>
        <v>21449.332999999999</v>
      </c>
      <c r="AD205" s="106">
        <f t="shared" si="175"/>
        <v>-42898.667000000001</v>
      </c>
      <c r="AE205" s="14">
        <f t="shared" si="176"/>
        <v>0.33333332815316713</v>
      </c>
      <c r="AF205" s="15">
        <f t="shared" si="177"/>
        <v>0.5</v>
      </c>
      <c r="AG205" s="8">
        <f t="shared" si="178"/>
        <v>21449.332999999999</v>
      </c>
      <c r="AH205" s="106">
        <f t="shared" si="179"/>
        <v>-42898.667000000001</v>
      </c>
      <c r="AI205" s="14">
        <f t="shared" si="180"/>
        <v>0.33333332815316713</v>
      </c>
      <c r="AJ205" s="15">
        <v>2</v>
      </c>
      <c r="AK205" s="8">
        <f t="shared" si="187"/>
        <v>85797.331999999995</v>
      </c>
      <c r="AL205" s="106">
        <f t="shared" si="181"/>
        <v>21449.331999999995</v>
      </c>
      <c r="AM205" s="14">
        <f t="shared" si="182"/>
        <v>1.3333333126126685</v>
      </c>
    </row>
    <row r="206" spans="2:39" ht="31.5">
      <c r="B206" s="6">
        <v>201</v>
      </c>
      <c r="C206" s="122"/>
      <c r="D206" s="122" t="s">
        <v>65</v>
      </c>
      <c r="E206" s="108" t="s">
        <v>933</v>
      </c>
      <c r="F206" s="131" t="s">
        <v>32</v>
      </c>
      <c r="G206" s="16" t="s">
        <v>1306</v>
      </c>
      <c r="H206" s="131" t="s">
        <v>1310</v>
      </c>
      <c r="I206" s="102">
        <v>254.6</v>
      </c>
      <c r="J206" s="14">
        <f t="shared" si="183"/>
        <v>12940.408405341712</v>
      </c>
      <c r="K206" s="14">
        <v>3294627.98</v>
      </c>
      <c r="L206" s="15">
        <v>1</v>
      </c>
      <c r="M206" s="103">
        <f t="shared" si="164"/>
        <v>1.5</v>
      </c>
      <c r="N206" s="15">
        <v>12</v>
      </c>
      <c r="O206" s="8">
        <f t="shared" si="188"/>
        <v>49419.42</v>
      </c>
      <c r="P206" s="105">
        <f t="shared" si="184"/>
        <v>1.5</v>
      </c>
      <c r="Q206" s="8">
        <f t="shared" si="189"/>
        <v>49419.42</v>
      </c>
      <c r="R206" s="104">
        <f t="shared" si="165"/>
        <v>0</v>
      </c>
      <c r="S206" s="105">
        <f t="shared" si="166"/>
        <v>1</v>
      </c>
      <c r="T206" s="15">
        <f t="shared" si="167"/>
        <v>1.5</v>
      </c>
      <c r="U206" s="8">
        <f t="shared" si="192"/>
        <v>49419.42</v>
      </c>
      <c r="V206" s="106">
        <f t="shared" si="169"/>
        <v>0</v>
      </c>
      <c r="W206" s="14">
        <f t="shared" si="170"/>
        <v>1</v>
      </c>
      <c r="X206" s="15">
        <f t="shared" si="171"/>
        <v>0.5</v>
      </c>
      <c r="Y206" s="8">
        <f t="shared" si="193"/>
        <v>16473.14</v>
      </c>
      <c r="Z206" s="106">
        <f t="shared" si="185"/>
        <v>-32946.28</v>
      </c>
      <c r="AA206" s="14">
        <f t="shared" si="186"/>
        <v>0.33333333333333331</v>
      </c>
      <c r="AB206" s="15">
        <f t="shared" si="173"/>
        <v>0.5</v>
      </c>
      <c r="AC206" s="8">
        <f t="shared" si="174"/>
        <v>16473.139900000002</v>
      </c>
      <c r="AD206" s="106">
        <f t="shared" si="175"/>
        <v>-32946.280099999996</v>
      </c>
      <c r="AE206" s="14">
        <f t="shared" si="176"/>
        <v>0.33333333130983733</v>
      </c>
      <c r="AF206" s="15">
        <f t="shared" si="177"/>
        <v>0.5</v>
      </c>
      <c r="AG206" s="8">
        <f t="shared" si="178"/>
        <v>16473.139900000002</v>
      </c>
      <c r="AH206" s="106">
        <f t="shared" si="179"/>
        <v>-32946.280099999996</v>
      </c>
      <c r="AI206" s="14">
        <f t="shared" si="180"/>
        <v>0.33333333130983733</v>
      </c>
      <c r="AJ206" s="15">
        <v>2</v>
      </c>
      <c r="AK206" s="8">
        <f t="shared" si="187"/>
        <v>65892.559600000008</v>
      </c>
      <c r="AL206" s="106">
        <f t="shared" si="181"/>
        <v>16473.13960000001</v>
      </c>
      <c r="AM206" s="14">
        <f t="shared" si="182"/>
        <v>1.3333333252393493</v>
      </c>
    </row>
    <row r="207" spans="2:39" ht="31.5">
      <c r="B207" s="6">
        <v>202</v>
      </c>
      <c r="C207" s="122"/>
      <c r="D207" s="122" t="s">
        <v>66</v>
      </c>
      <c r="E207" s="108" t="s">
        <v>717</v>
      </c>
      <c r="F207" s="12" t="s">
        <v>982</v>
      </c>
      <c r="G207" s="16"/>
      <c r="H207" s="131" t="s">
        <v>1311</v>
      </c>
      <c r="I207" s="102">
        <v>137.80000000000001</v>
      </c>
      <c r="J207" s="14">
        <f t="shared" si="183"/>
        <v>24240.920029027573</v>
      </c>
      <c r="K207" s="14">
        <v>3340398.78</v>
      </c>
      <c r="L207" s="15">
        <v>1</v>
      </c>
      <c r="M207" s="103">
        <f t="shared" si="164"/>
        <v>1.5</v>
      </c>
      <c r="N207" s="15">
        <v>12</v>
      </c>
      <c r="O207" s="8">
        <f t="shared" si="188"/>
        <v>50105.98</v>
      </c>
      <c r="P207" s="105">
        <f t="shared" si="184"/>
        <v>1.5</v>
      </c>
      <c r="Q207" s="8">
        <f t="shared" si="189"/>
        <v>50105.98</v>
      </c>
      <c r="R207" s="104">
        <f t="shared" si="165"/>
        <v>0</v>
      </c>
      <c r="S207" s="105">
        <f t="shared" si="166"/>
        <v>1</v>
      </c>
      <c r="T207" s="15">
        <f t="shared" si="167"/>
        <v>1.5</v>
      </c>
      <c r="U207" s="8">
        <f t="shared" si="192"/>
        <v>50105.98</v>
      </c>
      <c r="V207" s="106">
        <f t="shared" si="169"/>
        <v>0</v>
      </c>
      <c r="W207" s="14">
        <f t="shared" si="170"/>
        <v>1</v>
      </c>
      <c r="X207" s="15">
        <f t="shared" si="171"/>
        <v>0.5</v>
      </c>
      <c r="Y207" s="8">
        <f t="shared" si="193"/>
        <v>16701.990000000002</v>
      </c>
      <c r="Z207" s="106">
        <f t="shared" si="185"/>
        <v>-33403.990000000005</v>
      </c>
      <c r="AA207" s="14">
        <f t="shared" si="186"/>
        <v>0.33333326680767444</v>
      </c>
      <c r="AB207" s="15">
        <f t="shared" si="173"/>
        <v>0.5</v>
      </c>
      <c r="AC207" s="8">
        <f t="shared" si="174"/>
        <v>16701.993899999998</v>
      </c>
      <c r="AD207" s="106">
        <f t="shared" si="175"/>
        <v>-33403.986100000009</v>
      </c>
      <c r="AE207" s="14">
        <f t="shared" si="176"/>
        <v>0.33333334464269526</v>
      </c>
      <c r="AF207" s="15">
        <f t="shared" si="177"/>
        <v>0.5</v>
      </c>
      <c r="AG207" s="8">
        <f t="shared" si="178"/>
        <v>16701.993899999998</v>
      </c>
      <c r="AH207" s="106">
        <f t="shared" si="179"/>
        <v>-33403.986100000009</v>
      </c>
      <c r="AI207" s="14">
        <f t="shared" si="180"/>
        <v>0.33333334464269526</v>
      </c>
      <c r="AJ207" s="15">
        <v>2</v>
      </c>
      <c r="AK207" s="8">
        <f t="shared" si="187"/>
        <v>66807.975599999991</v>
      </c>
      <c r="AL207" s="106">
        <f t="shared" si="181"/>
        <v>16701.995599999987</v>
      </c>
      <c r="AM207" s="14">
        <f t="shared" si="182"/>
        <v>1.333333378570781</v>
      </c>
    </row>
    <row r="208" spans="2:39" ht="31.5">
      <c r="B208" s="6">
        <v>203</v>
      </c>
      <c r="C208" s="107"/>
      <c r="D208" s="107" t="s">
        <v>313</v>
      </c>
      <c r="E208" s="108" t="s">
        <v>718</v>
      </c>
      <c r="F208" s="131" t="s">
        <v>982</v>
      </c>
      <c r="G208" s="16"/>
      <c r="H208" s="16" t="s">
        <v>1296</v>
      </c>
      <c r="I208" s="102">
        <v>293.3</v>
      </c>
      <c r="J208" s="14">
        <f t="shared" si="183"/>
        <v>22033.950017047391</v>
      </c>
      <c r="K208" s="14">
        <v>6462557.54</v>
      </c>
      <c r="L208" s="15">
        <v>1</v>
      </c>
      <c r="M208" s="103">
        <f t="shared" si="164"/>
        <v>1.5</v>
      </c>
      <c r="N208" s="15">
        <v>12</v>
      </c>
      <c r="O208" s="8">
        <f t="shared" si="188"/>
        <v>96938.36</v>
      </c>
      <c r="P208" s="105">
        <f t="shared" si="184"/>
        <v>1.5</v>
      </c>
      <c r="Q208" s="8">
        <f t="shared" si="189"/>
        <v>96938.36</v>
      </c>
      <c r="R208" s="104">
        <f t="shared" si="165"/>
        <v>0</v>
      </c>
      <c r="S208" s="105">
        <f t="shared" si="166"/>
        <v>1</v>
      </c>
      <c r="T208" s="15">
        <f t="shared" si="167"/>
        <v>1.5</v>
      </c>
      <c r="U208" s="8">
        <f t="shared" si="168"/>
        <v>96938.363100000002</v>
      </c>
      <c r="V208" s="106">
        <f t="shared" si="169"/>
        <v>3.1000000017229468E-3</v>
      </c>
      <c r="W208" s="14">
        <f t="shared" si="170"/>
        <v>1.0000000319790845</v>
      </c>
      <c r="X208" s="15">
        <f t="shared" si="171"/>
        <v>1.5</v>
      </c>
      <c r="Y208" s="8">
        <f t="shared" si="172"/>
        <v>96938.363100000002</v>
      </c>
      <c r="Z208" s="106">
        <f t="shared" si="185"/>
        <v>3.1000000017229468E-3</v>
      </c>
      <c r="AA208" s="14">
        <f t="shared" si="186"/>
        <v>1.0000000319790845</v>
      </c>
      <c r="AB208" s="15">
        <f t="shared" si="173"/>
        <v>0.5</v>
      </c>
      <c r="AC208" s="8">
        <f t="shared" si="174"/>
        <v>32312.787700000001</v>
      </c>
      <c r="AD208" s="106">
        <f t="shared" si="175"/>
        <v>-64625.5723</v>
      </c>
      <c r="AE208" s="14">
        <f t="shared" si="176"/>
        <v>0.33333334399302816</v>
      </c>
      <c r="AF208" s="15">
        <f t="shared" si="177"/>
        <v>0.5</v>
      </c>
      <c r="AG208" s="8">
        <f t="shared" si="178"/>
        <v>32312.787700000001</v>
      </c>
      <c r="AH208" s="106">
        <f t="shared" si="179"/>
        <v>-64625.5723</v>
      </c>
      <c r="AI208" s="14">
        <f t="shared" si="180"/>
        <v>0.33333334399302816</v>
      </c>
      <c r="AJ208" s="15">
        <v>2</v>
      </c>
      <c r="AK208" s="8">
        <f t="shared" si="187"/>
        <v>129251.1508</v>
      </c>
      <c r="AL208" s="106">
        <f t="shared" si="181"/>
        <v>32312.790800000002</v>
      </c>
      <c r="AM208" s="14">
        <f t="shared" si="182"/>
        <v>1.3333333759721127</v>
      </c>
    </row>
    <row r="209" spans="2:39" ht="26.25">
      <c r="B209" s="6">
        <v>204</v>
      </c>
      <c r="C209" s="112"/>
      <c r="D209" s="112" t="s">
        <v>367</v>
      </c>
      <c r="E209" s="108" t="s">
        <v>934</v>
      </c>
      <c r="F209" s="131" t="s">
        <v>1073</v>
      </c>
      <c r="G209" s="131" t="s">
        <v>1312</v>
      </c>
      <c r="H209" s="131" t="s">
        <v>133</v>
      </c>
      <c r="I209" s="102">
        <v>675.3</v>
      </c>
      <c r="J209" s="14">
        <f t="shared" si="183"/>
        <v>5767.1499925958842</v>
      </c>
      <c r="K209" s="14">
        <v>3894556.39</v>
      </c>
      <c r="L209" s="15">
        <v>1</v>
      </c>
      <c r="M209" s="103">
        <f t="shared" si="164"/>
        <v>1.5</v>
      </c>
      <c r="N209" s="15">
        <v>12</v>
      </c>
      <c r="O209" s="8">
        <f t="shared" si="188"/>
        <v>58418.35</v>
      </c>
      <c r="P209" s="105">
        <f t="shared" si="184"/>
        <v>1.5</v>
      </c>
      <c r="Q209" s="8">
        <f t="shared" si="189"/>
        <v>58418.35</v>
      </c>
      <c r="R209" s="104">
        <f t="shared" si="165"/>
        <v>0</v>
      </c>
      <c r="S209" s="105">
        <f t="shared" si="166"/>
        <v>1</v>
      </c>
      <c r="T209" s="15">
        <f t="shared" si="167"/>
        <v>1.5</v>
      </c>
      <c r="U209" s="8">
        <f>ROUND($K209*$L209*$T209%*$N209/12,2)</f>
        <v>58418.35</v>
      </c>
      <c r="V209" s="106">
        <f t="shared" si="169"/>
        <v>0</v>
      </c>
      <c r="W209" s="14">
        <f t="shared" si="170"/>
        <v>1</v>
      </c>
      <c r="X209" s="15">
        <f t="shared" si="171"/>
        <v>0.5</v>
      </c>
      <c r="Y209" s="8">
        <f>ROUND($K209*$L209*$X209%*$N209/12,2)</f>
        <v>19472.78</v>
      </c>
      <c r="Z209" s="106">
        <f t="shared" si="185"/>
        <v>-38945.57</v>
      </c>
      <c r="AA209" s="14">
        <f t="shared" si="186"/>
        <v>0.33333327627363663</v>
      </c>
      <c r="AB209" s="15">
        <f t="shared" si="173"/>
        <v>0.5</v>
      </c>
      <c r="AC209" s="8">
        <f t="shared" si="174"/>
        <v>19472.781950000001</v>
      </c>
      <c r="AD209" s="106">
        <f t="shared" si="175"/>
        <v>-38945.568050000002</v>
      </c>
      <c r="AE209" s="14">
        <f t="shared" si="176"/>
        <v>0.33333330965355923</v>
      </c>
      <c r="AF209" s="15">
        <f t="shared" si="177"/>
        <v>0.5</v>
      </c>
      <c r="AG209" s="8">
        <f t="shared" si="178"/>
        <v>19472.781950000001</v>
      </c>
      <c r="AH209" s="106">
        <f t="shared" si="179"/>
        <v>-38945.568050000002</v>
      </c>
      <c r="AI209" s="14">
        <f t="shared" si="180"/>
        <v>0.33333330965355923</v>
      </c>
      <c r="AJ209" s="15">
        <v>2</v>
      </c>
      <c r="AK209" s="8">
        <f t="shared" si="187"/>
        <v>77891.127800000002</v>
      </c>
      <c r="AL209" s="106">
        <f t="shared" si="181"/>
        <v>19472.777800000003</v>
      </c>
      <c r="AM209" s="14">
        <f t="shared" si="182"/>
        <v>1.3333332386142369</v>
      </c>
    </row>
    <row r="210" spans="2:39" ht="31.5">
      <c r="B210" s="6">
        <v>205</v>
      </c>
      <c r="C210" s="107"/>
      <c r="D210" s="107" t="s">
        <v>314</v>
      </c>
      <c r="E210" s="108" t="s">
        <v>719</v>
      </c>
      <c r="F210" s="131" t="s">
        <v>405</v>
      </c>
      <c r="G210" s="16"/>
      <c r="H210" s="131" t="s">
        <v>1308</v>
      </c>
      <c r="I210" s="102">
        <v>33.799999999999997</v>
      </c>
      <c r="J210" s="14">
        <f t="shared" si="183"/>
        <v>23431.7</v>
      </c>
      <c r="K210" s="14">
        <v>791991.46</v>
      </c>
      <c r="L210" s="15">
        <v>1</v>
      </c>
      <c r="M210" s="103">
        <f t="shared" si="164"/>
        <v>1.5</v>
      </c>
      <c r="N210" s="15">
        <v>12</v>
      </c>
      <c r="O210" s="8">
        <f t="shared" si="188"/>
        <v>11879.87</v>
      </c>
      <c r="P210" s="105">
        <f t="shared" si="184"/>
        <v>1.5</v>
      </c>
      <c r="Q210" s="8">
        <f t="shared" si="189"/>
        <v>11879.87</v>
      </c>
      <c r="R210" s="104">
        <f t="shared" si="165"/>
        <v>0</v>
      </c>
      <c r="S210" s="105">
        <f t="shared" si="166"/>
        <v>1</v>
      </c>
      <c r="T210" s="15">
        <f t="shared" si="167"/>
        <v>0.5</v>
      </c>
      <c r="U210" s="8">
        <f t="shared" si="168"/>
        <v>3959.9573</v>
      </c>
      <c r="V210" s="106">
        <f t="shared" si="169"/>
        <v>-7919.9127000000008</v>
      </c>
      <c r="W210" s="14">
        <f t="shared" si="170"/>
        <v>0.33333338664480333</v>
      </c>
      <c r="X210" s="15">
        <f t="shared" si="171"/>
        <v>0.5</v>
      </c>
      <c r="Y210" s="8">
        <f t="shared" si="172"/>
        <v>3959.9573</v>
      </c>
      <c r="Z210" s="106">
        <f t="shared" si="185"/>
        <v>-7919.9127000000008</v>
      </c>
      <c r="AA210" s="14">
        <f t="shared" si="186"/>
        <v>0.33333338664480333</v>
      </c>
      <c r="AB210" s="15">
        <f t="shared" si="173"/>
        <v>0.5</v>
      </c>
      <c r="AC210" s="8">
        <f t="shared" si="174"/>
        <v>3959.9573</v>
      </c>
      <c r="AD210" s="106">
        <f t="shared" si="175"/>
        <v>-7919.9127000000008</v>
      </c>
      <c r="AE210" s="14">
        <f t="shared" si="176"/>
        <v>0.33333338664480333</v>
      </c>
      <c r="AF210" s="15">
        <f t="shared" si="177"/>
        <v>0.5</v>
      </c>
      <c r="AG210" s="8">
        <f t="shared" si="178"/>
        <v>3959.9573</v>
      </c>
      <c r="AH210" s="106">
        <f t="shared" si="179"/>
        <v>-7919.9127000000008</v>
      </c>
      <c r="AI210" s="14">
        <f t="shared" si="180"/>
        <v>0.33333338664480333</v>
      </c>
      <c r="AJ210" s="15">
        <v>2</v>
      </c>
      <c r="AK210" s="8">
        <f t="shared" si="187"/>
        <v>15839.8292</v>
      </c>
      <c r="AL210" s="106">
        <f t="shared" si="181"/>
        <v>3959.9591999999993</v>
      </c>
      <c r="AM210" s="14">
        <f t="shared" si="182"/>
        <v>1.3333335465792133</v>
      </c>
    </row>
    <row r="211" spans="2:39">
      <c r="B211" s="6">
        <v>206</v>
      </c>
      <c r="C211" s="122"/>
      <c r="D211" s="122" t="s">
        <v>68</v>
      </c>
      <c r="E211" s="108" t="s">
        <v>193</v>
      </c>
      <c r="F211" s="131" t="s">
        <v>67</v>
      </c>
      <c r="G211" s="16"/>
      <c r="H211" s="131" t="s">
        <v>1103</v>
      </c>
      <c r="I211" s="102">
        <v>113.9</v>
      </c>
      <c r="J211" s="14">
        <f t="shared" si="183"/>
        <v>24240.920017559263</v>
      </c>
      <c r="K211" s="14">
        <v>2761040.79</v>
      </c>
      <c r="L211" s="15">
        <v>1</v>
      </c>
      <c r="M211" s="103">
        <f t="shared" si="164"/>
        <v>1.5</v>
      </c>
      <c r="N211" s="15">
        <v>12</v>
      </c>
      <c r="O211" s="8">
        <f t="shared" si="188"/>
        <v>41415.61</v>
      </c>
      <c r="P211" s="105">
        <f t="shared" si="184"/>
        <v>1.5</v>
      </c>
      <c r="Q211" s="8">
        <f t="shared" si="189"/>
        <v>41415.61</v>
      </c>
      <c r="R211" s="104">
        <f t="shared" si="165"/>
        <v>0</v>
      </c>
      <c r="S211" s="105">
        <f t="shared" si="166"/>
        <v>1</v>
      </c>
      <c r="T211" s="15">
        <f t="shared" si="167"/>
        <v>1.5</v>
      </c>
      <c r="U211" s="8">
        <f t="shared" ref="U211:U213" si="194">ROUND($K211*$L211*$T211%*$N211/12,2)</f>
        <v>41415.61</v>
      </c>
      <c r="V211" s="106">
        <f t="shared" si="169"/>
        <v>0</v>
      </c>
      <c r="W211" s="14">
        <f t="shared" si="170"/>
        <v>1</v>
      </c>
      <c r="X211" s="15">
        <f t="shared" si="171"/>
        <v>0.5</v>
      </c>
      <c r="Y211" s="8">
        <f t="shared" ref="Y211:Y213" si="195">ROUND($K211*$L211*$X211%*$N211/12,2)</f>
        <v>13805.2</v>
      </c>
      <c r="Z211" s="106">
        <f t="shared" si="185"/>
        <v>-27610.41</v>
      </c>
      <c r="AA211" s="14">
        <f t="shared" si="186"/>
        <v>0.33333325284838256</v>
      </c>
      <c r="AB211" s="15">
        <f t="shared" si="173"/>
        <v>0.5</v>
      </c>
      <c r="AC211" s="8">
        <f t="shared" si="174"/>
        <v>13805.203950000001</v>
      </c>
      <c r="AD211" s="106">
        <f t="shared" si="175"/>
        <v>-27610.406049999998</v>
      </c>
      <c r="AE211" s="14">
        <f t="shared" si="176"/>
        <v>0.33333334822304928</v>
      </c>
      <c r="AF211" s="15">
        <f t="shared" si="177"/>
        <v>0.5</v>
      </c>
      <c r="AG211" s="8">
        <f t="shared" si="178"/>
        <v>13805.203950000001</v>
      </c>
      <c r="AH211" s="106">
        <f t="shared" si="179"/>
        <v>-27610.406049999998</v>
      </c>
      <c r="AI211" s="14">
        <f t="shared" si="180"/>
        <v>0.33333334822304928</v>
      </c>
      <c r="AJ211" s="15">
        <v>2</v>
      </c>
      <c r="AK211" s="8">
        <f t="shared" si="187"/>
        <v>55220.815800000004</v>
      </c>
      <c r="AL211" s="106">
        <f t="shared" si="181"/>
        <v>13805.205800000003</v>
      </c>
      <c r="AM211" s="14">
        <f t="shared" si="182"/>
        <v>1.3333333928921971</v>
      </c>
    </row>
    <row r="212" spans="2:39" ht="31.5">
      <c r="B212" s="6">
        <v>207</v>
      </c>
      <c r="C212" s="107"/>
      <c r="D212" s="107" t="s">
        <v>315</v>
      </c>
      <c r="E212" s="108" t="s">
        <v>316</v>
      </c>
      <c r="F212" s="131" t="s">
        <v>413</v>
      </c>
      <c r="G212" s="16"/>
      <c r="H212" s="131" t="s">
        <v>1297</v>
      </c>
      <c r="I212" s="102">
        <v>111.9</v>
      </c>
      <c r="J212" s="14">
        <f t="shared" si="183"/>
        <v>17556.05004468275</v>
      </c>
      <c r="K212" s="14">
        <v>1964522</v>
      </c>
      <c r="L212" s="15">
        <v>1</v>
      </c>
      <c r="M212" s="103">
        <f t="shared" si="164"/>
        <v>1.5</v>
      </c>
      <c r="N212" s="15">
        <v>12</v>
      </c>
      <c r="O212" s="8">
        <f t="shared" si="188"/>
        <v>29467.83</v>
      </c>
      <c r="P212" s="105">
        <f t="shared" si="184"/>
        <v>1.5</v>
      </c>
      <c r="Q212" s="8">
        <f t="shared" si="189"/>
        <v>29467.83</v>
      </c>
      <c r="R212" s="104">
        <f t="shared" si="165"/>
        <v>0</v>
      </c>
      <c r="S212" s="105">
        <f t="shared" si="166"/>
        <v>1</v>
      </c>
      <c r="T212" s="15">
        <f t="shared" si="167"/>
        <v>1.5</v>
      </c>
      <c r="U212" s="8">
        <f t="shared" si="194"/>
        <v>29467.83</v>
      </c>
      <c r="V212" s="106">
        <f t="shared" si="169"/>
        <v>0</v>
      </c>
      <c r="W212" s="14">
        <f t="shared" si="170"/>
        <v>1</v>
      </c>
      <c r="X212" s="15">
        <f t="shared" si="171"/>
        <v>0.5</v>
      </c>
      <c r="Y212" s="8">
        <f t="shared" si="195"/>
        <v>9822.61</v>
      </c>
      <c r="Z212" s="106">
        <f t="shared" si="185"/>
        <v>-19645.22</v>
      </c>
      <c r="AA212" s="14">
        <f t="shared" si="186"/>
        <v>0.33333333333333331</v>
      </c>
      <c r="AB212" s="15">
        <f t="shared" si="173"/>
        <v>0.5</v>
      </c>
      <c r="AC212" s="8">
        <f t="shared" si="174"/>
        <v>9822.61</v>
      </c>
      <c r="AD212" s="106">
        <f t="shared" si="175"/>
        <v>-19645.22</v>
      </c>
      <c r="AE212" s="14">
        <f t="shared" si="176"/>
        <v>0.33333333333333331</v>
      </c>
      <c r="AF212" s="15">
        <f t="shared" si="177"/>
        <v>0.5</v>
      </c>
      <c r="AG212" s="8">
        <f t="shared" si="178"/>
        <v>9822.61</v>
      </c>
      <c r="AH212" s="106">
        <f t="shared" si="179"/>
        <v>-19645.22</v>
      </c>
      <c r="AI212" s="14">
        <f t="shared" si="180"/>
        <v>0.33333333333333331</v>
      </c>
      <c r="AJ212" s="15">
        <v>2</v>
      </c>
      <c r="AK212" s="8">
        <f t="shared" si="187"/>
        <v>39290.44</v>
      </c>
      <c r="AL212" s="106">
        <f t="shared" si="181"/>
        <v>9822.61</v>
      </c>
      <c r="AM212" s="14">
        <f t="shared" si="182"/>
        <v>1.3333333333333333</v>
      </c>
    </row>
    <row r="213" spans="2:39" s="4" customFormat="1" ht="31.5">
      <c r="B213" s="6">
        <v>208</v>
      </c>
      <c r="C213" s="107"/>
      <c r="D213" s="107" t="s">
        <v>317</v>
      </c>
      <c r="E213" s="108" t="s">
        <v>720</v>
      </c>
      <c r="F213" s="131" t="s">
        <v>53</v>
      </c>
      <c r="G213" s="16" t="s">
        <v>397</v>
      </c>
      <c r="H213" s="131" t="s">
        <v>991</v>
      </c>
      <c r="I213" s="102">
        <v>114.2</v>
      </c>
      <c r="J213" s="14">
        <f t="shared" si="183"/>
        <v>20671.95</v>
      </c>
      <c r="K213" s="14">
        <v>2360736.69</v>
      </c>
      <c r="L213" s="15">
        <v>1</v>
      </c>
      <c r="M213" s="103">
        <f t="shared" si="164"/>
        <v>1.5</v>
      </c>
      <c r="N213" s="15">
        <v>12</v>
      </c>
      <c r="O213" s="8">
        <f t="shared" si="188"/>
        <v>35411.050000000003</v>
      </c>
      <c r="P213" s="105">
        <f t="shared" si="184"/>
        <v>1.5</v>
      </c>
      <c r="Q213" s="8">
        <f t="shared" si="189"/>
        <v>35411.050000000003</v>
      </c>
      <c r="R213" s="104">
        <f t="shared" si="165"/>
        <v>0</v>
      </c>
      <c r="S213" s="105">
        <f t="shared" si="166"/>
        <v>1</v>
      </c>
      <c r="T213" s="15">
        <f t="shared" si="167"/>
        <v>1.5</v>
      </c>
      <c r="U213" s="8">
        <f t="shared" si="194"/>
        <v>35411.050000000003</v>
      </c>
      <c r="V213" s="106">
        <f t="shared" si="169"/>
        <v>0</v>
      </c>
      <c r="W213" s="14">
        <f t="shared" si="170"/>
        <v>1</v>
      </c>
      <c r="X213" s="15">
        <f t="shared" si="171"/>
        <v>0.5</v>
      </c>
      <c r="Y213" s="8">
        <f t="shared" si="195"/>
        <v>11803.68</v>
      </c>
      <c r="Z213" s="106">
        <f t="shared" si="185"/>
        <v>-23607.370000000003</v>
      </c>
      <c r="AA213" s="14">
        <f t="shared" si="186"/>
        <v>0.33333323920075791</v>
      </c>
      <c r="AB213" s="15">
        <f t="shared" si="173"/>
        <v>0.5</v>
      </c>
      <c r="AC213" s="8">
        <f t="shared" si="174"/>
        <v>11803.683450000002</v>
      </c>
      <c r="AD213" s="106">
        <f t="shared" si="175"/>
        <v>-23607.366549999999</v>
      </c>
      <c r="AE213" s="14">
        <f t="shared" si="176"/>
        <v>0.33333333662797349</v>
      </c>
      <c r="AF213" s="15">
        <f t="shared" si="177"/>
        <v>0.5</v>
      </c>
      <c r="AG213" s="8">
        <f t="shared" si="178"/>
        <v>11803.683450000002</v>
      </c>
      <c r="AH213" s="106">
        <f t="shared" si="179"/>
        <v>-23607.366549999999</v>
      </c>
      <c r="AI213" s="14">
        <f t="shared" si="180"/>
        <v>0.33333333662797349</v>
      </c>
      <c r="AJ213" s="15">
        <v>2</v>
      </c>
      <c r="AK213" s="8">
        <f t="shared" si="187"/>
        <v>47214.733800000009</v>
      </c>
      <c r="AL213" s="106">
        <f t="shared" si="181"/>
        <v>11803.683800000006</v>
      </c>
      <c r="AM213" s="14">
        <f t="shared" si="182"/>
        <v>1.3333333465118939</v>
      </c>
    </row>
    <row r="214" spans="2:39">
      <c r="O214" s="9">
        <f>SUM(O6:O213)</f>
        <v>13738288.260000007</v>
      </c>
      <c r="P214" s="3"/>
      <c r="Q214" s="9">
        <f>SUM(Q6:Q213)</f>
        <v>13738288.260000007</v>
      </c>
      <c r="R214" s="9">
        <f>SUM(R6:R213)</f>
        <v>0</v>
      </c>
      <c r="S214" s="113">
        <f t="shared" ref="S214" si="196">Q214/O214</f>
        <v>1</v>
      </c>
      <c r="U214" s="9">
        <f>SUM(U6:U213)</f>
        <v>13444078.295100005</v>
      </c>
      <c r="V214" s="124">
        <f>SUM(V6:V213)</f>
        <v>-294209.96490000014</v>
      </c>
      <c r="W214" s="114">
        <f t="shared" ref="W214" si="197">U214/O214</f>
        <v>0.97858467086058931</v>
      </c>
      <c r="Y214" s="9">
        <f>SUM(Y6:Y213)</f>
        <v>11153364.995100005</v>
      </c>
      <c r="Z214" s="125">
        <f>SUM(Z6:Z213)</f>
        <v>-2584923.2649000017</v>
      </c>
      <c r="AA214" s="114">
        <f t="shared" ref="AA214" si="198">Y214/O214</f>
        <v>0.81184531755486677</v>
      </c>
      <c r="AC214" s="9">
        <f>SUM(AC6:AC213)</f>
        <v>9612832.3120500054</v>
      </c>
      <c r="AG214" s="9">
        <f>SUM(AG6:AG213)</f>
        <v>4607071.0231499989</v>
      </c>
      <c r="AK214" s="9">
        <f>SUM(AK6:AK213)</f>
        <v>18428284.092599995</v>
      </c>
      <c r="AL214" s="9">
        <f>SUM(AL6:AL213)</f>
        <v>4689995.8325999966</v>
      </c>
      <c r="AM214" s="114">
        <f t="shared" ref="AM214" si="199">AK214/$O214</f>
        <v>1.341381382006319</v>
      </c>
    </row>
    <row r="215" spans="2:39">
      <c r="P215" s="3">
        <f>COUNTIF($S$6:$S$213,"&lt;&gt;1")</f>
        <v>0</v>
      </c>
    </row>
    <row r="216" spans="2:39">
      <c r="P216" s="3"/>
      <c r="R216" s="115">
        <f>COUNTIF(R6:R213,"&lt;0")</f>
        <v>0</v>
      </c>
      <c r="V216" s="115">
        <f>COUNTIF(V6:V213,"&lt;0")</f>
        <v>76</v>
      </c>
      <c r="Z216" s="115">
        <f>COUNTIF(Z6:Z213,"&lt;0")</f>
        <v>170</v>
      </c>
      <c r="AL216" s="115">
        <f>COUNTIF(AL6:AL213,"&lt;0")</f>
        <v>0</v>
      </c>
    </row>
    <row r="217" spans="2:39">
      <c r="P217" s="3"/>
      <c r="R217" s="115">
        <f>COUNTIF(R6:R213,"&gt;0")</f>
        <v>0</v>
      </c>
      <c r="V217" s="115">
        <f>COUNTIF(V6:V213,"&gt;0")</f>
        <v>34</v>
      </c>
      <c r="Z217" s="115">
        <f>COUNTIF(Z6:Z213,"&gt;0")</f>
        <v>34</v>
      </c>
      <c r="AL217" s="115">
        <f>COUNTIF(AL6:AL213,"&gt;0,001")</f>
        <v>208</v>
      </c>
    </row>
    <row r="218" spans="2:39">
      <c r="P218" s="3"/>
      <c r="R218" s="115">
        <f>COUNTIF(R6:R213,"=0")</f>
        <v>208</v>
      </c>
      <c r="V218" s="115">
        <f>COUNTIF(V6:V213,"=0")</f>
        <v>98</v>
      </c>
      <c r="Z218" s="115">
        <f>COUNTIF(Z6:Z213,"=0")</f>
        <v>4</v>
      </c>
      <c r="AL218" s="115">
        <f>COUNTIF(AL6:AL213,"=0")</f>
        <v>0</v>
      </c>
    </row>
    <row r="219" spans="2:39">
      <c r="P219" s="3"/>
    </row>
    <row r="220" spans="2:39">
      <c r="P220" s="3"/>
    </row>
    <row r="221" spans="2:39">
      <c r="P221" s="3"/>
    </row>
    <row r="222" spans="2:39">
      <c r="P222" s="3"/>
    </row>
    <row r="223" spans="2:39">
      <c r="P223" s="3"/>
    </row>
    <row r="224" spans="2:39">
      <c r="P224" s="3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3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3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3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3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3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3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3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3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3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3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3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3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3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3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3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3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3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3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3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3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3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3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3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3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3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3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3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3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3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3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3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3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3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3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3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3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3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3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3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3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3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3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3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3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3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3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3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3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3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3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3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3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3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3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3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3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3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3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3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3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3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3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3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3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3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3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3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3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3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3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3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3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3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3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3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3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3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3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3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3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3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3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3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3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3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3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3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3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3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3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3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3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3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3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3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3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3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3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3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3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3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3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3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3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3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3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3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3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3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3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3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3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3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3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3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3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3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3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3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3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3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3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3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3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3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3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3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3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3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3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3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3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3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2:39" s="4" customFormat="1">
      <c r="B358" s="2"/>
      <c r="C358" s="109"/>
      <c r="D358" s="109"/>
      <c r="E358" s="2"/>
      <c r="F358" s="2"/>
      <c r="G358" s="9"/>
      <c r="H358" s="9"/>
      <c r="I358" s="2"/>
      <c r="K358" s="2"/>
      <c r="L358" s="2"/>
      <c r="M358" s="2"/>
      <c r="N358" s="2"/>
      <c r="O358" s="9"/>
      <c r="P358" s="3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2:39" s="4" customFormat="1">
      <c r="B359" s="2"/>
      <c r="C359" s="109"/>
      <c r="D359" s="109"/>
      <c r="E359" s="2"/>
      <c r="F359" s="2"/>
      <c r="G359" s="9"/>
      <c r="H359" s="9"/>
      <c r="I359" s="2"/>
      <c r="K359" s="2"/>
      <c r="L359" s="2"/>
      <c r="M359" s="2"/>
      <c r="N359" s="2"/>
      <c r="O359" s="9"/>
      <c r="P359" s="3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2:39" s="4" customFormat="1">
      <c r="B360" s="2"/>
      <c r="C360" s="109"/>
      <c r="D360" s="109"/>
      <c r="E360" s="2"/>
      <c r="F360" s="2"/>
      <c r="G360" s="9"/>
      <c r="H360" s="9"/>
      <c r="I360" s="2"/>
      <c r="K360" s="2"/>
      <c r="L360" s="2"/>
      <c r="M360" s="2"/>
      <c r="N360" s="2"/>
      <c r="O360" s="9"/>
      <c r="P360" s="3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2:39" s="4" customFormat="1">
      <c r="B361" s="2"/>
      <c r="C361" s="109"/>
      <c r="D361" s="109"/>
      <c r="E361" s="2"/>
      <c r="F361" s="2"/>
      <c r="G361" s="9"/>
      <c r="H361" s="9"/>
      <c r="I361" s="2"/>
      <c r="K361" s="2"/>
      <c r="L361" s="2"/>
      <c r="M361" s="2"/>
      <c r="N361" s="2"/>
      <c r="O361" s="9"/>
      <c r="P361" s="3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2:39" s="4" customFormat="1">
      <c r="B362" s="2"/>
      <c r="C362" s="109"/>
      <c r="D362" s="109"/>
      <c r="E362" s="2"/>
      <c r="F362" s="2"/>
      <c r="G362" s="9"/>
      <c r="H362" s="9"/>
      <c r="I362" s="2"/>
      <c r="K362" s="2"/>
      <c r="L362" s="2"/>
      <c r="M362" s="2"/>
      <c r="N362" s="2"/>
      <c r="O362" s="9"/>
      <c r="P362" s="3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2:39" s="4" customFormat="1">
      <c r="B363" s="2"/>
      <c r="C363" s="109"/>
      <c r="D363" s="109"/>
      <c r="E363" s="2"/>
      <c r="F363" s="2"/>
      <c r="G363" s="9"/>
      <c r="H363" s="9"/>
      <c r="I363" s="2"/>
      <c r="K363" s="2"/>
      <c r="L363" s="2"/>
      <c r="M363" s="2"/>
      <c r="N363" s="2"/>
      <c r="O363" s="9"/>
      <c r="P363" s="3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2:39" s="4" customFormat="1">
      <c r="B364" s="2"/>
      <c r="C364" s="109"/>
      <c r="D364" s="109"/>
      <c r="E364" s="2"/>
      <c r="F364" s="2"/>
      <c r="G364" s="9"/>
      <c r="H364" s="9"/>
      <c r="I364" s="2"/>
      <c r="K364" s="2"/>
      <c r="L364" s="2"/>
      <c r="M364" s="2"/>
      <c r="N364" s="2"/>
      <c r="O364" s="9"/>
      <c r="P364" s="3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2:39" s="4" customFormat="1">
      <c r="B365" s="2"/>
      <c r="C365" s="109"/>
      <c r="D365" s="109"/>
      <c r="E365" s="2"/>
      <c r="F365" s="2"/>
      <c r="G365" s="9"/>
      <c r="H365" s="9"/>
      <c r="I365" s="2"/>
      <c r="K365" s="2"/>
      <c r="L365" s="2"/>
      <c r="M365" s="2"/>
      <c r="N365" s="2"/>
      <c r="O365" s="9"/>
      <c r="P365" s="3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2:39" s="4" customFormat="1">
      <c r="B366" s="2"/>
      <c r="C366" s="109"/>
      <c r="D366" s="109"/>
      <c r="E366" s="2"/>
      <c r="F366" s="2"/>
      <c r="G366" s="9"/>
      <c r="H366" s="9"/>
      <c r="I366" s="2"/>
      <c r="K366" s="2"/>
      <c r="L366" s="2"/>
      <c r="M366" s="2"/>
      <c r="N366" s="2"/>
      <c r="O366" s="9"/>
      <c r="P366" s="3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2:39" s="4" customFormat="1">
      <c r="B367" s="2"/>
      <c r="C367" s="109"/>
      <c r="D367" s="109"/>
      <c r="E367" s="2"/>
      <c r="F367" s="2"/>
      <c r="G367" s="9"/>
      <c r="H367" s="9"/>
      <c r="I367" s="2"/>
      <c r="K367" s="2"/>
      <c r="L367" s="2"/>
      <c r="M367" s="2"/>
      <c r="N367" s="2"/>
      <c r="O367" s="9"/>
      <c r="P367" s="3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2:39" s="4" customFormat="1">
      <c r="B368" s="2"/>
      <c r="C368" s="109"/>
      <c r="D368" s="109"/>
      <c r="E368" s="2"/>
      <c r="F368" s="2"/>
      <c r="G368" s="9"/>
      <c r="H368" s="9"/>
      <c r="I368" s="2"/>
      <c r="K368" s="2"/>
      <c r="L368" s="2"/>
      <c r="M368" s="2"/>
      <c r="N368" s="2"/>
      <c r="O368" s="9"/>
      <c r="P368" s="3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2:39" s="4" customFormat="1">
      <c r="B369" s="2"/>
      <c r="C369" s="109"/>
      <c r="D369" s="109"/>
      <c r="E369" s="2"/>
      <c r="F369" s="2"/>
      <c r="G369" s="9"/>
      <c r="H369" s="9"/>
      <c r="I369" s="2"/>
      <c r="K369" s="2"/>
      <c r="L369" s="2"/>
      <c r="M369" s="2"/>
      <c r="N369" s="2"/>
      <c r="O369" s="9"/>
      <c r="P369" s="3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  <row r="370" spans="2:39" s="4" customFormat="1">
      <c r="B370" s="2"/>
      <c r="C370" s="109"/>
      <c r="D370" s="109"/>
      <c r="E370" s="2"/>
      <c r="F370" s="2"/>
      <c r="G370" s="9"/>
      <c r="H370" s="9"/>
      <c r="I370" s="2"/>
      <c r="K370" s="2"/>
      <c r="L370" s="2"/>
      <c r="M370" s="2"/>
      <c r="N370" s="2"/>
      <c r="O370" s="9"/>
      <c r="P370" s="3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</row>
    <row r="371" spans="2:39" s="4" customFormat="1">
      <c r="B371" s="2"/>
      <c r="C371" s="109"/>
      <c r="D371" s="109"/>
      <c r="E371" s="2"/>
      <c r="F371" s="2"/>
      <c r="G371" s="9"/>
      <c r="H371" s="9"/>
      <c r="I371" s="2"/>
      <c r="K371" s="2"/>
      <c r="L371" s="2"/>
      <c r="M371" s="2"/>
      <c r="N371" s="2"/>
      <c r="O371" s="9"/>
      <c r="P371" s="3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</row>
    <row r="372" spans="2:39" s="4" customFormat="1">
      <c r="B372" s="2"/>
      <c r="C372" s="109"/>
      <c r="D372" s="109"/>
      <c r="E372" s="2"/>
      <c r="F372" s="2"/>
      <c r="G372" s="9"/>
      <c r="H372" s="9"/>
      <c r="I372" s="2"/>
      <c r="K372" s="2"/>
      <c r="L372" s="2"/>
      <c r="M372" s="2"/>
      <c r="N372" s="2"/>
      <c r="O372" s="9"/>
      <c r="P372" s="3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2:39" s="4" customFormat="1">
      <c r="B373" s="2"/>
      <c r="C373" s="109"/>
      <c r="D373" s="109"/>
      <c r="E373" s="2"/>
      <c r="F373" s="2"/>
      <c r="G373" s="9"/>
      <c r="H373" s="9"/>
      <c r="I373" s="2"/>
      <c r="K373" s="2"/>
      <c r="L373" s="2"/>
      <c r="M373" s="2"/>
      <c r="N373" s="2"/>
      <c r="O373" s="9"/>
      <c r="P373" s="3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  <row r="374" spans="2:39" s="4" customFormat="1">
      <c r="B374" s="2"/>
      <c r="C374" s="109"/>
      <c r="D374" s="109"/>
      <c r="E374" s="2"/>
      <c r="F374" s="2"/>
      <c r="G374" s="9"/>
      <c r="H374" s="9"/>
      <c r="I374" s="2"/>
      <c r="K374" s="2"/>
      <c r="L374" s="2"/>
      <c r="M374" s="2"/>
      <c r="N374" s="2"/>
      <c r="O374" s="9"/>
      <c r="P374" s="3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</row>
    <row r="375" spans="2:39" s="4" customFormat="1">
      <c r="B375" s="2"/>
      <c r="C375" s="109"/>
      <c r="D375" s="109"/>
      <c r="E375" s="2"/>
      <c r="F375" s="2"/>
      <c r="G375" s="9"/>
      <c r="H375" s="9"/>
      <c r="I375" s="2"/>
      <c r="K375" s="2"/>
      <c r="L375" s="2"/>
      <c r="M375" s="2"/>
      <c r="N375" s="2"/>
      <c r="O375" s="9"/>
      <c r="P375" s="3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</row>
    <row r="376" spans="2:39" s="4" customFormat="1">
      <c r="B376" s="2"/>
      <c r="C376" s="109"/>
      <c r="D376" s="109"/>
      <c r="E376" s="2"/>
      <c r="F376" s="2"/>
      <c r="G376" s="9"/>
      <c r="H376" s="9"/>
      <c r="I376" s="2"/>
      <c r="K376" s="2"/>
      <c r="L376" s="2"/>
      <c r="M376" s="2"/>
      <c r="N376" s="2"/>
      <c r="O376" s="9"/>
      <c r="P376" s="3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</row>
    <row r="377" spans="2:39" s="4" customFormat="1">
      <c r="B377" s="2"/>
      <c r="C377" s="109"/>
      <c r="D377" s="109"/>
      <c r="E377" s="2"/>
      <c r="F377" s="2"/>
      <c r="G377" s="9"/>
      <c r="H377" s="9"/>
      <c r="I377" s="2"/>
      <c r="K377" s="2"/>
      <c r="L377" s="2"/>
      <c r="M377" s="2"/>
      <c r="N377" s="2"/>
      <c r="O377" s="9"/>
      <c r="P377" s="3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</row>
    <row r="378" spans="2:39" s="4" customFormat="1">
      <c r="B378" s="2"/>
      <c r="C378" s="109"/>
      <c r="D378" s="109"/>
      <c r="E378" s="2"/>
      <c r="F378" s="2"/>
      <c r="G378" s="9"/>
      <c r="H378" s="9"/>
      <c r="I378" s="2"/>
      <c r="K378" s="2"/>
      <c r="L378" s="2"/>
      <c r="M378" s="2"/>
      <c r="N378" s="2"/>
      <c r="O378" s="9"/>
      <c r="P378" s="3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</row>
    <row r="379" spans="2:39" s="4" customFormat="1">
      <c r="B379" s="2"/>
      <c r="C379" s="109"/>
      <c r="D379" s="109"/>
      <c r="E379" s="2"/>
      <c r="F379" s="2"/>
      <c r="G379" s="9"/>
      <c r="H379" s="9"/>
      <c r="I379" s="2"/>
      <c r="K379" s="2"/>
      <c r="L379" s="2"/>
      <c r="M379" s="2"/>
      <c r="N379" s="2"/>
      <c r="O379" s="9"/>
      <c r="P379" s="3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</row>
    <row r="380" spans="2:39" s="4" customFormat="1">
      <c r="B380" s="2"/>
      <c r="C380" s="109"/>
      <c r="D380" s="109"/>
      <c r="E380" s="2"/>
      <c r="F380" s="2"/>
      <c r="G380" s="9"/>
      <c r="H380" s="9"/>
      <c r="I380" s="2"/>
      <c r="K380" s="2"/>
      <c r="L380" s="2"/>
      <c r="M380" s="2"/>
      <c r="N380" s="2"/>
      <c r="O380" s="9"/>
      <c r="P380" s="3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</row>
    <row r="381" spans="2:39" s="4" customFormat="1">
      <c r="B381" s="2"/>
      <c r="C381" s="109"/>
      <c r="D381" s="109"/>
      <c r="E381" s="2"/>
      <c r="F381" s="2"/>
      <c r="G381" s="9"/>
      <c r="H381" s="9"/>
      <c r="I381" s="2"/>
      <c r="K381" s="2"/>
      <c r="L381" s="2"/>
      <c r="M381" s="2"/>
      <c r="N381" s="2"/>
      <c r="O381" s="9"/>
      <c r="P381" s="3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</row>
    <row r="382" spans="2:39" s="4" customFormat="1">
      <c r="B382" s="2"/>
      <c r="C382" s="109"/>
      <c r="D382" s="109"/>
      <c r="E382" s="2"/>
      <c r="F382" s="2"/>
      <c r="G382" s="9"/>
      <c r="H382" s="9"/>
      <c r="I382" s="2"/>
      <c r="K382" s="2"/>
      <c r="L382" s="2"/>
      <c r="M382" s="2"/>
      <c r="N382" s="2"/>
      <c r="O382" s="9"/>
      <c r="P382" s="3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</row>
    <row r="383" spans="2:39" s="4" customFormat="1">
      <c r="B383" s="2"/>
      <c r="C383" s="109"/>
      <c r="D383" s="109"/>
      <c r="E383" s="2"/>
      <c r="F383" s="2"/>
      <c r="G383" s="9"/>
      <c r="H383" s="9"/>
      <c r="I383" s="2"/>
      <c r="K383" s="2"/>
      <c r="L383" s="2"/>
      <c r="M383" s="2"/>
      <c r="N383" s="2"/>
      <c r="O383" s="9"/>
      <c r="P383" s="3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</row>
    <row r="384" spans="2:39" s="4" customFormat="1">
      <c r="B384" s="2"/>
      <c r="C384" s="109"/>
      <c r="D384" s="109"/>
      <c r="E384" s="2"/>
      <c r="F384" s="2"/>
      <c r="G384" s="9"/>
      <c r="H384" s="9"/>
      <c r="I384" s="2"/>
      <c r="K384" s="2"/>
      <c r="L384" s="2"/>
      <c r="M384" s="2"/>
      <c r="N384" s="2"/>
      <c r="O384" s="9"/>
      <c r="P384" s="3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</row>
    <row r="385" spans="2:39" s="4" customFormat="1">
      <c r="B385" s="2"/>
      <c r="C385" s="109"/>
      <c r="D385" s="109"/>
      <c r="E385" s="2"/>
      <c r="F385" s="2"/>
      <c r="G385" s="9"/>
      <c r="H385" s="9"/>
      <c r="I385" s="2"/>
      <c r="K385" s="2"/>
      <c r="L385" s="2"/>
      <c r="M385" s="2"/>
      <c r="N385" s="2"/>
      <c r="O385" s="9"/>
      <c r="P385" s="3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</row>
    <row r="386" spans="2:39" s="4" customFormat="1">
      <c r="B386" s="2"/>
      <c r="C386" s="109"/>
      <c r="D386" s="109"/>
      <c r="E386" s="2"/>
      <c r="F386" s="2"/>
      <c r="G386" s="9"/>
      <c r="H386" s="9"/>
      <c r="I386" s="2"/>
      <c r="K386" s="2"/>
      <c r="L386" s="2"/>
      <c r="M386" s="2"/>
      <c r="N386" s="2"/>
      <c r="O386" s="9"/>
      <c r="P386" s="3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</row>
    <row r="387" spans="2:39" s="4" customFormat="1">
      <c r="B387" s="2"/>
      <c r="C387" s="109"/>
      <c r="D387" s="109"/>
      <c r="E387" s="2"/>
      <c r="F387" s="2"/>
      <c r="G387" s="9"/>
      <c r="H387" s="9"/>
      <c r="I387" s="2"/>
      <c r="K387" s="2"/>
      <c r="L387" s="2"/>
      <c r="M387" s="2"/>
      <c r="N387" s="2"/>
      <c r="O387" s="9"/>
      <c r="P387" s="3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</row>
    <row r="388" spans="2:39" s="4" customFormat="1">
      <c r="B388" s="2"/>
      <c r="C388" s="109"/>
      <c r="D388" s="109"/>
      <c r="E388" s="2"/>
      <c r="F388" s="2"/>
      <c r="G388" s="9"/>
      <c r="H388" s="9"/>
      <c r="I388" s="2"/>
      <c r="K388" s="2"/>
      <c r="L388" s="2"/>
      <c r="M388" s="2"/>
      <c r="N388" s="2"/>
      <c r="O388" s="9"/>
      <c r="P388" s="3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</row>
    <row r="389" spans="2:39" s="4" customFormat="1">
      <c r="B389" s="2"/>
      <c r="C389" s="109"/>
      <c r="D389" s="109"/>
      <c r="E389" s="2"/>
      <c r="F389" s="2"/>
      <c r="G389" s="9"/>
      <c r="H389" s="9"/>
      <c r="I389" s="2"/>
      <c r="K389" s="2"/>
      <c r="L389" s="2"/>
      <c r="M389" s="2"/>
      <c r="N389" s="2"/>
      <c r="O389" s="9"/>
      <c r="P389" s="3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</row>
    <row r="390" spans="2:39" s="4" customFormat="1">
      <c r="B390" s="2"/>
      <c r="C390" s="109"/>
      <c r="D390" s="109"/>
      <c r="E390" s="2"/>
      <c r="F390" s="2"/>
      <c r="G390" s="9"/>
      <c r="H390" s="9"/>
      <c r="I390" s="2"/>
      <c r="K390" s="2"/>
      <c r="L390" s="2"/>
      <c r="M390" s="2"/>
      <c r="N390" s="2"/>
      <c r="O390" s="9"/>
      <c r="P390" s="3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</row>
    <row r="391" spans="2:39" s="4" customFormat="1">
      <c r="B391" s="2"/>
      <c r="C391" s="109"/>
      <c r="D391" s="109"/>
      <c r="E391" s="2"/>
      <c r="F391" s="2"/>
      <c r="G391" s="9"/>
      <c r="H391" s="9"/>
      <c r="I391" s="2"/>
      <c r="K391" s="2"/>
      <c r="L391" s="2"/>
      <c r="M391" s="2"/>
      <c r="N391" s="2"/>
      <c r="O391" s="9"/>
      <c r="P391" s="3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</row>
    <row r="392" spans="2:39" s="4" customFormat="1">
      <c r="B392" s="2"/>
      <c r="C392" s="109"/>
      <c r="D392" s="109"/>
      <c r="E392" s="2"/>
      <c r="F392" s="2"/>
      <c r="G392" s="9"/>
      <c r="H392" s="9"/>
      <c r="I392" s="2"/>
      <c r="K392" s="2"/>
      <c r="L392" s="2"/>
      <c r="M392" s="2"/>
      <c r="N392" s="2"/>
      <c r="O392" s="9"/>
      <c r="P392" s="3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</row>
    <row r="393" spans="2:39" s="4" customFormat="1">
      <c r="B393" s="2"/>
      <c r="C393" s="109"/>
      <c r="D393" s="109"/>
      <c r="E393" s="2"/>
      <c r="F393" s="2"/>
      <c r="G393" s="9"/>
      <c r="H393" s="9"/>
      <c r="I393" s="2"/>
      <c r="K393" s="2"/>
      <c r="L393" s="2"/>
      <c r="M393" s="2"/>
      <c r="N393" s="2"/>
      <c r="O393" s="9"/>
      <c r="P393" s="3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</row>
    <row r="394" spans="2:39" s="4" customFormat="1">
      <c r="B394" s="2"/>
      <c r="C394" s="109"/>
      <c r="D394" s="109"/>
      <c r="E394" s="2"/>
      <c r="F394" s="2"/>
      <c r="G394" s="9"/>
      <c r="H394" s="9"/>
      <c r="I394" s="2"/>
      <c r="K394" s="2"/>
      <c r="L394" s="2"/>
      <c r="M394" s="2"/>
      <c r="N394" s="2"/>
      <c r="O394" s="9"/>
      <c r="P394" s="3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</row>
    <row r="395" spans="2:39" s="4" customFormat="1">
      <c r="B395" s="2"/>
      <c r="C395" s="109"/>
      <c r="D395" s="109"/>
      <c r="E395" s="2"/>
      <c r="F395" s="2"/>
      <c r="G395" s="9"/>
      <c r="H395" s="9"/>
      <c r="I395" s="2"/>
      <c r="K395" s="2"/>
      <c r="L395" s="2"/>
      <c r="M395" s="2"/>
      <c r="N395" s="2"/>
      <c r="O395" s="9"/>
      <c r="P395" s="3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</row>
    <row r="396" spans="2:39" s="4" customFormat="1">
      <c r="B396" s="2"/>
      <c r="C396" s="109"/>
      <c r="D396" s="109"/>
      <c r="E396" s="2"/>
      <c r="F396" s="2"/>
      <c r="G396" s="9"/>
      <c r="H396" s="9"/>
      <c r="I396" s="2"/>
      <c r="K396" s="2"/>
      <c r="L396" s="2"/>
      <c r="M396" s="2"/>
      <c r="N396" s="2"/>
      <c r="O396" s="9"/>
      <c r="P396" s="3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</row>
    <row r="397" spans="2:39" s="4" customFormat="1">
      <c r="B397" s="2"/>
      <c r="C397" s="109"/>
      <c r="D397" s="109"/>
      <c r="E397" s="2"/>
      <c r="F397" s="2"/>
      <c r="G397" s="9"/>
      <c r="H397" s="9"/>
      <c r="I397" s="2"/>
      <c r="K397" s="2"/>
      <c r="L397" s="2"/>
      <c r="M397" s="2"/>
      <c r="N397" s="2"/>
      <c r="O397" s="9"/>
      <c r="P397" s="3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</row>
    <row r="398" spans="2:39" s="4" customFormat="1">
      <c r="B398" s="2"/>
      <c r="C398" s="109"/>
      <c r="D398" s="109"/>
      <c r="E398" s="2"/>
      <c r="F398" s="2"/>
      <c r="G398" s="9"/>
      <c r="H398" s="9"/>
      <c r="I398" s="2"/>
      <c r="K398" s="2"/>
      <c r="L398" s="2"/>
      <c r="M398" s="2"/>
      <c r="N398" s="2"/>
      <c r="O398" s="9"/>
      <c r="P398" s="3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</row>
    <row r="399" spans="2:39" s="4" customFormat="1">
      <c r="B399" s="2"/>
      <c r="C399" s="109"/>
      <c r="D399" s="109"/>
      <c r="E399" s="2"/>
      <c r="F399" s="2"/>
      <c r="G399" s="9"/>
      <c r="H399" s="9"/>
      <c r="I399" s="2"/>
      <c r="K399" s="2"/>
      <c r="L399" s="2"/>
      <c r="M399" s="2"/>
      <c r="N399" s="2"/>
      <c r="O399" s="9"/>
      <c r="P399" s="3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</row>
    <row r="400" spans="2:39" s="4" customFormat="1">
      <c r="B400" s="2"/>
      <c r="C400" s="109"/>
      <c r="D400" s="109"/>
      <c r="E400" s="2"/>
      <c r="F400" s="2"/>
      <c r="G400" s="9"/>
      <c r="H400" s="9"/>
      <c r="I400" s="2"/>
      <c r="K400" s="2"/>
      <c r="L400" s="2"/>
      <c r="M400" s="2"/>
      <c r="N400" s="2"/>
      <c r="O400" s="9"/>
      <c r="P400" s="3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</row>
    <row r="401" spans="2:39" s="4" customFormat="1">
      <c r="B401" s="2"/>
      <c r="C401" s="109"/>
      <c r="D401" s="109"/>
      <c r="E401" s="2"/>
      <c r="F401" s="2"/>
      <c r="G401" s="9"/>
      <c r="H401" s="9"/>
      <c r="I401" s="2"/>
      <c r="K401" s="2"/>
      <c r="L401" s="2"/>
      <c r="M401" s="2"/>
      <c r="N401" s="2"/>
      <c r="O401" s="9"/>
      <c r="P401" s="3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2:39" s="4" customFormat="1">
      <c r="B402" s="2"/>
      <c r="C402" s="109"/>
      <c r="D402" s="109"/>
      <c r="E402" s="2"/>
      <c r="F402" s="2"/>
      <c r="G402" s="9"/>
      <c r="H402" s="9"/>
      <c r="I402" s="2"/>
      <c r="K402" s="2"/>
      <c r="L402" s="2"/>
      <c r="M402" s="2"/>
      <c r="N402" s="2"/>
      <c r="O402" s="9"/>
      <c r="P402" s="3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2:39" s="4" customFormat="1">
      <c r="B403" s="2"/>
      <c r="C403" s="109"/>
      <c r="D403" s="109"/>
      <c r="E403" s="2"/>
      <c r="F403" s="2"/>
      <c r="G403" s="9"/>
      <c r="H403" s="9"/>
      <c r="I403" s="2"/>
      <c r="K403" s="2"/>
      <c r="L403" s="2"/>
      <c r="M403" s="2"/>
      <c r="N403" s="2"/>
      <c r="O403" s="9"/>
      <c r="P403" s="3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</row>
    <row r="404" spans="2:39" s="4" customFormat="1">
      <c r="B404" s="2"/>
      <c r="C404" s="109"/>
      <c r="D404" s="109"/>
      <c r="E404" s="2"/>
      <c r="F404" s="2"/>
      <c r="G404" s="9"/>
      <c r="H404" s="9"/>
      <c r="I404" s="2"/>
      <c r="K404" s="2"/>
      <c r="L404" s="2"/>
      <c r="M404" s="2"/>
      <c r="N404" s="2"/>
      <c r="O404" s="9"/>
      <c r="P404" s="3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</row>
    <row r="405" spans="2:39" s="4" customFormat="1">
      <c r="B405" s="2"/>
      <c r="C405" s="109"/>
      <c r="D405" s="109"/>
      <c r="E405" s="2"/>
      <c r="F405" s="2"/>
      <c r="G405" s="9"/>
      <c r="H405" s="9"/>
      <c r="I405" s="2"/>
      <c r="K405" s="2"/>
      <c r="L405" s="2"/>
      <c r="M405" s="2"/>
      <c r="N405" s="2"/>
      <c r="O405" s="9"/>
      <c r="P405" s="3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</row>
    <row r="406" spans="2:39" s="4" customFormat="1">
      <c r="B406" s="2"/>
      <c r="C406" s="109"/>
      <c r="D406" s="109"/>
      <c r="E406" s="2"/>
      <c r="F406" s="2"/>
      <c r="G406" s="9"/>
      <c r="H406" s="9"/>
      <c r="I406" s="2"/>
      <c r="K406" s="2"/>
      <c r="L406" s="2"/>
      <c r="M406" s="2"/>
      <c r="N406" s="2"/>
      <c r="O406" s="9"/>
      <c r="P406" s="3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</row>
    <row r="407" spans="2:39" s="4" customFormat="1">
      <c r="B407" s="2"/>
      <c r="C407" s="109"/>
      <c r="D407" s="109"/>
      <c r="E407" s="2"/>
      <c r="F407" s="2"/>
      <c r="G407" s="9"/>
      <c r="H407" s="9"/>
      <c r="I407" s="2"/>
      <c r="K407" s="2"/>
      <c r="L407" s="2"/>
      <c r="M407" s="2"/>
      <c r="N407" s="2"/>
      <c r="O407" s="9"/>
      <c r="P407" s="3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</row>
    <row r="408" spans="2:39" s="4" customFormat="1">
      <c r="B408" s="2"/>
      <c r="C408" s="109"/>
      <c r="D408" s="109"/>
      <c r="E408" s="2"/>
      <c r="F408" s="2"/>
      <c r="G408" s="9"/>
      <c r="H408" s="9"/>
      <c r="I408" s="2"/>
      <c r="K408" s="2"/>
      <c r="L408" s="2"/>
      <c r="M408" s="2"/>
      <c r="N408" s="2"/>
      <c r="O408" s="9"/>
      <c r="P408" s="3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</row>
    <row r="409" spans="2:39" s="4" customFormat="1">
      <c r="B409" s="2"/>
      <c r="C409" s="109"/>
      <c r="D409" s="109"/>
      <c r="E409" s="2"/>
      <c r="F409" s="2"/>
      <c r="G409" s="9"/>
      <c r="H409" s="9"/>
      <c r="I409" s="2"/>
      <c r="K409" s="2"/>
      <c r="L409" s="2"/>
      <c r="M409" s="2"/>
      <c r="N409" s="2"/>
      <c r="O409" s="9"/>
      <c r="P409" s="3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</row>
    <row r="410" spans="2:39" s="4" customFormat="1">
      <c r="B410" s="2"/>
      <c r="C410" s="109"/>
      <c r="D410" s="109"/>
      <c r="E410" s="2"/>
      <c r="F410" s="2"/>
      <c r="G410" s="9"/>
      <c r="H410" s="9"/>
      <c r="I410" s="2"/>
      <c r="K410" s="2"/>
      <c r="L410" s="2"/>
      <c r="M410" s="2"/>
      <c r="N410" s="2"/>
      <c r="O410" s="9"/>
      <c r="P410" s="3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</row>
    <row r="411" spans="2:39" s="4" customFormat="1">
      <c r="B411" s="2"/>
      <c r="C411" s="109"/>
      <c r="D411" s="109"/>
      <c r="E411" s="2"/>
      <c r="F411" s="2"/>
      <c r="G411" s="9"/>
      <c r="H411" s="9"/>
      <c r="I411" s="2"/>
      <c r="K411" s="2"/>
      <c r="L411" s="2"/>
      <c r="M411" s="2"/>
      <c r="N411" s="2"/>
      <c r="O411" s="9"/>
      <c r="P411" s="3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</row>
    <row r="412" spans="2:39" s="4" customFormat="1">
      <c r="B412" s="2"/>
      <c r="C412" s="109"/>
      <c r="D412" s="109"/>
      <c r="E412" s="2"/>
      <c r="F412" s="2"/>
      <c r="G412" s="9"/>
      <c r="H412" s="9"/>
      <c r="I412" s="2"/>
      <c r="K412" s="2"/>
      <c r="L412" s="2"/>
      <c r="M412" s="2"/>
      <c r="N412" s="2"/>
      <c r="O412" s="9"/>
      <c r="P412" s="3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</row>
    <row r="413" spans="2:39" s="4" customFormat="1">
      <c r="B413" s="2"/>
      <c r="C413" s="109"/>
      <c r="D413" s="109"/>
      <c r="E413" s="2"/>
      <c r="F413" s="2"/>
      <c r="G413" s="9"/>
      <c r="H413" s="9"/>
      <c r="I413" s="2"/>
      <c r="K413" s="2"/>
      <c r="L413" s="2"/>
      <c r="M413" s="2"/>
      <c r="N413" s="2"/>
      <c r="O413" s="9"/>
      <c r="P413" s="3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</row>
    <row r="414" spans="2:39" s="4" customFormat="1">
      <c r="B414" s="2"/>
      <c r="C414" s="109"/>
      <c r="D414" s="109"/>
      <c r="E414" s="2"/>
      <c r="F414" s="2"/>
      <c r="G414" s="9"/>
      <c r="H414" s="9"/>
      <c r="I414" s="2"/>
      <c r="K414" s="2"/>
      <c r="L414" s="2"/>
      <c r="M414" s="2"/>
      <c r="N414" s="2"/>
      <c r="O414" s="9"/>
      <c r="P414" s="3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</row>
    <row r="415" spans="2:39" s="4" customFormat="1">
      <c r="B415" s="2"/>
      <c r="C415" s="109"/>
      <c r="D415" s="109"/>
      <c r="E415" s="2"/>
      <c r="F415" s="2"/>
      <c r="G415" s="9"/>
      <c r="H415" s="9"/>
      <c r="I415" s="2"/>
      <c r="K415" s="2"/>
      <c r="L415" s="2"/>
      <c r="M415" s="2"/>
      <c r="N415" s="2"/>
      <c r="O415" s="9"/>
      <c r="P415" s="3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</row>
    <row r="416" spans="2:39" s="4" customFormat="1">
      <c r="B416" s="2"/>
      <c r="C416" s="109"/>
      <c r="D416" s="109"/>
      <c r="E416" s="2"/>
      <c r="F416" s="2"/>
      <c r="G416" s="9"/>
      <c r="H416" s="9"/>
      <c r="I416" s="2"/>
      <c r="K416" s="2"/>
      <c r="L416" s="2"/>
      <c r="M416" s="2"/>
      <c r="N416" s="2"/>
      <c r="O416" s="9"/>
      <c r="P416" s="3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</row>
    <row r="417" spans="2:39" s="4" customFormat="1">
      <c r="B417" s="2"/>
      <c r="C417" s="109"/>
      <c r="D417" s="109"/>
      <c r="E417" s="2"/>
      <c r="F417" s="2"/>
      <c r="G417" s="9"/>
      <c r="H417" s="9"/>
      <c r="I417" s="2"/>
      <c r="K417" s="2"/>
      <c r="L417" s="2"/>
      <c r="M417" s="2"/>
      <c r="N417" s="2"/>
      <c r="O417" s="9"/>
      <c r="P417" s="3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</row>
    <row r="418" spans="2:39" s="4" customFormat="1">
      <c r="B418" s="2"/>
      <c r="C418" s="109"/>
      <c r="D418" s="109"/>
      <c r="E418" s="2"/>
      <c r="F418" s="2"/>
      <c r="G418" s="9"/>
      <c r="H418" s="9"/>
      <c r="I418" s="2"/>
      <c r="K418" s="2"/>
      <c r="L418" s="2"/>
      <c r="M418" s="2"/>
      <c r="N418" s="2"/>
      <c r="O418" s="9"/>
      <c r="P418" s="3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</row>
    <row r="419" spans="2:39" s="4" customFormat="1">
      <c r="B419" s="2"/>
      <c r="C419" s="109"/>
      <c r="D419" s="109"/>
      <c r="E419" s="2"/>
      <c r="F419" s="2"/>
      <c r="G419" s="9"/>
      <c r="H419" s="9"/>
      <c r="I419" s="2"/>
      <c r="K419" s="2"/>
      <c r="L419" s="2"/>
      <c r="M419" s="2"/>
      <c r="N419" s="2"/>
      <c r="O419" s="9"/>
      <c r="P419" s="3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</row>
    <row r="420" spans="2:39" s="4" customFormat="1">
      <c r="B420" s="2"/>
      <c r="C420" s="109"/>
      <c r="D420" s="109"/>
      <c r="E420" s="2"/>
      <c r="F420" s="2"/>
      <c r="G420" s="9"/>
      <c r="H420" s="9"/>
      <c r="I420" s="2"/>
      <c r="K420" s="2"/>
      <c r="L420" s="2"/>
      <c r="M420" s="2"/>
      <c r="N420" s="2"/>
      <c r="O420" s="9"/>
      <c r="P420" s="3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</row>
    <row r="421" spans="2:39" s="4" customFormat="1">
      <c r="B421" s="2"/>
      <c r="C421" s="109"/>
      <c r="D421" s="109"/>
      <c r="E421" s="2"/>
      <c r="F421" s="2"/>
      <c r="G421" s="9"/>
      <c r="H421" s="9"/>
      <c r="I421" s="2"/>
      <c r="K421" s="2"/>
      <c r="L421" s="2"/>
      <c r="M421" s="2"/>
      <c r="N421" s="2"/>
      <c r="O421" s="9"/>
      <c r="P421" s="3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2" spans="2:39" s="4" customFormat="1">
      <c r="B422" s="2"/>
      <c r="C422" s="109"/>
      <c r="D422" s="109"/>
      <c r="E422" s="2"/>
      <c r="F422" s="2"/>
      <c r="G422" s="9"/>
      <c r="H422" s="9"/>
      <c r="I422" s="2"/>
      <c r="K422" s="2"/>
      <c r="L422" s="2"/>
      <c r="M422" s="2"/>
      <c r="N422" s="2"/>
      <c r="O422" s="9"/>
      <c r="P422" s="3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</row>
    <row r="423" spans="2:39" s="4" customFormat="1">
      <c r="B423" s="2"/>
      <c r="C423" s="109"/>
      <c r="D423" s="109"/>
      <c r="E423" s="2"/>
      <c r="F423" s="2"/>
      <c r="G423" s="9"/>
      <c r="H423" s="9"/>
      <c r="I423" s="2"/>
      <c r="K423" s="2"/>
      <c r="L423" s="2"/>
      <c r="M423" s="2"/>
      <c r="N423" s="2"/>
      <c r="O423" s="9"/>
      <c r="P423" s="3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</row>
    <row r="424" spans="2:39" s="4" customFormat="1">
      <c r="B424" s="2"/>
      <c r="C424" s="109"/>
      <c r="D424" s="109"/>
      <c r="E424" s="2"/>
      <c r="F424" s="2"/>
      <c r="G424" s="9"/>
      <c r="H424" s="9"/>
      <c r="I424" s="2"/>
      <c r="K424" s="2"/>
      <c r="L424" s="2"/>
      <c r="M424" s="2"/>
      <c r="N424" s="2"/>
      <c r="O424" s="9"/>
      <c r="P424" s="3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</row>
    <row r="425" spans="2:39" s="4" customFormat="1">
      <c r="B425" s="2"/>
      <c r="C425" s="109"/>
      <c r="D425" s="109"/>
      <c r="E425" s="2"/>
      <c r="F425" s="2"/>
      <c r="G425" s="9"/>
      <c r="H425" s="9"/>
      <c r="I425" s="2"/>
      <c r="K425" s="2"/>
      <c r="L425" s="2"/>
      <c r="M425" s="2"/>
      <c r="N425" s="2"/>
      <c r="O425" s="9"/>
      <c r="P425" s="3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</row>
    <row r="426" spans="2:39" s="4" customFormat="1">
      <c r="B426" s="2"/>
      <c r="C426" s="109"/>
      <c r="D426" s="109"/>
      <c r="E426" s="2"/>
      <c r="F426" s="2"/>
      <c r="G426" s="9"/>
      <c r="H426" s="9"/>
      <c r="I426" s="2"/>
      <c r="K426" s="2"/>
      <c r="L426" s="2"/>
      <c r="M426" s="2"/>
      <c r="N426" s="2"/>
      <c r="O426" s="9"/>
      <c r="P426" s="3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</row>
    <row r="427" spans="2:39" s="4" customFormat="1">
      <c r="B427" s="2"/>
      <c r="C427" s="109"/>
      <c r="D427" s="109"/>
      <c r="E427" s="2"/>
      <c r="F427" s="2"/>
      <c r="G427" s="9"/>
      <c r="H427" s="9"/>
      <c r="I427" s="2"/>
      <c r="K427" s="2"/>
      <c r="L427" s="2"/>
      <c r="M427" s="2"/>
      <c r="N427" s="2"/>
      <c r="O427" s="9"/>
      <c r="P427" s="3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</row>
    <row r="428" spans="2:39" s="4" customFormat="1">
      <c r="B428" s="2"/>
      <c r="C428" s="109"/>
      <c r="D428" s="109"/>
      <c r="E428" s="2"/>
      <c r="F428" s="2"/>
      <c r="G428" s="9"/>
      <c r="H428" s="9"/>
      <c r="I428" s="2"/>
      <c r="K428" s="2"/>
      <c r="L428" s="2"/>
      <c r="M428" s="2"/>
      <c r="N428" s="2"/>
      <c r="O428" s="9"/>
      <c r="P428" s="3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</row>
    <row r="429" spans="2:39" s="4" customFormat="1">
      <c r="B429" s="2"/>
      <c r="C429" s="109"/>
      <c r="D429" s="109"/>
      <c r="E429" s="2"/>
      <c r="F429" s="2"/>
      <c r="G429" s="9"/>
      <c r="H429" s="9"/>
      <c r="I429" s="2"/>
      <c r="K429" s="2"/>
      <c r="L429" s="2"/>
      <c r="M429" s="2"/>
      <c r="N429" s="2"/>
      <c r="O429" s="9"/>
      <c r="P429" s="3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</row>
    <row r="430" spans="2:39" s="4" customFormat="1">
      <c r="B430" s="2"/>
      <c r="C430" s="109"/>
      <c r="D430" s="109"/>
      <c r="E430" s="2"/>
      <c r="F430" s="2"/>
      <c r="G430" s="9"/>
      <c r="H430" s="9"/>
      <c r="I430" s="2"/>
      <c r="K430" s="2"/>
      <c r="L430" s="2"/>
      <c r="M430" s="2"/>
      <c r="N430" s="2"/>
      <c r="O430" s="9"/>
      <c r="P430" s="3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</row>
    <row r="431" spans="2:39" s="4" customFormat="1">
      <c r="B431" s="2"/>
      <c r="C431" s="109"/>
      <c r="D431" s="109"/>
      <c r="E431" s="2"/>
      <c r="F431" s="2"/>
      <c r="G431" s="9"/>
      <c r="H431" s="9"/>
      <c r="I431" s="2"/>
      <c r="K431" s="2"/>
      <c r="L431" s="2"/>
      <c r="M431" s="2"/>
      <c r="N431" s="2"/>
      <c r="O431" s="9"/>
      <c r="P431" s="3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</row>
    <row r="432" spans="2:39" s="4" customFormat="1">
      <c r="B432" s="2"/>
      <c r="C432" s="109"/>
      <c r="D432" s="109"/>
      <c r="E432" s="2"/>
      <c r="F432" s="2"/>
      <c r="G432" s="9"/>
      <c r="H432" s="9"/>
      <c r="I432" s="2"/>
      <c r="K432" s="2"/>
      <c r="L432" s="2"/>
      <c r="M432" s="2"/>
      <c r="N432" s="2"/>
      <c r="O432" s="9"/>
      <c r="P432" s="3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</row>
    <row r="433" spans="2:39" s="4" customFormat="1">
      <c r="B433" s="2"/>
      <c r="C433" s="109"/>
      <c r="D433" s="109"/>
      <c r="E433" s="2"/>
      <c r="F433" s="2"/>
      <c r="G433" s="9"/>
      <c r="H433" s="9"/>
      <c r="I433" s="2"/>
      <c r="K433" s="2"/>
      <c r="L433" s="2"/>
      <c r="M433" s="2"/>
      <c r="N433" s="2"/>
      <c r="O433" s="9"/>
      <c r="P433" s="3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</row>
    <row r="434" spans="2:39" s="4" customFormat="1">
      <c r="B434" s="2"/>
      <c r="C434" s="109"/>
      <c r="D434" s="109"/>
      <c r="E434" s="2"/>
      <c r="F434" s="2"/>
      <c r="G434" s="9"/>
      <c r="H434" s="9"/>
      <c r="I434" s="2"/>
      <c r="K434" s="2"/>
      <c r="L434" s="2"/>
      <c r="M434" s="2"/>
      <c r="N434" s="2"/>
      <c r="O434" s="9"/>
      <c r="P434" s="3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</row>
    <row r="435" spans="2:39" s="4" customFormat="1">
      <c r="B435" s="2"/>
      <c r="C435" s="109"/>
      <c r="D435" s="109"/>
      <c r="E435" s="2"/>
      <c r="F435" s="2"/>
      <c r="G435" s="9"/>
      <c r="H435" s="9"/>
      <c r="I435" s="2"/>
      <c r="K435" s="2"/>
      <c r="L435" s="2"/>
      <c r="M435" s="2"/>
      <c r="N435" s="2"/>
      <c r="O435" s="9"/>
      <c r="P435" s="3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</row>
    <row r="436" spans="2:39" s="4" customFormat="1">
      <c r="B436" s="2"/>
      <c r="C436" s="109"/>
      <c r="D436" s="109"/>
      <c r="E436" s="2"/>
      <c r="F436" s="2"/>
      <c r="G436" s="9"/>
      <c r="H436" s="9"/>
      <c r="I436" s="2"/>
      <c r="K436" s="2"/>
      <c r="L436" s="2"/>
      <c r="M436" s="2"/>
      <c r="N436" s="2"/>
      <c r="O436" s="9"/>
      <c r="P436" s="3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</row>
    <row r="437" spans="2:39" s="4" customFormat="1">
      <c r="B437" s="2"/>
      <c r="C437" s="109"/>
      <c r="D437" s="109"/>
      <c r="E437" s="2"/>
      <c r="F437" s="2"/>
      <c r="G437" s="9"/>
      <c r="H437" s="9"/>
      <c r="I437" s="2"/>
      <c r="K437" s="2"/>
      <c r="L437" s="2"/>
      <c r="M437" s="2"/>
      <c r="N437" s="2"/>
      <c r="O437" s="9"/>
      <c r="P437" s="3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spans="2:39" s="4" customFormat="1">
      <c r="B438" s="2"/>
      <c r="C438" s="109"/>
      <c r="D438" s="109"/>
      <c r="E438" s="2"/>
      <c r="F438" s="2"/>
      <c r="G438" s="9"/>
      <c r="H438" s="9"/>
      <c r="I438" s="2"/>
      <c r="K438" s="2"/>
      <c r="L438" s="2"/>
      <c r="M438" s="2"/>
      <c r="N438" s="2"/>
      <c r="O438" s="9"/>
      <c r="P438" s="3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</row>
    <row r="439" spans="2:39" s="4" customFormat="1">
      <c r="B439" s="2"/>
      <c r="C439" s="109"/>
      <c r="D439" s="109"/>
      <c r="E439" s="2"/>
      <c r="F439" s="2"/>
      <c r="G439" s="9"/>
      <c r="H439" s="9"/>
      <c r="I439" s="2"/>
      <c r="K439" s="2"/>
      <c r="L439" s="2"/>
      <c r="M439" s="2"/>
      <c r="N439" s="2"/>
      <c r="O439" s="9"/>
      <c r="P439" s="3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</row>
    <row r="440" spans="2:39" s="4" customFormat="1">
      <c r="B440" s="2"/>
      <c r="C440" s="109"/>
      <c r="D440" s="109"/>
      <c r="E440" s="2"/>
      <c r="F440" s="2"/>
      <c r="G440" s="9"/>
      <c r="H440" s="9"/>
      <c r="I440" s="2"/>
      <c r="K440" s="2"/>
      <c r="L440" s="2"/>
      <c r="M440" s="2"/>
      <c r="N440" s="2"/>
      <c r="O440" s="9"/>
      <c r="P440" s="3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spans="2:39" s="4" customFormat="1">
      <c r="B441" s="2"/>
      <c r="C441" s="109"/>
      <c r="D441" s="109"/>
      <c r="E441" s="2"/>
      <c r="F441" s="2"/>
      <c r="G441" s="9"/>
      <c r="H441" s="9"/>
      <c r="I441" s="2"/>
      <c r="K441" s="2"/>
      <c r="L441" s="2"/>
      <c r="M441" s="2"/>
      <c r="N441" s="2"/>
      <c r="O441" s="9"/>
      <c r="P441" s="3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</row>
    <row r="442" spans="2:39" s="4" customFormat="1">
      <c r="B442" s="2"/>
      <c r="C442" s="109"/>
      <c r="D442" s="109"/>
      <c r="E442" s="2"/>
      <c r="F442" s="2"/>
      <c r="G442" s="9"/>
      <c r="H442" s="9"/>
      <c r="I442" s="2"/>
      <c r="K442" s="2"/>
      <c r="L442" s="2"/>
      <c r="M442" s="2"/>
      <c r="N442" s="2"/>
      <c r="O442" s="9"/>
      <c r="P442" s="3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</row>
    <row r="443" spans="2:39" s="4" customFormat="1">
      <c r="B443" s="2"/>
      <c r="C443" s="109"/>
      <c r="D443" s="109"/>
      <c r="E443" s="2"/>
      <c r="F443" s="2"/>
      <c r="G443" s="9"/>
      <c r="H443" s="9"/>
      <c r="I443" s="2"/>
      <c r="K443" s="2"/>
      <c r="L443" s="2"/>
      <c r="M443" s="2"/>
      <c r="N443" s="2"/>
      <c r="O443" s="9"/>
      <c r="P443" s="3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</row>
    <row r="444" spans="2:39" s="4" customFormat="1">
      <c r="B444" s="2"/>
      <c r="C444" s="109"/>
      <c r="D444" s="109"/>
      <c r="E444" s="2"/>
      <c r="F444" s="2"/>
      <c r="G444" s="9"/>
      <c r="H444" s="9"/>
      <c r="I444" s="2"/>
      <c r="K444" s="2"/>
      <c r="L444" s="2"/>
      <c r="M444" s="2"/>
      <c r="N444" s="2"/>
      <c r="O444" s="9"/>
      <c r="P444" s="3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</row>
    <row r="445" spans="2:39" s="4" customFormat="1">
      <c r="B445" s="2"/>
      <c r="C445" s="109"/>
      <c r="D445" s="109"/>
      <c r="E445" s="2"/>
      <c r="F445" s="2"/>
      <c r="G445" s="9"/>
      <c r="H445" s="9"/>
      <c r="I445" s="2"/>
      <c r="K445" s="2"/>
      <c r="L445" s="2"/>
      <c r="M445" s="2"/>
      <c r="N445" s="2"/>
      <c r="O445" s="9"/>
      <c r="P445" s="3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</row>
    <row r="446" spans="2:39" s="4" customFormat="1">
      <c r="B446" s="2"/>
      <c r="C446" s="109"/>
      <c r="D446" s="109"/>
      <c r="E446" s="2"/>
      <c r="F446" s="2"/>
      <c r="G446" s="9"/>
      <c r="H446" s="9"/>
      <c r="I446" s="2"/>
      <c r="K446" s="2"/>
      <c r="L446" s="2"/>
      <c r="M446" s="2"/>
      <c r="N446" s="2"/>
      <c r="O446" s="9"/>
      <c r="P446" s="3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</row>
    <row r="447" spans="2:39" s="4" customFormat="1">
      <c r="B447" s="2"/>
      <c r="C447" s="109"/>
      <c r="D447" s="109"/>
      <c r="E447" s="2"/>
      <c r="F447" s="2"/>
      <c r="G447" s="9"/>
      <c r="H447" s="9"/>
      <c r="I447" s="2"/>
      <c r="K447" s="2"/>
      <c r="L447" s="2"/>
      <c r="M447" s="2"/>
      <c r="N447" s="2"/>
      <c r="O447" s="9"/>
      <c r="P447" s="3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</row>
    <row r="448" spans="2:39" s="4" customFormat="1">
      <c r="B448" s="2"/>
      <c r="C448" s="109"/>
      <c r="D448" s="109"/>
      <c r="E448" s="2"/>
      <c r="F448" s="2"/>
      <c r="G448" s="9"/>
      <c r="H448" s="9"/>
      <c r="I448" s="2"/>
      <c r="K448" s="2"/>
      <c r="L448" s="2"/>
      <c r="M448" s="2"/>
      <c r="N448" s="2"/>
      <c r="O448" s="9"/>
      <c r="P448" s="3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</row>
    <row r="449" spans="2:39" s="4" customFormat="1">
      <c r="B449" s="2"/>
      <c r="C449" s="109"/>
      <c r="D449" s="109"/>
      <c r="E449" s="2"/>
      <c r="F449" s="2"/>
      <c r="G449" s="9"/>
      <c r="H449" s="9"/>
      <c r="I449" s="2"/>
      <c r="K449" s="2"/>
      <c r="L449" s="2"/>
      <c r="M449" s="2"/>
      <c r="N449" s="2"/>
      <c r="O449" s="9"/>
      <c r="P449" s="3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</row>
    <row r="450" spans="2:39" s="4" customFormat="1">
      <c r="B450" s="2"/>
      <c r="C450" s="109"/>
      <c r="D450" s="109"/>
      <c r="E450" s="2"/>
      <c r="F450" s="2"/>
      <c r="G450" s="9"/>
      <c r="H450" s="9"/>
      <c r="I450" s="2"/>
      <c r="K450" s="2"/>
      <c r="L450" s="2"/>
      <c r="M450" s="2"/>
      <c r="N450" s="2"/>
      <c r="O450" s="9"/>
      <c r="P450" s="3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</row>
    <row r="451" spans="2:39" s="4" customFormat="1">
      <c r="B451" s="2"/>
      <c r="C451" s="109"/>
      <c r="D451" s="109"/>
      <c r="E451" s="2"/>
      <c r="F451" s="2"/>
      <c r="G451" s="9"/>
      <c r="H451" s="9"/>
      <c r="I451" s="2"/>
      <c r="K451" s="2"/>
      <c r="L451" s="2"/>
      <c r="M451" s="2"/>
      <c r="N451" s="2"/>
      <c r="O451" s="9"/>
      <c r="P451" s="3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</row>
    <row r="452" spans="2:39" s="4" customFormat="1">
      <c r="B452" s="2"/>
      <c r="C452" s="109"/>
      <c r="D452" s="109"/>
      <c r="E452" s="2"/>
      <c r="F452" s="2"/>
      <c r="G452" s="9"/>
      <c r="H452" s="9"/>
      <c r="I452" s="2"/>
      <c r="K452" s="2"/>
      <c r="L452" s="2"/>
      <c r="M452" s="2"/>
      <c r="N452" s="2"/>
      <c r="O452" s="9"/>
      <c r="P452" s="3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</row>
    <row r="453" spans="2:39" s="4" customFormat="1">
      <c r="B453" s="2"/>
      <c r="C453" s="109"/>
      <c r="D453" s="109"/>
      <c r="E453" s="2"/>
      <c r="F453" s="2"/>
      <c r="G453" s="9"/>
      <c r="H453" s="9"/>
      <c r="I453" s="2"/>
      <c r="K453" s="2"/>
      <c r="L453" s="2"/>
      <c r="M453" s="2"/>
      <c r="N453" s="2"/>
      <c r="O453" s="9"/>
      <c r="P453" s="3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</row>
    <row r="454" spans="2:39" s="4" customFormat="1">
      <c r="B454" s="2"/>
      <c r="C454" s="109"/>
      <c r="D454" s="109"/>
      <c r="E454" s="2"/>
      <c r="F454" s="2"/>
      <c r="G454" s="9"/>
      <c r="H454" s="9"/>
      <c r="I454" s="2"/>
      <c r="K454" s="2"/>
      <c r="L454" s="2"/>
      <c r="M454" s="2"/>
      <c r="N454" s="2"/>
      <c r="O454" s="9"/>
      <c r="P454" s="3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</row>
    <row r="455" spans="2:39" s="4" customFormat="1">
      <c r="B455" s="2"/>
      <c r="C455" s="109"/>
      <c r="D455" s="109"/>
      <c r="E455" s="2"/>
      <c r="F455" s="2"/>
      <c r="G455" s="9"/>
      <c r="H455" s="9"/>
      <c r="I455" s="2"/>
      <c r="K455" s="2"/>
      <c r="L455" s="2"/>
      <c r="M455" s="2"/>
      <c r="N455" s="2"/>
      <c r="O455" s="9"/>
      <c r="P455" s="3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</row>
    <row r="456" spans="2:39" s="4" customFormat="1">
      <c r="B456" s="2"/>
      <c r="C456" s="109"/>
      <c r="D456" s="109"/>
      <c r="E456" s="2"/>
      <c r="F456" s="2"/>
      <c r="G456" s="9"/>
      <c r="H456" s="9"/>
      <c r="I456" s="2"/>
      <c r="K456" s="2"/>
      <c r="L456" s="2"/>
      <c r="M456" s="2"/>
      <c r="N456" s="2"/>
      <c r="O456" s="9"/>
      <c r="P456" s="3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</row>
    <row r="457" spans="2:39" s="4" customFormat="1">
      <c r="B457" s="2"/>
      <c r="C457" s="109"/>
      <c r="D457" s="109"/>
      <c r="E457" s="2"/>
      <c r="F457" s="2"/>
      <c r="G457" s="9"/>
      <c r="H457" s="9"/>
      <c r="I457" s="2"/>
      <c r="K457" s="2"/>
      <c r="L457" s="2"/>
      <c r="M457" s="2"/>
      <c r="N457" s="2"/>
      <c r="O457" s="9"/>
      <c r="P457" s="3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</row>
    <row r="458" spans="2:39" s="4" customFormat="1">
      <c r="B458" s="2"/>
      <c r="C458" s="109"/>
      <c r="D458" s="109"/>
      <c r="E458" s="2"/>
      <c r="F458" s="2"/>
      <c r="G458" s="9"/>
      <c r="H458" s="9"/>
      <c r="I458" s="2"/>
      <c r="K458" s="2"/>
      <c r="L458" s="2"/>
      <c r="M458" s="2"/>
      <c r="N458" s="2"/>
      <c r="O458" s="9"/>
      <c r="P458" s="3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</row>
    <row r="459" spans="2:39" s="4" customFormat="1">
      <c r="B459" s="2"/>
      <c r="C459" s="109"/>
      <c r="D459" s="109"/>
      <c r="E459" s="2"/>
      <c r="F459" s="2"/>
      <c r="G459" s="9"/>
      <c r="H459" s="9"/>
      <c r="I459" s="2"/>
      <c r="K459" s="2"/>
      <c r="L459" s="2"/>
      <c r="M459" s="2"/>
      <c r="N459" s="2"/>
      <c r="O459" s="9"/>
      <c r="P459" s="3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</row>
    <row r="460" spans="2:39" s="4" customFormat="1">
      <c r="B460" s="2"/>
      <c r="C460" s="109"/>
      <c r="D460" s="109"/>
      <c r="E460" s="2"/>
      <c r="F460" s="2"/>
      <c r="G460" s="9"/>
      <c r="H460" s="9"/>
      <c r="I460" s="2"/>
      <c r="K460" s="2"/>
      <c r="L460" s="2"/>
      <c r="M460" s="2"/>
      <c r="N460" s="2"/>
      <c r="O460" s="9"/>
      <c r="P460" s="3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</row>
    <row r="461" spans="2:39" s="4" customFormat="1">
      <c r="B461" s="2"/>
      <c r="C461" s="109"/>
      <c r="D461" s="109"/>
      <c r="E461" s="2"/>
      <c r="F461" s="2"/>
      <c r="G461" s="9"/>
      <c r="H461" s="9"/>
      <c r="I461" s="2"/>
      <c r="K461" s="2"/>
      <c r="L461" s="2"/>
      <c r="M461" s="2"/>
      <c r="N461" s="2"/>
      <c r="O461" s="9"/>
      <c r="P461" s="3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</row>
    <row r="462" spans="2:39" s="4" customFormat="1">
      <c r="B462" s="2"/>
      <c r="C462" s="109"/>
      <c r="D462" s="109"/>
      <c r="E462" s="2"/>
      <c r="F462" s="2"/>
      <c r="G462" s="9"/>
      <c r="H462" s="9"/>
      <c r="I462" s="2"/>
      <c r="K462" s="2"/>
      <c r="L462" s="2"/>
      <c r="M462" s="2"/>
      <c r="N462" s="2"/>
      <c r="O462" s="9"/>
      <c r="P462" s="3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</row>
    <row r="463" spans="2:39" s="4" customFormat="1">
      <c r="B463" s="2"/>
      <c r="C463" s="109"/>
      <c r="D463" s="109"/>
      <c r="E463" s="2"/>
      <c r="F463" s="2"/>
      <c r="G463" s="9"/>
      <c r="H463" s="9"/>
      <c r="I463" s="2"/>
      <c r="K463" s="2"/>
      <c r="L463" s="2"/>
      <c r="M463" s="2"/>
      <c r="N463" s="2"/>
      <c r="O463" s="9"/>
      <c r="P463" s="3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</row>
    <row r="464" spans="2:39" s="4" customFormat="1">
      <c r="B464" s="2"/>
      <c r="C464" s="109"/>
      <c r="D464" s="109"/>
      <c r="E464" s="2"/>
      <c r="F464" s="2"/>
      <c r="G464" s="9"/>
      <c r="H464" s="9"/>
      <c r="I464" s="2"/>
      <c r="K464" s="2"/>
      <c r="L464" s="2"/>
      <c r="M464" s="2"/>
      <c r="N464" s="2"/>
      <c r="O464" s="9"/>
      <c r="P464" s="3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</row>
    <row r="465" spans="2:39" s="4" customFormat="1">
      <c r="B465" s="2"/>
      <c r="C465" s="109"/>
      <c r="D465" s="109"/>
      <c r="E465" s="2"/>
      <c r="F465" s="2"/>
      <c r="G465" s="9"/>
      <c r="H465" s="9"/>
      <c r="I465" s="2"/>
      <c r="K465" s="2"/>
      <c r="L465" s="2"/>
      <c r="M465" s="2"/>
      <c r="N465" s="2"/>
      <c r="O465" s="9"/>
      <c r="P465" s="3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</row>
    <row r="466" spans="2:39" s="4" customFormat="1">
      <c r="B466" s="2"/>
      <c r="C466" s="109"/>
      <c r="D466" s="109"/>
      <c r="E466" s="2"/>
      <c r="F466" s="2"/>
      <c r="G466" s="9"/>
      <c r="H466" s="9"/>
      <c r="I466" s="2"/>
      <c r="K466" s="2"/>
      <c r="L466" s="2"/>
      <c r="M466" s="2"/>
      <c r="N466" s="2"/>
      <c r="O466" s="9"/>
      <c r="P466" s="3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</row>
    <row r="467" spans="2:39" s="4" customFormat="1">
      <c r="B467" s="2"/>
      <c r="C467" s="109"/>
      <c r="D467" s="109"/>
      <c r="E467" s="2"/>
      <c r="F467" s="2"/>
      <c r="G467" s="9"/>
      <c r="H467" s="9"/>
      <c r="I467" s="2"/>
      <c r="K467" s="2"/>
      <c r="L467" s="2"/>
      <c r="M467" s="2"/>
      <c r="N467" s="2"/>
      <c r="O467" s="9"/>
      <c r="P467" s="3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</row>
    <row r="468" spans="2:39" s="4" customFormat="1">
      <c r="B468" s="2"/>
      <c r="C468" s="109"/>
      <c r="D468" s="109"/>
      <c r="E468" s="2"/>
      <c r="F468" s="2"/>
      <c r="G468" s="9"/>
      <c r="H468" s="9"/>
      <c r="I468" s="2"/>
      <c r="K468" s="2"/>
      <c r="L468" s="2"/>
      <c r="M468" s="2"/>
      <c r="N468" s="2"/>
      <c r="O468" s="9"/>
      <c r="P468" s="3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</row>
    <row r="469" spans="2:39" s="4" customFormat="1">
      <c r="B469" s="2"/>
      <c r="C469" s="109"/>
      <c r="D469" s="109"/>
      <c r="E469" s="2"/>
      <c r="F469" s="2"/>
      <c r="G469" s="9"/>
      <c r="H469" s="9"/>
      <c r="I469" s="2"/>
      <c r="K469" s="2"/>
      <c r="L469" s="2"/>
      <c r="M469" s="2"/>
      <c r="N469" s="2"/>
      <c r="O469" s="9"/>
      <c r="P469" s="3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</row>
    <row r="470" spans="2:39" s="4" customFormat="1">
      <c r="B470" s="2"/>
      <c r="C470" s="109"/>
      <c r="D470" s="109"/>
      <c r="E470" s="2"/>
      <c r="F470" s="2"/>
      <c r="G470" s="9"/>
      <c r="H470" s="9"/>
      <c r="I470" s="2"/>
      <c r="K470" s="2"/>
      <c r="L470" s="2"/>
      <c r="M470" s="2"/>
      <c r="N470" s="2"/>
      <c r="O470" s="9"/>
      <c r="P470" s="3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</row>
    <row r="471" spans="2:39" s="4" customFormat="1">
      <c r="B471" s="2"/>
      <c r="C471" s="109"/>
      <c r="D471" s="109"/>
      <c r="E471" s="2"/>
      <c r="F471" s="2"/>
      <c r="G471" s="9"/>
      <c r="H471" s="9"/>
      <c r="I471" s="2"/>
      <c r="K471" s="2"/>
      <c r="L471" s="2"/>
      <c r="M471" s="2"/>
      <c r="N471" s="2"/>
      <c r="O471" s="9"/>
      <c r="P471" s="3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</row>
    <row r="472" spans="2:39" s="4" customFormat="1">
      <c r="B472" s="2"/>
      <c r="C472" s="109"/>
      <c r="D472" s="109"/>
      <c r="E472" s="2"/>
      <c r="F472" s="2"/>
      <c r="G472" s="9"/>
      <c r="H472" s="9"/>
      <c r="I472" s="2"/>
      <c r="K472" s="2"/>
      <c r="L472" s="2"/>
      <c r="M472" s="2"/>
      <c r="N472" s="2"/>
      <c r="O472" s="9"/>
      <c r="P472" s="3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</row>
    <row r="473" spans="2:39" s="4" customFormat="1">
      <c r="B473" s="2"/>
      <c r="C473" s="109"/>
      <c r="D473" s="109"/>
      <c r="E473" s="2"/>
      <c r="F473" s="2"/>
      <c r="G473" s="9"/>
      <c r="H473" s="9"/>
      <c r="I473" s="2"/>
      <c r="K473" s="2"/>
      <c r="L473" s="2"/>
      <c r="M473" s="2"/>
      <c r="N473" s="2"/>
      <c r="O473" s="9"/>
      <c r="P473" s="3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</row>
    <row r="474" spans="2:39" s="4" customFormat="1">
      <c r="B474" s="2"/>
      <c r="C474" s="109"/>
      <c r="D474" s="109"/>
      <c r="E474" s="2"/>
      <c r="F474" s="2"/>
      <c r="G474" s="9"/>
      <c r="H474" s="9"/>
      <c r="I474" s="2"/>
      <c r="K474" s="2"/>
      <c r="L474" s="2"/>
      <c r="M474" s="2"/>
      <c r="N474" s="2"/>
      <c r="O474" s="9"/>
      <c r="P474" s="3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</row>
    <row r="475" spans="2:39" s="4" customFormat="1">
      <c r="B475" s="2"/>
      <c r="C475" s="109"/>
      <c r="D475" s="109"/>
      <c r="E475" s="2"/>
      <c r="F475" s="2"/>
      <c r="G475" s="9"/>
      <c r="H475" s="9"/>
      <c r="I475" s="2"/>
      <c r="K475" s="2"/>
      <c r="L475" s="2"/>
      <c r="M475" s="2"/>
      <c r="N475" s="2"/>
      <c r="O475" s="9"/>
      <c r="P475" s="3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</row>
    <row r="476" spans="2:39" s="4" customFormat="1">
      <c r="B476" s="2"/>
      <c r="C476" s="109"/>
      <c r="D476" s="109"/>
      <c r="E476" s="2"/>
      <c r="F476" s="2"/>
      <c r="G476" s="9"/>
      <c r="H476" s="9"/>
      <c r="I476" s="2"/>
      <c r="K476" s="2"/>
      <c r="L476" s="2"/>
      <c r="M476" s="2"/>
      <c r="N476" s="2"/>
      <c r="O476" s="9"/>
      <c r="P476" s="3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</row>
    <row r="477" spans="2:39" s="4" customFormat="1">
      <c r="B477" s="2"/>
      <c r="C477" s="109"/>
      <c r="D477" s="109"/>
      <c r="E477" s="2"/>
      <c r="F477" s="2"/>
      <c r="G477" s="9"/>
      <c r="H477" s="9"/>
      <c r="I477" s="2"/>
      <c r="K477" s="2"/>
      <c r="L477" s="2"/>
      <c r="M477" s="2"/>
      <c r="N477" s="2"/>
      <c r="O477" s="9"/>
      <c r="P477" s="3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</row>
    <row r="478" spans="2:39" s="4" customFormat="1">
      <c r="B478" s="2"/>
      <c r="C478" s="109"/>
      <c r="D478" s="109"/>
      <c r="E478" s="2"/>
      <c r="F478" s="2"/>
      <c r="G478" s="9"/>
      <c r="H478" s="9"/>
      <c r="I478" s="2"/>
      <c r="K478" s="2"/>
      <c r="L478" s="2"/>
      <c r="M478" s="2"/>
      <c r="N478" s="2"/>
      <c r="O478" s="9"/>
      <c r="P478" s="3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</row>
    <row r="479" spans="2:39" s="4" customFormat="1">
      <c r="B479" s="2"/>
      <c r="C479" s="109"/>
      <c r="D479" s="109"/>
      <c r="E479" s="2"/>
      <c r="F479" s="2"/>
      <c r="G479" s="9"/>
      <c r="H479" s="9"/>
      <c r="I479" s="2"/>
      <c r="K479" s="2"/>
      <c r="L479" s="2"/>
      <c r="M479" s="2"/>
      <c r="N479" s="2"/>
      <c r="O479" s="9"/>
      <c r="P479" s="3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</row>
    <row r="480" spans="2:39" s="4" customFormat="1">
      <c r="B480" s="2"/>
      <c r="C480" s="109"/>
      <c r="D480" s="109"/>
      <c r="E480" s="2"/>
      <c r="F480" s="2"/>
      <c r="G480" s="9"/>
      <c r="H480" s="9"/>
      <c r="I480" s="2"/>
      <c r="K480" s="2"/>
      <c r="L480" s="2"/>
      <c r="M480" s="2"/>
      <c r="N480" s="2"/>
      <c r="O480" s="9"/>
      <c r="P480" s="3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</row>
    <row r="481" spans="2:39" s="4" customFormat="1">
      <c r="B481" s="2"/>
      <c r="C481" s="109"/>
      <c r="D481" s="109"/>
      <c r="E481" s="2"/>
      <c r="F481" s="2"/>
      <c r="G481" s="9"/>
      <c r="H481" s="9"/>
      <c r="I481" s="2"/>
      <c r="K481" s="2"/>
      <c r="L481" s="2"/>
      <c r="M481" s="2"/>
      <c r="N481" s="2"/>
      <c r="O481" s="9"/>
      <c r="P481" s="3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</row>
    <row r="482" spans="2:39" s="4" customFormat="1">
      <c r="B482" s="2"/>
      <c r="C482" s="109"/>
      <c r="D482" s="109"/>
      <c r="E482" s="2"/>
      <c r="F482" s="2"/>
      <c r="G482" s="9"/>
      <c r="H482" s="9"/>
      <c r="I482" s="2"/>
      <c r="K482" s="2"/>
      <c r="L482" s="2"/>
      <c r="M482" s="2"/>
      <c r="N482" s="2"/>
      <c r="O482" s="9"/>
      <c r="P482" s="3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</row>
    <row r="483" spans="2:39" s="4" customFormat="1">
      <c r="B483" s="2"/>
      <c r="C483" s="109"/>
      <c r="D483" s="109"/>
      <c r="E483" s="2"/>
      <c r="F483" s="2"/>
      <c r="G483" s="9"/>
      <c r="H483" s="9"/>
      <c r="I483" s="2"/>
      <c r="K483" s="2"/>
      <c r="L483" s="2"/>
      <c r="M483" s="2"/>
      <c r="N483" s="2"/>
      <c r="O483" s="9"/>
      <c r="P483" s="3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</row>
    <row r="484" spans="2:39" s="4" customFormat="1">
      <c r="B484" s="2"/>
      <c r="C484" s="109"/>
      <c r="D484" s="109"/>
      <c r="E484" s="2"/>
      <c r="F484" s="2"/>
      <c r="G484" s="9"/>
      <c r="H484" s="9"/>
      <c r="I484" s="2"/>
      <c r="K484" s="2"/>
      <c r="L484" s="2"/>
      <c r="M484" s="2"/>
      <c r="N484" s="2"/>
      <c r="O484" s="9"/>
      <c r="P484" s="3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</row>
    <row r="485" spans="2:39" s="4" customFormat="1">
      <c r="B485" s="2"/>
      <c r="C485" s="109"/>
      <c r="D485" s="109"/>
      <c r="E485" s="2"/>
      <c r="F485" s="2"/>
      <c r="G485" s="9"/>
      <c r="H485" s="9"/>
      <c r="I485" s="2"/>
      <c r="K485" s="2"/>
      <c r="L485" s="2"/>
      <c r="M485" s="2"/>
      <c r="N485" s="2"/>
      <c r="O485" s="9"/>
      <c r="P485" s="3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</row>
    <row r="486" spans="2:39" s="4" customFormat="1">
      <c r="B486" s="2"/>
      <c r="C486" s="109"/>
      <c r="D486" s="109"/>
      <c r="E486" s="2"/>
      <c r="F486" s="2"/>
      <c r="G486" s="9"/>
      <c r="H486" s="9"/>
      <c r="I486" s="2"/>
      <c r="K486" s="2"/>
      <c r="L486" s="2"/>
      <c r="M486" s="2"/>
      <c r="N486" s="2"/>
      <c r="O486" s="9"/>
      <c r="P486" s="3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</row>
    <row r="487" spans="2:39" s="4" customFormat="1">
      <c r="B487" s="2"/>
      <c r="C487" s="109"/>
      <c r="D487" s="109"/>
      <c r="E487" s="2"/>
      <c r="F487" s="2"/>
      <c r="G487" s="9"/>
      <c r="H487" s="9"/>
      <c r="I487" s="2"/>
      <c r="K487" s="2"/>
      <c r="L487" s="2"/>
      <c r="M487" s="2"/>
      <c r="N487" s="2"/>
      <c r="O487" s="9"/>
      <c r="P487" s="3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</row>
    <row r="488" spans="2:39" s="4" customFormat="1">
      <c r="B488" s="2"/>
      <c r="C488" s="109"/>
      <c r="D488" s="109"/>
      <c r="E488" s="2"/>
      <c r="F488" s="2"/>
      <c r="G488" s="9"/>
      <c r="H488" s="9"/>
      <c r="I488" s="2"/>
      <c r="K488" s="2"/>
      <c r="L488" s="2"/>
      <c r="M488" s="2"/>
      <c r="N488" s="2"/>
      <c r="O488" s="9"/>
      <c r="P488" s="3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</row>
    <row r="489" spans="2:39" s="4" customFormat="1">
      <c r="B489" s="2"/>
      <c r="C489" s="109"/>
      <c r="D489" s="109"/>
      <c r="E489" s="2"/>
      <c r="F489" s="2"/>
      <c r="G489" s="9"/>
      <c r="H489" s="9"/>
      <c r="I489" s="2"/>
      <c r="K489" s="2"/>
      <c r="L489" s="2"/>
      <c r="M489" s="2"/>
      <c r="N489" s="2"/>
      <c r="O489" s="9"/>
      <c r="P489" s="3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</row>
    <row r="490" spans="2:39" s="4" customFormat="1">
      <c r="B490" s="2"/>
      <c r="C490" s="109"/>
      <c r="D490" s="109"/>
      <c r="E490" s="2"/>
      <c r="F490" s="2"/>
      <c r="G490" s="9"/>
      <c r="H490" s="9"/>
      <c r="I490" s="2"/>
      <c r="K490" s="2"/>
      <c r="L490" s="2"/>
      <c r="M490" s="2"/>
      <c r="N490" s="2"/>
      <c r="O490" s="9"/>
      <c r="P490" s="3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</row>
    <row r="491" spans="2:39" s="4" customFormat="1">
      <c r="B491" s="2"/>
      <c r="C491" s="109"/>
      <c r="D491" s="109"/>
      <c r="E491" s="2"/>
      <c r="F491" s="2"/>
      <c r="G491" s="9"/>
      <c r="H491" s="9"/>
      <c r="I491" s="2"/>
      <c r="K491" s="2"/>
      <c r="L491" s="2"/>
      <c r="M491" s="2"/>
      <c r="N491" s="2"/>
      <c r="O491" s="9"/>
      <c r="P491" s="3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</row>
    <row r="492" spans="2:39" s="4" customFormat="1">
      <c r="B492" s="2"/>
      <c r="C492" s="109"/>
      <c r="D492" s="109"/>
      <c r="E492" s="2"/>
      <c r="F492" s="2"/>
      <c r="G492" s="9"/>
      <c r="H492" s="9"/>
      <c r="I492" s="2"/>
      <c r="K492" s="2"/>
      <c r="L492" s="2"/>
      <c r="M492" s="2"/>
      <c r="N492" s="2"/>
      <c r="O492" s="9"/>
      <c r="P492" s="3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</row>
    <row r="493" spans="2:39" s="4" customFormat="1">
      <c r="B493" s="2"/>
      <c r="C493" s="109"/>
      <c r="D493" s="109"/>
      <c r="E493" s="2"/>
      <c r="F493" s="2"/>
      <c r="G493" s="9"/>
      <c r="H493" s="9"/>
      <c r="I493" s="2"/>
      <c r="K493" s="2"/>
      <c r="L493" s="2"/>
      <c r="M493" s="2"/>
      <c r="N493" s="2"/>
      <c r="O493" s="9"/>
      <c r="P493" s="3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</row>
    <row r="494" spans="2:39" s="4" customFormat="1">
      <c r="B494" s="2"/>
      <c r="C494" s="109"/>
      <c r="D494" s="109"/>
      <c r="E494" s="2"/>
      <c r="F494" s="2"/>
      <c r="G494" s="9"/>
      <c r="H494" s="9"/>
      <c r="I494" s="2"/>
      <c r="K494" s="2"/>
      <c r="L494" s="2"/>
      <c r="M494" s="2"/>
      <c r="N494" s="2"/>
      <c r="O494" s="9"/>
      <c r="P494" s="3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</row>
    <row r="495" spans="2:39" s="4" customFormat="1">
      <c r="B495" s="2"/>
      <c r="C495" s="109"/>
      <c r="D495" s="109"/>
      <c r="E495" s="2"/>
      <c r="F495" s="2"/>
      <c r="G495" s="9"/>
      <c r="H495" s="9"/>
      <c r="I495" s="2"/>
      <c r="K495" s="2"/>
      <c r="L495" s="2"/>
      <c r="M495" s="2"/>
      <c r="N495" s="2"/>
      <c r="O495" s="9"/>
      <c r="P495" s="3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</row>
    <row r="496" spans="2:39" s="4" customFormat="1">
      <c r="B496" s="2"/>
      <c r="C496" s="109"/>
      <c r="D496" s="109"/>
      <c r="E496" s="2"/>
      <c r="F496" s="2"/>
      <c r="G496" s="9"/>
      <c r="H496" s="9"/>
      <c r="I496" s="2"/>
      <c r="K496" s="2"/>
      <c r="L496" s="2"/>
      <c r="M496" s="2"/>
      <c r="N496" s="2"/>
      <c r="O496" s="9"/>
      <c r="P496" s="3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</row>
    <row r="497" spans="2:39" s="4" customFormat="1">
      <c r="B497" s="2"/>
      <c r="C497" s="109"/>
      <c r="D497" s="109"/>
      <c r="E497" s="2"/>
      <c r="F497" s="2"/>
      <c r="G497" s="9"/>
      <c r="H497" s="9"/>
      <c r="I497" s="2"/>
      <c r="K497" s="2"/>
      <c r="L497" s="2"/>
      <c r="M497" s="2"/>
      <c r="N497" s="2"/>
      <c r="O497" s="9"/>
      <c r="P497" s="3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</row>
    <row r="498" spans="2:39" s="4" customFormat="1">
      <c r="B498" s="2"/>
      <c r="C498" s="109"/>
      <c r="D498" s="109"/>
      <c r="E498" s="2"/>
      <c r="F498" s="2"/>
      <c r="G498" s="9"/>
      <c r="H498" s="9"/>
      <c r="I498" s="2"/>
      <c r="K498" s="2"/>
      <c r="L498" s="2"/>
      <c r="M498" s="2"/>
      <c r="N498" s="2"/>
      <c r="O498" s="9"/>
      <c r="P498" s="3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</row>
    <row r="499" spans="2:39" s="4" customFormat="1">
      <c r="B499" s="2"/>
      <c r="C499" s="109"/>
      <c r="D499" s="109"/>
      <c r="E499" s="2"/>
      <c r="F499" s="2"/>
      <c r="G499" s="9"/>
      <c r="H499" s="9"/>
      <c r="I499" s="2"/>
      <c r="K499" s="2"/>
      <c r="L499" s="2"/>
      <c r="M499" s="2"/>
      <c r="N499" s="2"/>
      <c r="O499" s="9"/>
      <c r="P499" s="3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</row>
    <row r="500" spans="2:39" s="4" customFormat="1">
      <c r="B500" s="2"/>
      <c r="C500" s="109"/>
      <c r="D500" s="109"/>
      <c r="E500" s="2"/>
      <c r="F500" s="2"/>
      <c r="G500" s="9"/>
      <c r="H500" s="9"/>
      <c r="I500" s="2"/>
      <c r="K500" s="2"/>
      <c r="L500" s="2"/>
      <c r="M500" s="2"/>
      <c r="N500" s="2"/>
      <c r="O500" s="9"/>
      <c r="P500" s="3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</row>
    <row r="501" spans="2:39" s="4" customFormat="1">
      <c r="B501" s="2"/>
      <c r="C501" s="109"/>
      <c r="D501" s="109"/>
      <c r="E501" s="2"/>
      <c r="F501" s="2"/>
      <c r="G501" s="9"/>
      <c r="H501" s="9"/>
      <c r="I501" s="2"/>
      <c r="K501" s="2"/>
      <c r="L501" s="2"/>
      <c r="M501" s="2"/>
      <c r="N501" s="2"/>
      <c r="O501" s="9"/>
      <c r="P501" s="3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</row>
    <row r="502" spans="2:39" s="4" customFormat="1">
      <c r="B502" s="2"/>
      <c r="C502" s="109"/>
      <c r="D502" s="109"/>
      <c r="E502" s="2"/>
      <c r="F502" s="2"/>
      <c r="G502" s="9"/>
      <c r="H502" s="9"/>
      <c r="I502" s="2"/>
      <c r="K502" s="2"/>
      <c r="L502" s="2"/>
      <c r="M502" s="2"/>
      <c r="N502" s="2"/>
      <c r="O502" s="9"/>
      <c r="P502" s="3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</row>
    <row r="503" spans="2:39" s="4" customFormat="1">
      <c r="B503" s="2"/>
      <c r="C503" s="109"/>
      <c r="D503" s="109"/>
      <c r="E503" s="2"/>
      <c r="F503" s="2"/>
      <c r="G503" s="9"/>
      <c r="H503" s="9"/>
      <c r="I503" s="2"/>
      <c r="K503" s="2"/>
      <c r="L503" s="2"/>
      <c r="M503" s="2"/>
      <c r="N503" s="2"/>
      <c r="O503" s="9"/>
      <c r="P503" s="3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</row>
    <row r="504" spans="2:39" s="4" customFormat="1">
      <c r="B504" s="2"/>
      <c r="C504" s="109"/>
      <c r="D504" s="109"/>
      <c r="E504" s="2"/>
      <c r="F504" s="2"/>
      <c r="G504" s="9"/>
      <c r="H504" s="9"/>
      <c r="I504" s="2"/>
      <c r="K504" s="2"/>
      <c r="L504" s="2"/>
      <c r="M504" s="2"/>
      <c r="N504" s="2"/>
      <c r="O504" s="9"/>
      <c r="P504" s="3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</row>
    <row r="505" spans="2:39" s="4" customFormat="1">
      <c r="B505" s="2"/>
      <c r="C505" s="109"/>
      <c r="D505" s="109"/>
      <c r="E505" s="2"/>
      <c r="F505" s="2"/>
      <c r="G505" s="9"/>
      <c r="H505" s="9"/>
      <c r="I505" s="2"/>
      <c r="K505" s="2"/>
      <c r="L505" s="2"/>
      <c r="M505" s="2"/>
      <c r="N505" s="2"/>
      <c r="O505" s="9"/>
      <c r="P505" s="3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</row>
    <row r="506" spans="2:39" s="4" customFormat="1">
      <c r="B506" s="2"/>
      <c r="C506" s="109"/>
      <c r="D506" s="109"/>
      <c r="E506" s="2"/>
      <c r="F506" s="2"/>
      <c r="G506" s="9"/>
      <c r="H506" s="9"/>
      <c r="I506" s="2"/>
      <c r="K506" s="2"/>
      <c r="L506" s="2"/>
      <c r="M506" s="2"/>
      <c r="N506" s="2"/>
      <c r="O506" s="9"/>
      <c r="P506" s="3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</row>
    <row r="507" spans="2:39" s="4" customFormat="1">
      <c r="B507" s="2"/>
      <c r="C507" s="109"/>
      <c r="D507" s="109"/>
      <c r="E507" s="2"/>
      <c r="F507" s="2"/>
      <c r="G507" s="9"/>
      <c r="H507" s="9"/>
      <c r="I507" s="2"/>
      <c r="K507" s="2"/>
      <c r="L507" s="2"/>
      <c r="M507" s="2"/>
      <c r="N507" s="2"/>
      <c r="O507" s="9"/>
      <c r="P507" s="3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</row>
    <row r="508" spans="2:39" s="4" customFormat="1">
      <c r="B508" s="2"/>
      <c r="C508" s="109"/>
      <c r="D508" s="109"/>
      <c r="E508" s="2"/>
      <c r="F508" s="2"/>
      <c r="G508" s="9"/>
      <c r="H508" s="9"/>
      <c r="I508" s="2"/>
      <c r="K508" s="2"/>
      <c r="L508" s="2"/>
      <c r="M508" s="2"/>
      <c r="N508" s="2"/>
      <c r="O508" s="9"/>
      <c r="P508" s="3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</row>
    <row r="509" spans="2:39" s="4" customFormat="1">
      <c r="B509" s="2"/>
      <c r="C509" s="109"/>
      <c r="D509" s="109"/>
      <c r="E509" s="2"/>
      <c r="F509" s="2"/>
      <c r="G509" s="9"/>
      <c r="H509" s="9"/>
      <c r="I509" s="2"/>
      <c r="K509" s="2"/>
      <c r="L509" s="2"/>
      <c r="M509" s="2"/>
      <c r="N509" s="2"/>
      <c r="O509" s="9"/>
      <c r="P509" s="3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</row>
    <row r="510" spans="2:39" s="4" customFormat="1">
      <c r="B510" s="2"/>
      <c r="C510" s="109"/>
      <c r="D510" s="109"/>
      <c r="E510" s="2"/>
      <c r="F510" s="2"/>
      <c r="G510" s="9"/>
      <c r="H510" s="9"/>
      <c r="I510" s="2"/>
      <c r="K510" s="2"/>
      <c r="L510" s="2"/>
      <c r="M510" s="2"/>
      <c r="N510" s="2"/>
      <c r="O510" s="9"/>
      <c r="P510" s="3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</row>
    <row r="511" spans="2:39" s="4" customFormat="1">
      <c r="B511" s="2"/>
      <c r="C511" s="109"/>
      <c r="D511" s="109"/>
      <c r="E511" s="2"/>
      <c r="F511" s="2"/>
      <c r="G511" s="9"/>
      <c r="H511" s="9"/>
      <c r="I511" s="2"/>
      <c r="K511" s="2"/>
      <c r="L511" s="2"/>
      <c r="M511" s="2"/>
      <c r="N511" s="2"/>
      <c r="O511" s="9"/>
      <c r="P511" s="3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</row>
    <row r="512" spans="2:39" s="4" customFormat="1">
      <c r="B512" s="2"/>
      <c r="C512" s="109"/>
      <c r="D512" s="109"/>
      <c r="E512" s="2"/>
      <c r="F512" s="2"/>
      <c r="G512" s="9"/>
      <c r="H512" s="9"/>
      <c r="I512" s="2"/>
      <c r="K512" s="2"/>
      <c r="L512" s="2"/>
      <c r="M512" s="2"/>
      <c r="N512" s="2"/>
      <c r="O512" s="9"/>
      <c r="P512" s="3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</row>
    <row r="513" spans="2:39" s="4" customFormat="1">
      <c r="B513" s="2"/>
      <c r="C513" s="109"/>
      <c r="D513" s="109"/>
      <c r="E513" s="2"/>
      <c r="F513" s="2"/>
      <c r="G513" s="9"/>
      <c r="H513" s="9"/>
      <c r="I513" s="2"/>
      <c r="K513" s="2"/>
      <c r="L513" s="2"/>
      <c r="M513" s="2"/>
      <c r="N513" s="2"/>
      <c r="O513" s="9"/>
      <c r="P513" s="3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</row>
    <row r="514" spans="2:39" s="4" customFormat="1">
      <c r="B514" s="2"/>
      <c r="C514" s="109"/>
      <c r="D514" s="109"/>
      <c r="E514" s="2"/>
      <c r="F514" s="2"/>
      <c r="G514" s="9"/>
      <c r="H514" s="9"/>
      <c r="I514" s="2"/>
      <c r="K514" s="2"/>
      <c r="L514" s="2"/>
      <c r="M514" s="2"/>
      <c r="N514" s="2"/>
      <c r="O514" s="9"/>
      <c r="P514" s="3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</row>
    <row r="515" spans="2:39" s="4" customFormat="1">
      <c r="B515" s="2"/>
      <c r="C515" s="109"/>
      <c r="D515" s="109"/>
      <c r="E515" s="2"/>
      <c r="F515" s="2"/>
      <c r="G515" s="9"/>
      <c r="H515" s="9"/>
      <c r="I515" s="2"/>
      <c r="K515" s="2"/>
      <c r="L515" s="2"/>
      <c r="M515" s="2"/>
      <c r="N515" s="2"/>
      <c r="O515" s="9"/>
      <c r="P515" s="3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</row>
    <row r="516" spans="2:39" s="4" customFormat="1">
      <c r="B516" s="2"/>
      <c r="C516" s="109"/>
      <c r="D516" s="109"/>
      <c r="E516" s="2"/>
      <c r="F516" s="2"/>
      <c r="G516" s="9"/>
      <c r="H516" s="9"/>
      <c r="I516" s="2"/>
      <c r="K516" s="2"/>
      <c r="L516" s="2"/>
      <c r="M516" s="2"/>
      <c r="N516" s="2"/>
      <c r="O516" s="9"/>
      <c r="P516" s="3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</row>
    <row r="517" spans="2:39" s="4" customFormat="1">
      <c r="B517" s="2"/>
      <c r="C517" s="109"/>
      <c r="D517" s="109"/>
      <c r="E517" s="2"/>
      <c r="F517" s="2"/>
      <c r="G517" s="9"/>
      <c r="H517" s="9"/>
      <c r="I517" s="2"/>
      <c r="K517" s="2"/>
      <c r="L517" s="2"/>
      <c r="M517" s="2"/>
      <c r="N517" s="2"/>
      <c r="O517" s="9"/>
      <c r="P517" s="3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</row>
    <row r="518" spans="2:39" s="4" customFormat="1">
      <c r="B518" s="2"/>
      <c r="C518" s="109"/>
      <c r="D518" s="109"/>
      <c r="E518" s="2"/>
      <c r="F518" s="2"/>
      <c r="G518" s="9"/>
      <c r="H518" s="9"/>
      <c r="I518" s="2"/>
      <c r="K518" s="2"/>
      <c r="L518" s="2"/>
      <c r="M518" s="2"/>
      <c r="N518" s="2"/>
      <c r="O518" s="9"/>
      <c r="P518" s="3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</row>
    <row r="519" spans="2:39" s="4" customFormat="1">
      <c r="B519" s="2"/>
      <c r="C519" s="109"/>
      <c r="D519" s="109"/>
      <c r="E519" s="2"/>
      <c r="F519" s="2"/>
      <c r="G519" s="9"/>
      <c r="H519" s="9"/>
      <c r="I519" s="2"/>
      <c r="K519" s="2"/>
      <c r="L519" s="2"/>
      <c r="M519" s="2"/>
      <c r="N519" s="2"/>
      <c r="O519" s="9"/>
      <c r="P519" s="3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</row>
    <row r="520" spans="2:39" s="4" customFormat="1">
      <c r="B520" s="2"/>
      <c r="C520" s="109"/>
      <c r="D520" s="109"/>
      <c r="E520" s="2"/>
      <c r="F520" s="2"/>
      <c r="G520" s="9"/>
      <c r="H520" s="9"/>
      <c r="I520" s="2"/>
      <c r="K520" s="2"/>
      <c r="L520" s="2"/>
      <c r="M520" s="2"/>
      <c r="N520" s="2"/>
      <c r="O520" s="9"/>
      <c r="P520" s="3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</row>
    <row r="521" spans="2:39" s="4" customFormat="1">
      <c r="B521" s="2"/>
      <c r="C521" s="109"/>
      <c r="D521" s="109"/>
      <c r="E521" s="2"/>
      <c r="F521" s="2"/>
      <c r="G521" s="9"/>
      <c r="H521" s="9"/>
      <c r="I521" s="2"/>
      <c r="K521" s="2"/>
      <c r="L521" s="2"/>
      <c r="M521" s="2"/>
      <c r="N521" s="2"/>
      <c r="O521" s="9"/>
      <c r="P521" s="3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</row>
    <row r="522" spans="2:39" s="4" customFormat="1">
      <c r="B522" s="2"/>
      <c r="C522" s="109"/>
      <c r="D522" s="109"/>
      <c r="E522" s="2"/>
      <c r="F522" s="2"/>
      <c r="G522" s="9"/>
      <c r="H522" s="9"/>
      <c r="I522" s="2"/>
      <c r="K522" s="2"/>
      <c r="L522" s="2"/>
      <c r="M522" s="2"/>
      <c r="N522" s="2"/>
      <c r="O522" s="9"/>
      <c r="P522" s="3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</row>
    <row r="523" spans="2:39" s="4" customFormat="1">
      <c r="B523" s="2"/>
      <c r="C523" s="109"/>
      <c r="D523" s="109"/>
      <c r="E523" s="2"/>
      <c r="F523" s="2"/>
      <c r="G523" s="9"/>
      <c r="H523" s="9"/>
      <c r="I523" s="2"/>
      <c r="K523" s="2"/>
      <c r="L523" s="2"/>
      <c r="M523" s="2"/>
      <c r="N523" s="2"/>
      <c r="O523" s="9"/>
      <c r="P523" s="3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</row>
    <row r="524" spans="2:39" s="4" customFormat="1">
      <c r="B524" s="2"/>
      <c r="C524" s="109"/>
      <c r="D524" s="109"/>
      <c r="E524" s="2"/>
      <c r="F524" s="2"/>
      <c r="G524" s="9"/>
      <c r="H524" s="9"/>
      <c r="I524" s="2"/>
      <c r="K524" s="2"/>
      <c r="L524" s="2"/>
      <c r="M524" s="2"/>
      <c r="N524" s="2"/>
      <c r="O524" s="9"/>
      <c r="P524" s="3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</row>
    <row r="525" spans="2:39" s="4" customFormat="1">
      <c r="B525" s="2"/>
      <c r="C525" s="109"/>
      <c r="D525" s="109"/>
      <c r="E525" s="2"/>
      <c r="F525" s="2"/>
      <c r="G525" s="9"/>
      <c r="H525" s="9"/>
      <c r="I525" s="2"/>
      <c r="K525" s="2"/>
      <c r="L525" s="2"/>
      <c r="M525" s="2"/>
      <c r="N525" s="2"/>
      <c r="O525" s="9"/>
      <c r="P525" s="3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</row>
    <row r="526" spans="2:39" s="4" customFormat="1">
      <c r="B526" s="2"/>
      <c r="C526" s="109"/>
      <c r="D526" s="109"/>
      <c r="E526" s="2"/>
      <c r="F526" s="2"/>
      <c r="G526" s="9"/>
      <c r="H526" s="9"/>
      <c r="I526" s="2"/>
      <c r="K526" s="2"/>
      <c r="L526" s="2"/>
      <c r="M526" s="2"/>
      <c r="N526" s="2"/>
      <c r="O526" s="9"/>
      <c r="P526" s="3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</row>
    <row r="527" spans="2:39" s="4" customFormat="1">
      <c r="B527" s="2"/>
      <c r="C527" s="109"/>
      <c r="D527" s="109"/>
      <c r="E527" s="2"/>
      <c r="F527" s="2"/>
      <c r="G527" s="9"/>
      <c r="H527" s="9"/>
      <c r="I527" s="2"/>
      <c r="K527" s="2"/>
      <c r="L527" s="2"/>
      <c r="M527" s="2"/>
      <c r="N527" s="2"/>
      <c r="O527" s="9"/>
      <c r="P527" s="3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</row>
    <row r="528" spans="2:39" s="4" customFormat="1">
      <c r="B528" s="2"/>
      <c r="C528" s="109"/>
      <c r="D528" s="109"/>
      <c r="E528" s="2"/>
      <c r="F528" s="2"/>
      <c r="G528" s="9"/>
      <c r="H528" s="9"/>
      <c r="I528" s="2"/>
      <c r="K528" s="2"/>
      <c r="L528" s="2"/>
      <c r="M528" s="2"/>
      <c r="N528" s="2"/>
      <c r="O528" s="9"/>
      <c r="P528" s="3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</row>
    <row r="529" spans="2:39" s="4" customFormat="1">
      <c r="B529" s="2"/>
      <c r="C529" s="109"/>
      <c r="D529" s="109"/>
      <c r="E529" s="2"/>
      <c r="F529" s="2"/>
      <c r="G529" s="9"/>
      <c r="H529" s="9"/>
      <c r="I529" s="2"/>
      <c r="K529" s="2"/>
      <c r="L529" s="2"/>
      <c r="M529" s="2"/>
      <c r="N529" s="2"/>
      <c r="O529" s="9"/>
      <c r="P529" s="3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</row>
    <row r="530" spans="2:39" s="4" customFormat="1">
      <c r="B530" s="2"/>
      <c r="C530" s="109"/>
      <c r="D530" s="109"/>
      <c r="E530" s="2"/>
      <c r="F530" s="2"/>
      <c r="G530" s="9"/>
      <c r="H530" s="9"/>
      <c r="I530" s="2"/>
      <c r="K530" s="2"/>
      <c r="L530" s="2"/>
      <c r="M530" s="2"/>
      <c r="N530" s="2"/>
      <c r="O530" s="9"/>
      <c r="P530" s="3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</row>
    <row r="531" spans="2:39" s="4" customFormat="1">
      <c r="B531" s="2"/>
      <c r="C531" s="109"/>
      <c r="D531" s="109"/>
      <c r="E531" s="2"/>
      <c r="F531" s="2"/>
      <c r="G531" s="9"/>
      <c r="H531" s="9"/>
      <c r="I531" s="2"/>
      <c r="K531" s="2"/>
      <c r="L531" s="2"/>
      <c r="M531" s="2"/>
      <c r="N531" s="2"/>
      <c r="O531" s="9"/>
      <c r="P531" s="3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</row>
    <row r="532" spans="2:39" s="4" customFormat="1">
      <c r="B532" s="2"/>
      <c r="C532" s="109"/>
      <c r="D532" s="109"/>
      <c r="E532" s="2"/>
      <c r="F532" s="2"/>
      <c r="G532" s="9"/>
      <c r="H532" s="9"/>
      <c r="I532" s="2"/>
      <c r="K532" s="2"/>
      <c r="L532" s="2"/>
      <c r="M532" s="2"/>
      <c r="N532" s="2"/>
      <c r="O532" s="9"/>
      <c r="P532" s="3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</row>
    <row r="533" spans="2:39" s="4" customFormat="1">
      <c r="B533" s="2"/>
      <c r="C533" s="109"/>
      <c r="D533" s="109"/>
      <c r="E533" s="2"/>
      <c r="F533" s="2"/>
      <c r="G533" s="9"/>
      <c r="H533" s="9"/>
      <c r="I533" s="2"/>
      <c r="K533" s="2"/>
      <c r="L533" s="2"/>
      <c r="M533" s="2"/>
      <c r="N533" s="2"/>
      <c r="O533" s="9"/>
      <c r="P533" s="3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</row>
    <row r="534" spans="2:39" s="4" customFormat="1">
      <c r="B534" s="2"/>
      <c r="C534" s="109"/>
      <c r="D534" s="109"/>
      <c r="E534" s="2"/>
      <c r="F534" s="2"/>
      <c r="G534" s="9"/>
      <c r="H534" s="9"/>
      <c r="I534" s="2"/>
      <c r="K534" s="2"/>
      <c r="L534" s="2"/>
      <c r="M534" s="2"/>
      <c r="N534" s="2"/>
      <c r="O534" s="9"/>
      <c r="P534" s="3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</row>
    <row r="535" spans="2:39" s="4" customFormat="1">
      <c r="B535" s="2"/>
      <c r="C535" s="109"/>
      <c r="D535" s="109"/>
      <c r="E535" s="2"/>
      <c r="F535" s="2"/>
      <c r="G535" s="9"/>
      <c r="H535" s="9"/>
      <c r="I535" s="2"/>
      <c r="K535" s="2"/>
      <c r="L535" s="2"/>
      <c r="M535" s="2"/>
      <c r="N535" s="2"/>
      <c r="O535" s="9"/>
      <c r="P535" s="3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</row>
    <row r="536" spans="2:39" s="4" customFormat="1">
      <c r="B536" s="2"/>
      <c r="C536" s="109"/>
      <c r="D536" s="109"/>
      <c r="E536" s="2"/>
      <c r="F536" s="2"/>
      <c r="G536" s="9"/>
      <c r="H536" s="9"/>
      <c r="I536" s="2"/>
      <c r="K536" s="2"/>
      <c r="L536" s="2"/>
      <c r="M536" s="2"/>
      <c r="N536" s="2"/>
      <c r="O536" s="9"/>
      <c r="P536" s="3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</row>
    <row r="537" spans="2:39" s="4" customFormat="1">
      <c r="B537" s="2"/>
      <c r="C537" s="109"/>
      <c r="D537" s="109"/>
      <c r="E537" s="2"/>
      <c r="F537" s="2"/>
      <c r="G537" s="9"/>
      <c r="H537" s="9"/>
      <c r="I537" s="2"/>
      <c r="K537" s="2"/>
      <c r="L537" s="2"/>
      <c r="M537" s="2"/>
      <c r="N537" s="2"/>
      <c r="O537" s="9"/>
      <c r="P537" s="3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</row>
    <row r="538" spans="2:39" s="4" customFormat="1">
      <c r="B538" s="2"/>
      <c r="C538" s="109"/>
      <c r="D538" s="109"/>
      <c r="E538" s="2"/>
      <c r="F538" s="2"/>
      <c r="G538" s="9"/>
      <c r="H538" s="9"/>
      <c r="I538" s="2"/>
      <c r="K538" s="2"/>
      <c r="L538" s="2"/>
      <c r="M538" s="2"/>
      <c r="N538" s="2"/>
      <c r="O538" s="9"/>
      <c r="P538" s="3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</row>
    <row r="539" spans="2:39" s="4" customFormat="1">
      <c r="B539" s="2"/>
      <c r="C539" s="109"/>
      <c r="D539" s="109"/>
      <c r="E539" s="2"/>
      <c r="F539" s="2"/>
      <c r="G539" s="9"/>
      <c r="H539" s="9"/>
      <c r="I539" s="2"/>
      <c r="K539" s="2"/>
      <c r="L539" s="2"/>
      <c r="M539" s="2"/>
      <c r="N539" s="2"/>
      <c r="O539" s="9"/>
      <c r="P539" s="3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</row>
    <row r="540" spans="2:39" s="4" customFormat="1">
      <c r="B540" s="2"/>
      <c r="C540" s="109"/>
      <c r="D540" s="109"/>
      <c r="E540" s="2"/>
      <c r="F540" s="2"/>
      <c r="G540" s="9"/>
      <c r="H540" s="9"/>
      <c r="I540" s="2"/>
      <c r="K540" s="2"/>
      <c r="L540" s="2"/>
      <c r="M540" s="2"/>
      <c r="N540" s="2"/>
      <c r="O540" s="9"/>
      <c r="P540" s="3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</row>
    <row r="541" spans="2:39" s="4" customFormat="1">
      <c r="B541" s="2"/>
      <c r="C541" s="109"/>
      <c r="D541" s="109"/>
      <c r="E541" s="2"/>
      <c r="F541" s="2"/>
      <c r="G541" s="9"/>
      <c r="H541" s="9"/>
      <c r="I541" s="2"/>
      <c r="K541" s="2"/>
      <c r="L541" s="2"/>
      <c r="M541" s="2"/>
      <c r="N541" s="2"/>
      <c r="O541" s="9"/>
      <c r="P541" s="3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</row>
    <row r="542" spans="2:39" s="4" customFormat="1">
      <c r="B542" s="2"/>
      <c r="C542" s="109"/>
      <c r="D542" s="109"/>
      <c r="E542" s="2"/>
      <c r="F542" s="2"/>
      <c r="G542" s="9"/>
      <c r="H542" s="9"/>
      <c r="I542" s="2"/>
      <c r="K542" s="2"/>
      <c r="L542" s="2"/>
      <c r="M542" s="2"/>
      <c r="N542" s="2"/>
      <c r="O542" s="9"/>
      <c r="P542" s="3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</row>
    <row r="543" spans="2:39" s="4" customFormat="1">
      <c r="B543" s="2"/>
      <c r="C543" s="109"/>
      <c r="D543" s="109"/>
      <c r="E543" s="2"/>
      <c r="F543" s="2"/>
      <c r="G543" s="9"/>
      <c r="H543" s="9"/>
      <c r="I543" s="2"/>
      <c r="K543" s="2"/>
      <c r="L543" s="2"/>
      <c r="M543" s="2"/>
      <c r="N543" s="2"/>
      <c r="O543" s="9"/>
      <c r="P543" s="3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</row>
    <row r="544" spans="2:39" s="4" customFormat="1">
      <c r="B544" s="2"/>
      <c r="C544" s="109"/>
      <c r="D544" s="109"/>
      <c r="E544" s="2"/>
      <c r="F544" s="2"/>
      <c r="G544" s="9"/>
      <c r="H544" s="9"/>
      <c r="I544" s="2"/>
      <c r="K544" s="2"/>
      <c r="L544" s="2"/>
      <c r="M544" s="2"/>
      <c r="N544" s="2"/>
      <c r="O544" s="9"/>
      <c r="P544" s="3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</row>
    <row r="545" spans="2:39" s="4" customFormat="1">
      <c r="B545" s="2"/>
      <c r="C545" s="109"/>
      <c r="D545" s="109"/>
      <c r="E545" s="2"/>
      <c r="F545" s="2"/>
      <c r="G545" s="9"/>
      <c r="H545" s="9"/>
      <c r="I545" s="2"/>
      <c r="K545" s="2"/>
      <c r="L545" s="2"/>
      <c r="M545" s="2"/>
      <c r="N545" s="2"/>
      <c r="O545" s="9"/>
      <c r="P545" s="3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</row>
    <row r="546" spans="2:39" s="4" customFormat="1">
      <c r="B546" s="2"/>
      <c r="C546" s="109"/>
      <c r="D546" s="109"/>
      <c r="E546" s="2"/>
      <c r="F546" s="2"/>
      <c r="G546" s="9"/>
      <c r="H546" s="9"/>
      <c r="I546" s="2"/>
      <c r="K546" s="2"/>
      <c r="L546" s="2"/>
      <c r="M546" s="2"/>
      <c r="N546" s="2"/>
      <c r="O546" s="9"/>
      <c r="P546" s="3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</row>
    <row r="547" spans="2:39" s="4" customFormat="1">
      <c r="B547" s="2"/>
      <c r="C547" s="109"/>
      <c r="D547" s="109"/>
      <c r="E547" s="2"/>
      <c r="F547" s="2"/>
      <c r="G547" s="9"/>
      <c r="H547" s="9"/>
      <c r="I547" s="2"/>
      <c r="K547" s="2"/>
      <c r="L547" s="2"/>
      <c r="M547" s="2"/>
      <c r="N547" s="2"/>
      <c r="O547" s="9"/>
      <c r="P547" s="3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</row>
    <row r="548" spans="2:39" s="4" customFormat="1">
      <c r="B548" s="2"/>
      <c r="C548" s="109"/>
      <c r="D548" s="109"/>
      <c r="E548" s="2"/>
      <c r="F548" s="2"/>
      <c r="G548" s="9"/>
      <c r="H548" s="9"/>
      <c r="I548" s="2"/>
      <c r="K548" s="2"/>
      <c r="L548" s="2"/>
      <c r="M548" s="2"/>
      <c r="N548" s="2"/>
      <c r="O548" s="9"/>
      <c r="P548" s="3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</row>
    <row r="549" spans="2:39" s="4" customFormat="1">
      <c r="B549" s="2"/>
      <c r="C549" s="109"/>
      <c r="D549" s="109"/>
      <c r="E549" s="2"/>
      <c r="F549" s="2"/>
      <c r="G549" s="9"/>
      <c r="H549" s="9"/>
      <c r="I549" s="2"/>
      <c r="K549" s="2"/>
      <c r="L549" s="2"/>
      <c r="M549" s="2"/>
      <c r="N549" s="2"/>
      <c r="O549" s="9"/>
      <c r="P549" s="3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</row>
    <row r="550" spans="2:39" s="4" customFormat="1">
      <c r="B550" s="2"/>
      <c r="C550" s="109"/>
      <c r="D550" s="109"/>
      <c r="E550" s="2"/>
      <c r="F550" s="2"/>
      <c r="G550" s="9"/>
      <c r="H550" s="9"/>
      <c r="I550" s="2"/>
      <c r="K550" s="2"/>
      <c r="L550" s="2"/>
      <c r="M550" s="2"/>
      <c r="N550" s="2"/>
      <c r="O550" s="9"/>
      <c r="P550" s="3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</row>
    <row r="551" spans="2:39" s="4" customFormat="1">
      <c r="B551" s="2"/>
      <c r="C551" s="109"/>
      <c r="D551" s="109"/>
      <c r="E551" s="2"/>
      <c r="F551" s="2"/>
      <c r="G551" s="9"/>
      <c r="H551" s="9"/>
      <c r="I551" s="2"/>
      <c r="K551" s="2"/>
      <c r="L551" s="2"/>
      <c r="M551" s="2"/>
      <c r="N551" s="2"/>
      <c r="O551" s="9"/>
      <c r="P551" s="3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</row>
    <row r="552" spans="2:39" s="4" customFormat="1">
      <c r="B552" s="2"/>
      <c r="C552" s="109"/>
      <c r="D552" s="109"/>
      <c r="E552" s="2"/>
      <c r="F552" s="2"/>
      <c r="G552" s="9"/>
      <c r="H552" s="9"/>
      <c r="I552" s="2"/>
      <c r="K552" s="2"/>
      <c r="L552" s="2"/>
      <c r="M552" s="2"/>
      <c r="N552" s="2"/>
      <c r="O552" s="9"/>
      <c r="P552" s="3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</row>
    <row r="553" spans="2:39" s="4" customFormat="1">
      <c r="B553" s="2"/>
      <c r="C553" s="109"/>
      <c r="D553" s="109"/>
      <c r="E553" s="2"/>
      <c r="F553" s="2"/>
      <c r="G553" s="9"/>
      <c r="H553" s="9"/>
      <c r="I553" s="2"/>
      <c r="K553" s="2"/>
      <c r="L553" s="2"/>
      <c r="M553" s="2"/>
      <c r="N553" s="2"/>
      <c r="O553" s="9"/>
      <c r="P553" s="3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</row>
    <row r="554" spans="2:39" s="4" customFormat="1">
      <c r="B554" s="2"/>
      <c r="C554" s="109"/>
      <c r="D554" s="109"/>
      <c r="E554" s="2"/>
      <c r="F554" s="2"/>
      <c r="G554" s="9"/>
      <c r="H554" s="9"/>
      <c r="I554" s="2"/>
      <c r="K554" s="2"/>
      <c r="L554" s="2"/>
      <c r="M554" s="2"/>
      <c r="N554" s="2"/>
      <c r="O554" s="9"/>
      <c r="P554" s="3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</row>
    <row r="555" spans="2:39" s="4" customFormat="1">
      <c r="B555" s="2"/>
      <c r="C555" s="109"/>
      <c r="D555" s="109"/>
      <c r="E555" s="2"/>
      <c r="F555" s="2"/>
      <c r="G555" s="9"/>
      <c r="H555" s="9"/>
      <c r="I555" s="2"/>
      <c r="K555" s="2"/>
      <c r="L555" s="2"/>
      <c r="M555" s="2"/>
      <c r="N555" s="2"/>
      <c r="O555" s="9"/>
      <c r="P555" s="3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</row>
    <row r="556" spans="2:39" s="4" customFormat="1">
      <c r="B556" s="2"/>
      <c r="C556" s="109"/>
      <c r="D556" s="109"/>
      <c r="E556" s="2"/>
      <c r="F556" s="2"/>
      <c r="G556" s="9"/>
      <c r="H556" s="9"/>
      <c r="I556" s="2"/>
      <c r="K556" s="2"/>
      <c r="L556" s="2"/>
      <c r="M556" s="2"/>
      <c r="N556" s="2"/>
      <c r="O556" s="9"/>
      <c r="P556" s="3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</row>
    <row r="557" spans="2:39" s="4" customFormat="1">
      <c r="B557" s="2"/>
      <c r="C557" s="109"/>
      <c r="D557" s="109"/>
      <c r="E557" s="2"/>
      <c r="F557" s="2"/>
      <c r="G557" s="9"/>
      <c r="H557" s="9"/>
      <c r="I557" s="2"/>
      <c r="K557" s="2"/>
      <c r="L557" s="2"/>
      <c r="M557" s="2"/>
      <c r="N557" s="2"/>
      <c r="O557" s="9"/>
      <c r="P557" s="3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</row>
    <row r="558" spans="2:39" s="4" customFormat="1">
      <c r="B558" s="2"/>
      <c r="C558" s="109"/>
      <c r="D558" s="109"/>
      <c r="E558" s="2"/>
      <c r="F558" s="2"/>
      <c r="G558" s="9"/>
      <c r="H558" s="9"/>
      <c r="I558" s="2"/>
      <c r="K558" s="2"/>
      <c r="L558" s="2"/>
      <c r="M558" s="2"/>
      <c r="N558" s="2"/>
      <c r="O558" s="9"/>
      <c r="P558" s="3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</row>
    <row r="559" spans="2:39" s="4" customFormat="1">
      <c r="B559" s="2"/>
      <c r="C559" s="109"/>
      <c r="D559" s="109"/>
      <c r="E559" s="2"/>
      <c r="F559" s="2"/>
      <c r="G559" s="9"/>
      <c r="H559" s="9"/>
      <c r="I559" s="2"/>
      <c r="K559" s="2"/>
      <c r="L559" s="2"/>
      <c r="M559" s="2"/>
      <c r="N559" s="2"/>
      <c r="O559" s="9"/>
      <c r="P559" s="3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</row>
  </sheetData>
  <autoFilter ref="C5:AI218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213">
    <cfRule type="cellIs" dxfId="1154" priority="400" operator="greaterThan">
      <formula>10000000</formula>
    </cfRule>
    <cfRule type="cellIs" dxfId="1153" priority="401" operator="between">
      <formula>5000000</formula>
      <formula>10000000</formula>
    </cfRule>
    <cfRule type="cellIs" dxfId="1152" priority="402" operator="between">
      <formula>1000000</formula>
      <formula>5000000</formula>
    </cfRule>
    <cfRule type="cellIs" dxfId="1151" priority="403" operator="between">
      <formula>500000</formula>
      <formula>1000000</formula>
    </cfRule>
    <cfRule type="cellIs" dxfId="1150" priority="404" operator="between">
      <formula>100000</formula>
      <formula>500000</formula>
    </cfRule>
    <cfRule type="cellIs" dxfId="1149" priority="405" operator="lessThan">
      <formula>100000</formula>
    </cfRule>
  </conditionalFormatting>
  <conditionalFormatting sqref="J6:J213">
    <cfRule type="cellIs" dxfId="1148" priority="394" operator="greaterThan">
      <formula>20000</formula>
    </cfRule>
    <cfRule type="cellIs" dxfId="1147" priority="395" operator="between">
      <formula>15000</formula>
      <formula>20000</formula>
    </cfRule>
    <cfRule type="cellIs" dxfId="1146" priority="396" operator="between">
      <formula>10000</formula>
      <formula>15000</formula>
    </cfRule>
    <cfRule type="cellIs" dxfId="1145" priority="397" operator="between">
      <formula>5000</formula>
      <formula>10000</formula>
    </cfRule>
    <cfRule type="cellIs" dxfId="1144" priority="398" operator="between">
      <formula>1000</formula>
      <formula>5000</formula>
    </cfRule>
    <cfRule type="cellIs" dxfId="1143" priority="399" operator="lessThan">
      <formula>1000</formula>
    </cfRule>
  </conditionalFormatting>
  <conditionalFormatting sqref="C40:D40">
    <cfRule type="duplicateValues" dxfId="1142" priority="386"/>
    <cfRule type="duplicateValues" dxfId="1141" priority="387"/>
  </conditionalFormatting>
  <conditionalFormatting sqref="C82:D82">
    <cfRule type="duplicateValues" dxfId="1140" priority="202"/>
    <cfRule type="duplicateValues" dxfId="1139" priority="203"/>
  </conditionalFormatting>
  <conditionalFormatting sqref="C63:D63">
    <cfRule type="duplicateValues" dxfId="1138" priority="198"/>
    <cfRule type="duplicateValues" dxfId="1137" priority="199"/>
  </conditionalFormatting>
  <conditionalFormatting sqref="D213">
    <cfRule type="duplicateValues" dxfId="1136" priority="164"/>
  </conditionalFormatting>
  <conditionalFormatting sqref="D213">
    <cfRule type="duplicateValues" dxfId="1135" priority="165"/>
  </conditionalFormatting>
  <conditionalFormatting sqref="D106">
    <cfRule type="duplicateValues" dxfId="1134" priority="162"/>
  </conditionalFormatting>
  <conditionalFormatting sqref="D108">
    <cfRule type="duplicateValues" dxfId="1133" priority="161"/>
  </conditionalFormatting>
  <conditionalFormatting sqref="D114">
    <cfRule type="duplicateValues" dxfId="1132" priority="160"/>
  </conditionalFormatting>
  <conditionalFormatting sqref="D162">
    <cfRule type="duplicateValues" dxfId="1131" priority="159"/>
  </conditionalFormatting>
  <conditionalFormatting sqref="D201">
    <cfRule type="duplicateValues" dxfId="1130" priority="93"/>
  </conditionalFormatting>
  <conditionalFormatting sqref="D112">
    <cfRule type="duplicateValues" dxfId="1129" priority="67"/>
  </conditionalFormatting>
  <conditionalFormatting sqref="D113">
    <cfRule type="duplicateValues" dxfId="1128" priority="66"/>
  </conditionalFormatting>
  <conditionalFormatting sqref="D170">
    <cfRule type="duplicateValues" dxfId="1127" priority="65"/>
  </conditionalFormatting>
  <conditionalFormatting sqref="D164">
    <cfRule type="duplicateValues" dxfId="1126" priority="64"/>
  </conditionalFormatting>
  <conditionalFormatting sqref="D169">
    <cfRule type="duplicateValues" dxfId="1125" priority="63"/>
  </conditionalFormatting>
  <conditionalFormatting sqref="D168">
    <cfRule type="duplicateValues" dxfId="1124" priority="62"/>
  </conditionalFormatting>
  <conditionalFormatting sqref="D107">
    <cfRule type="duplicateValues" dxfId="1123" priority="61"/>
  </conditionalFormatting>
  <conditionalFormatting sqref="C73">
    <cfRule type="duplicateValues" dxfId="1122" priority="57"/>
  </conditionalFormatting>
  <conditionalFormatting sqref="C73">
    <cfRule type="duplicateValues" dxfId="1121" priority="58"/>
    <cfRule type="duplicateValues" dxfId="1120" priority="59"/>
  </conditionalFormatting>
  <conditionalFormatting sqref="C78">
    <cfRule type="duplicateValues" dxfId="1119" priority="35"/>
    <cfRule type="duplicateValues" dxfId="1118" priority="36"/>
  </conditionalFormatting>
  <conditionalFormatting sqref="I6:I213">
    <cfRule type="cellIs" dxfId="1117" priority="13" operator="greaterThan">
      <formula>5000</formula>
    </cfRule>
    <cfRule type="cellIs" dxfId="1116" priority="14" operator="between">
      <formula>1000</formula>
      <formula>5000</formula>
    </cfRule>
    <cfRule type="cellIs" dxfId="1115" priority="15" operator="between">
      <formula>500</formula>
      <formula>1000</formula>
    </cfRule>
    <cfRule type="cellIs" dxfId="1114" priority="16" operator="between">
      <formula>100</formula>
      <formula>500</formula>
    </cfRule>
    <cfRule type="cellIs" dxfId="1113" priority="17" operator="between">
      <formula>50</formula>
      <formula>100</formula>
    </cfRule>
    <cfRule type="cellIs" dxfId="1112" priority="18" operator="lessThan">
      <formula>50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21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B7" sqref="B7:J7"/>
    </sheetView>
  </sheetViews>
  <sheetFormatPr defaultRowHeight="15"/>
  <cols>
    <col min="2" max="2" width="17.2851562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958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/>
      <c r="C4" s="96">
        <f>COUNTIF('Железногорск-Илимский'!$K$6:$K$213,"&lt;=100000")</f>
        <v>7</v>
      </c>
      <c r="D4" s="86">
        <f>COUNTIF('Железногорск-Илимский'!$K$6:$K$213,"&lt;=500000")-C4</f>
        <v>26</v>
      </c>
      <c r="E4" s="96">
        <f>COUNTIF('Железногорск-Илимский'!$K$6:$K$213,"&lt;=1000000")-D4-C4</f>
        <v>40</v>
      </c>
      <c r="F4" s="86">
        <f>COUNTIF('Железногорск-Илимский'!$K$6:$K$213,"&lt;=5000000")-E4-D4-C4</f>
        <v>94</v>
      </c>
      <c r="G4" s="96">
        <f>COUNTIF('Железногорск-Илимский'!$K$6:$K$213,"&lt;=10000000")-F4-E4-D4-C4</f>
        <v>21</v>
      </c>
      <c r="H4" s="86">
        <f>COUNTIF('Железногорск-Илимский'!$K$6:$K$213,"&gt;10000000")</f>
        <v>20</v>
      </c>
      <c r="I4" s="96">
        <f>SUM(C4:H4)</f>
        <v>208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/>
      <c r="C6" s="78">
        <f>SUMIFS('Железногорск-Илимский'!$O$6:$O$213,'Железногорск-Илимский'!$K$6:$K$213,"&lt;=100000")</f>
        <v>1145.1100000000001</v>
      </c>
      <c r="D6" s="87">
        <f>SUMIFS('Железногорск-Илимский'!$O$6:$O$213,'Железногорск-Илимский'!$K$6:$K$213,"&lt;=500000")-C6</f>
        <v>40317.30999999999</v>
      </c>
      <c r="E6" s="78">
        <f>SUMIFS('Железногорск-Илимский'!$O$6:$O$213,'Железногорск-Илимский'!$K$6:$K$213,"&lt;=1000000")-D6-C6</f>
        <v>441314.97000000009</v>
      </c>
      <c r="F6" s="87">
        <f>SUMIFS('Железногорск-Илимский'!$O$6:$O$213,'Железногорск-Илимский'!$K$6:$K$213,"&lt;=5000000")-E6-D6-C6</f>
        <v>3436069.8600000008</v>
      </c>
      <c r="G6" s="78">
        <f>SUMIFS('Железногорск-Илимский'!$O$6:$O$213,'Железногорск-Илимский'!$K$6:$K$213,"&lt;=10000000")-F6-E6-D6-C6</f>
        <v>2310799.0799999991</v>
      </c>
      <c r="H6" s="87">
        <f>SUMIFS('Железногорск-Илимский'!$O$6:$O$213,'Железногорск-Илимский'!$K$6:$K$213,"&gt;10000000")</f>
        <v>7508641.9299999988</v>
      </c>
      <c r="I6" s="78">
        <f>SUM(C6:H6)</f>
        <v>13738288.259999998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/>
      <c r="C8" s="82">
        <f>SUMIFS('Железногорск-Илимский'!$Q$6:$Q$213,'Железногорск-Илимский'!$K$6:$K$213,"&lt;=100000")</f>
        <v>1145.1100000000001</v>
      </c>
      <c r="D8" s="88">
        <f>SUMIFS('Железногорск-Илимский'!$Q$6:$Q$213,'Железногорск-Илимский'!$K$6:$K$213,"&lt;=500000")-C8</f>
        <v>40317.30999999999</v>
      </c>
      <c r="E8" s="82">
        <f>SUMIFS('Железногорск-Илимский'!$Q$6:$Q$213,'Железногорск-Илимский'!$K$6:$K$213,"&lt;=1000000")-D8-C8</f>
        <v>441314.97000000009</v>
      </c>
      <c r="F8" s="88">
        <f>SUMIFS('Железногорск-Илимский'!$Q$6:$Q$213,'Железногорск-Илимский'!$K$6:$K$213,"&lt;=5000000")-E8-D8-C8</f>
        <v>3436069.8600000008</v>
      </c>
      <c r="G8" s="82">
        <f>SUMIFS('Железногорск-Илимский'!$Q$6:$Q$213,'Железногорск-Илимский'!$K$6:$K$213,"&lt;=10000000")-F8-E8-D8-C8</f>
        <v>2310799.0799999991</v>
      </c>
      <c r="H8" s="88">
        <f>SUMIFS('Железногорск-Илимский'!$Q$6:$Q$213,'Железногорск-Илимский'!$K$6:$K$213,"&gt;10000000")</f>
        <v>7508641.9299999988</v>
      </c>
      <c r="I8" s="82">
        <f t="shared" ref="I8" si="0">SUM(C8:H8)</f>
        <v>13738288.259999998</v>
      </c>
      <c r="J8" s="93">
        <f>I8-$I$6</f>
        <v>0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0</v>
      </c>
      <c r="H9" s="89">
        <v>0</v>
      </c>
      <c r="I9" s="83">
        <f>SUM(C9:H9)</f>
        <v>0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0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/>
      <c r="C12" s="82">
        <f>SUMIFS('Железногорск-Илимский'!$U$6:$U$213,'Железногорск-Илимский'!$K$6:$K$213,"&lt;=100000")</f>
        <v>1145.1145000000001</v>
      </c>
      <c r="D12" s="88">
        <f>SUMIFS('Железногорск-Илимский'!$U$6:$U$213,'Железногорск-Илимский'!$K$6:$K$213,"&lt;=500000")-C12</f>
        <v>40317.299650000001</v>
      </c>
      <c r="E12" s="82">
        <f>SUMIFS('Железногорск-Илимский'!$U$6:$U$213,'Железногорск-Илимский'!$K$6:$K$213,"&lt;=1000000")-D12-C12</f>
        <v>147104.99785000004</v>
      </c>
      <c r="F12" s="88">
        <f>SUMIFS('Железногорск-Илимский'!$U$6:$U$213,'Железногорск-Илимский'!$K$6:$K$213,"&lt;=5000000")-E12-D12-C12</f>
        <v>3436069.8599999985</v>
      </c>
      <c r="G12" s="82">
        <f>SUMIFS('Железногорск-Илимский'!$U$6:$U$213,'Железногорск-Илимский'!$K$6:$K$213,"&lt;=10000000")-F12-E12-D12-C12</f>
        <v>2310799.089749997</v>
      </c>
      <c r="H12" s="88">
        <f>SUMIFS('Железногорск-Илимский'!$U$6:$U$213,'Железногорск-Илимский'!$K$6:$K$213,"&gt;10000000")</f>
        <v>7508641.9333500015</v>
      </c>
      <c r="I12" s="82">
        <f t="shared" ref="I12" si="1">SUM(C12:H12)</f>
        <v>13444078.295099996</v>
      </c>
      <c r="J12" s="93">
        <f>I12-$I$6</f>
        <v>-294209.96490000188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0</v>
      </c>
      <c r="H13" s="89">
        <v>0</v>
      </c>
      <c r="I13" s="83">
        <f>SUM(C13:H13)</f>
        <v>0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40</v>
      </c>
      <c r="F14" s="90">
        <v>0</v>
      </c>
      <c r="G14" s="84">
        <v>0</v>
      </c>
      <c r="H14" s="90">
        <v>0</v>
      </c>
      <c r="I14" s="84">
        <f>SUM(C14:H14)</f>
        <v>40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/>
      <c r="C16" s="82">
        <f>SUMIFS('Железногорск-Илимский'!$Y$6:$Y$213,'Железногорск-Илимский'!$K$6:$K$213,"&lt;=100000")</f>
        <v>1145.1145000000001</v>
      </c>
      <c r="D16" s="88">
        <f>SUMIFS('Железногорск-Илимский'!$Y$6:$Y$213,'Железногорск-Илимский'!$K$6:$K$213,"&lt;=500000")-C16</f>
        <v>40317.299650000001</v>
      </c>
      <c r="E16" s="82">
        <f>SUMIFS('Железногорск-Илимский'!$Y$6:$Y$213,'Железногорск-Илимский'!$K$6:$K$213,"&lt;=1000000")-D16-C16</f>
        <v>147104.99785000004</v>
      </c>
      <c r="F16" s="88">
        <f>SUMIFS('Железногорск-Илимский'!$Y$6:$Y$213,'Железногорск-Илимский'!$K$6:$K$213,"&lt;=5000000")-E16-D16-C16</f>
        <v>1145356.5599999998</v>
      </c>
      <c r="G16" s="82">
        <f>SUMIFS('Железногорск-Илимский'!$Y$6:$Y$213,'Железногорск-Илимский'!$K$6:$K$213,"&lt;=10000000")-F16-E16-D16-C16</f>
        <v>2310799.0897500007</v>
      </c>
      <c r="H16" s="88">
        <f>SUMIFS('Железногорск-Илимский'!$Y$6:$Y$213,'Железногорск-Илимский'!$K$6:$K$213,"&gt;10000000")</f>
        <v>7508641.9333500015</v>
      </c>
      <c r="I16" s="82">
        <f t="shared" ref="I16" si="2">SUM(C16:H16)</f>
        <v>11153364.995100003</v>
      </c>
      <c r="J16" s="93">
        <f>I16-$I$6</f>
        <v>-2584923.2648999952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40</v>
      </c>
      <c r="F18" s="91">
        <v>94</v>
      </c>
      <c r="G18" s="84">
        <v>0</v>
      </c>
      <c r="H18" s="91">
        <v>0</v>
      </c>
      <c r="I18" s="84">
        <f>SUM(C18:H18)</f>
        <v>134</v>
      </c>
      <c r="J18" s="145"/>
    </row>
  </sheetData>
  <mergeCells count="8">
    <mergeCell ref="J17:J18"/>
    <mergeCell ref="J13:J14"/>
    <mergeCell ref="J9:J10"/>
    <mergeCell ref="B1:J1"/>
    <mergeCell ref="B5:J5"/>
    <mergeCell ref="B7:J7"/>
    <mergeCell ref="B11:J11"/>
    <mergeCell ref="B15:J15"/>
  </mergeCells>
  <pageMargins left="0.7" right="0.7" top="0.75" bottom="0.75" header="0.3" footer="0.3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458"/>
  <sheetViews>
    <sheetView view="pageBreakPreview" zoomScale="70" zoomScaleSheetLayoutView="70" workbookViewId="0">
      <selection activeCell="D11" sqref="D11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38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38"/>
      <c r="I5" s="136" t="s">
        <v>157</v>
      </c>
      <c r="J5" s="7" t="s">
        <v>158</v>
      </c>
      <c r="K5" s="136" t="s">
        <v>150</v>
      </c>
      <c r="L5" s="136" t="s">
        <v>153</v>
      </c>
      <c r="M5" s="136" t="s">
        <v>901</v>
      </c>
      <c r="N5" s="136" t="s">
        <v>155</v>
      </c>
      <c r="O5" s="137" t="s">
        <v>882</v>
      </c>
      <c r="P5" s="142"/>
      <c r="Q5" s="142"/>
      <c r="R5" s="136" t="s">
        <v>885</v>
      </c>
      <c r="S5" s="136" t="s">
        <v>886</v>
      </c>
      <c r="T5" s="142"/>
      <c r="U5" s="142"/>
      <c r="V5" s="136" t="s">
        <v>885</v>
      </c>
      <c r="W5" s="136" t="s">
        <v>886</v>
      </c>
      <c r="X5" s="142"/>
      <c r="Y5" s="142"/>
      <c r="Z5" s="136" t="s">
        <v>885</v>
      </c>
      <c r="AA5" s="136" t="s">
        <v>886</v>
      </c>
      <c r="AB5" s="142"/>
      <c r="AC5" s="142"/>
      <c r="AD5" s="136" t="s">
        <v>885</v>
      </c>
      <c r="AE5" s="136" t="s">
        <v>886</v>
      </c>
      <c r="AF5" s="142"/>
      <c r="AG5" s="142"/>
      <c r="AH5" s="136" t="s">
        <v>885</v>
      </c>
      <c r="AI5" s="136" t="s">
        <v>886</v>
      </c>
      <c r="AJ5" s="142"/>
      <c r="AK5" s="142"/>
      <c r="AL5" s="136" t="s">
        <v>885</v>
      </c>
      <c r="AM5" s="136" t="s">
        <v>886</v>
      </c>
    </row>
    <row r="6" spans="2:39">
      <c r="B6" s="6">
        <v>1</v>
      </c>
      <c r="C6" s="122" t="s">
        <v>449</v>
      </c>
      <c r="D6" s="122"/>
      <c r="E6" s="12" t="s">
        <v>450</v>
      </c>
      <c r="F6" s="12" t="s">
        <v>980</v>
      </c>
      <c r="G6" s="16"/>
      <c r="H6" s="16" t="s">
        <v>979</v>
      </c>
      <c r="I6" s="102">
        <v>57.5</v>
      </c>
      <c r="J6" s="14">
        <f t="shared" ref="J6" si="0">K6/I6</f>
        <v>10752.290086956522</v>
      </c>
      <c r="K6" s="14">
        <v>618256.68000000005</v>
      </c>
      <c r="L6" s="15">
        <v>1</v>
      </c>
      <c r="M6" s="103">
        <f t="shared" ref="M6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0.5</v>
      </c>
      <c r="N6" s="15">
        <v>12</v>
      </c>
      <c r="O6" s="8">
        <f t="shared" ref="O6" si="2">K6*L6*M6%*N6/12</f>
        <v>3091.2834000000003</v>
      </c>
      <c r="P6" s="15">
        <f t="shared" ref="P6" si="3">IF(K6&lt;=500000,0.5,1.5)</f>
        <v>1.5</v>
      </c>
      <c r="Q6" s="8">
        <f t="shared" ref="Q6" si="4">$K6*$L6*$P6%*$N6/12</f>
        <v>9273.8502000000008</v>
      </c>
      <c r="R6" s="104">
        <f t="shared" ref="R6" si="5">Q6-O6</f>
        <v>6182.5668000000005</v>
      </c>
      <c r="S6" s="105">
        <f t="shared" ref="S6" si="6">Q6/O6</f>
        <v>3</v>
      </c>
      <c r="T6" s="15">
        <f t="shared" ref="T6" si="7">IF($K6&lt;=1000000,0.5,1.5)</f>
        <v>0.5</v>
      </c>
      <c r="U6" s="8">
        <f t="shared" ref="U6" si="8">$K6*$L6*$T6%*$N6/12</f>
        <v>3091.2834000000003</v>
      </c>
      <c r="V6" s="106">
        <f t="shared" ref="V6" si="9">U6-O6</f>
        <v>0</v>
      </c>
      <c r="W6" s="14">
        <f t="shared" ref="W6" si="10">U6/O6</f>
        <v>1</v>
      </c>
      <c r="X6" s="15">
        <f t="shared" ref="X6" si="11">IF($K6&lt;=5000000,0.5,1.5)</f>
        <v>0.5</v>
      </c>
      <c r="Y6" s="8">
        <f t="shared" ref="Y6" si="12">$K6*$L6*$X6%*$N6/12</f>
        <v>3091.2834000000003</v>
      </c>
      <c r="Z6" s="106">
        <f t="shared" ref="Z6" si="13">Y6-O6</f>
        <v>0</v>
      </c>
      <c r="AA6" s="14">
        <f t="shared" ref="AA6" si="14">Y6/O6</f>
        <v>1</v>
      </c>
      <c r="AB6" s="15">
        <f t="shared" ref="AB6" si="15">IF($K6&lt;=10000000,0.5,1.5)</f>
        <v>0.5</v>
      </c>
      <c r="AC6" s="8">
        <f t="shared" ref="AC6" si="16">$K6*$L6*$AB6%*$N6/12</f>
        <v>3091.2834000000003</v>
      </c>
      <c r="AD6" s="106">
        <f t="shared" ref="AD6" si="17">AC6-$O6</f>
        <v>0</v>
      </c>
      <c r="AE6" s="14">
        <f t="shared" ref="AE6" si="18">AC6/$O6</f>
        <v>1</v>
      </c>
      <c r="AF6" s="15">
        <f t="shared" ref="AF6" si="19">IF($K6&lt;=300000000,0.5,2)</f>
        <v>0.5</v>
      </c>
      <c r="AG6" s="8">
        <f t="shared" ref="AG6" si="20">$K6*$L6*$AF6%*$N6/12</f>
        <v>3091.2834000000003</v>
      </c>
      <c r="AH6" s="106">
        <f t="shared" ref="AH6" si="21">AG6-$O6</f>
        <v>0</v>
      </c>
      <c r="AI6" s="14">
        <f t="shared" ref="AI6" si="22">AG6/$O6</f>
        <v>1</v>
      </c>
      <c r="AJ6" s="15">
        <v>2</v>
      </c>
      <c r="AK6" s="8">
        <f t="shared" ref="AK6" si="23">$K6*$L6*$AJ6%*$N6/12</f>
        <v>12365.133600000001</v>
      </c>
      <c r="AL6" s="106">
        <f t="shared" ref="AL6" si="24">AK6-$O6</f>
        <v>9273.8502000000008</v>
      </c>
      <c r="AM6" s="14">
        <f t="shared" ref="AM6" si="25">AK6/$O6</f>
        <v>4</v>
      </c>
    </row>
    <row r="7" spans="2:39" ht="31.5">
      <c r="B7" s="6">
        <v>2</v>
      </c>
      <c r="C7" s="101" t="s">
        <v>466</v>
      </c>
      <c r="D7" s="101"/>
      <c r="E7" s="10" t="s">
        <v>467</v>
      </c>
      <c r="F7" s="131" t="s">
        <v>1211</v>
      </c>
      <c r="G7" s="16" t="s">
        <v>397</v>
      </c>
      <c r="H7" s="131" t="s">
        <v>1003</v>
      </c>
      <c r="I7" s="102">
        <v>124.7</v>
      </c>
      <c r="J7" s="14">
        <f>K7/I7</f>
        <v>16865.8</v>
      </c>
      <c r="K7" s="14">
        <v>2103165.2599999998</v>
      </c>
      <c r="L7" s="15">
        <v>1</v>
      </c>
      <c r="M7" s="103">
        <f>IF(AND(ISNUMBER(SEARCH("Железногорск-Илимск",E7)),K7&gt;500000),1.5,IF(OR(AND(ISNUMBER(SEARCH("Березняк",E7)),K7&gt;300000000),AND(ISNUMBER(SEARCH("п. Игирма",E7)),K7&gt;300000000),AND(ISNUMBER(SEARCH("поселок Игирма",E7)),K7&gt;300000000),AND(ISNUMBER(SEARCH("Шестаков",E7)),K7&gt;300000000),AND(ISNUMBER(SEARCH("Хребтов",E7)),K7&gt;300000000),AND(ISNUMBER(SEARCH("Суворовск",E7)),K7&gt;300000000),ISNUMBER(SEARCH("Заморск",E7)),AND(ISNUMBER(SEARCH("Дальн",E7)),K7&gt;300000000)),2,IF(OR(AND(ISNUMBER(SEARCH("Хребтов",E7)),K7&lt;=300000000),AND(ISNUMBER(SEARCH("Березняк",E7)),K7&lt;=300000000),AND(ISNUMBER(SEARCH("п. Игирма",E7)),K7&lt;=300000000),AND(ISNUMBER(SEARCH("поселок Игирма",E7)),K7&lt;=300000000),AND(ISNUMBER(SEARCH("Дальн",E7)),K7&lt;=300000000)),0.75,IF(OR(AND(ISNUMBER(SEARCH("Видим",E7)),K7&gt;300000000),AND(ISNUMBER(SEARCH("Участок Сохатый",E7)),K7&gt;300000000),AND(ISNUMBER(SEARCH("Чистополянск",E7)),K7&gt;300000000),AND(ISNUMBER(SEARCH("Каймонов",E7)),K7&gt;300000000),AND(ISNUMBER(SEARCH("Соцгород",E7)),K7&gt;300000000),AND(ISNUMBER(SEARCH("Семигорск",E7)),K7&gt;300000000),AND(ISNUMBER(SEARCH("Речуш",E7)),K7&gt;300000000),AND(ISNUMBER(SEARCH("Янгель",E7)),K7&gt;300000000),AND(ISNUMBER(SEARCH("Брусничный",E7)),K7&gt;300000000),AND(ISNUMBER(SEARCH("Коршуновск",E7)),K7&gt;300000000)),2.5,IF(OR(AND(ISNUMBER(SEARCH("Видим",E7)),K7&lt;=300000000),AND(ISNUMBER(SEARCH("Чистополянск",E7)),K7&lt;=300000000),AND(ISNUMBER(SEARCH("Каймонов",E7)),K7&lt;=300000000),AND(ISNUMBER(SEARCH("Участок Сохатый",E7)),K7&lt;=300000000),AND(ISNUMBER(SEARCH("Соцгород",E7)),K7&lt;=300000000),AND(ISNUMBER(SEARCH("Семигорск",E7)),K7&lt;=300000000),AND(ISNUMBER(SEARCH("Речуш",E7)),K7&lt;=300000000),AND(ISNUMBER(SEARCH("Янгель",E7)),K7&lt;=300000000),AND(ISNUMBER(SEARCH("Коршуновск",E7)),K7&lt;=300000000),AND(ISNUMBER(SEARCH("Брусничный",E7)),K7&lt;=300000000)),2,0.5)))))</f>
        <v>0.5</v>
      </c>
      <c r="N7" s="15">
        <v>12</v>
      </c>
      <c r="O7" s="8">
        <f>ROUND(K7*L7*M7%*N7/12,2)</f>
        <v>10515.83</v>
      </c>
      <c r="P7" s="105">
        <f>IF(K7&lt;=500000,0.5,1.5)</f>
        <v>1.5</v>
      </c>
      <c r="Q7" s="8">
        <f>ROUND($K7*$L7*$P7%*$N7/12,2)</f>
        <v>31547.48</v>
      </c>
      <c r="R7" s="104">
        <f>Q7-O7</f>
        <v>21031.65</v>
      </c>
      <c r="S7" s="105">
        <f>Q7/O7</f>
        <v>2.9999990490527138</v>
      </c>
      <c r="T7" s="15">
        <f>IF($K7&lt;=1000000,0.5,1.5)</f>
        <v>1.5</v>
      </c>
      <c r="U7" s="8">
        <f>$K7*$L7*$T7%*$N7/12</f>
        <v>31547.478899999998</v>
      </c>
      <c r="V7" s="106">
        <f>U7-O7</f>
        <v>21031.6489</v>
      </c>
      <c r="W7" s="14">
        <f>U7/O7</f>
        <v>2.9999989444485125</v>
      </c>
      <c r="X7" s="15">
        <f>IF($K7&lt;=5000000,0.5,1.5)</f>
        <v>0.5</v>
      </c>
      <c r="Y7" s="8">
        <f>$K7*$L7*$X7%*$N7/12</f>
        <v>10515.826299999999</v>
      </c>
      <c r="Z7" s="106">
        <f>Y7-O7</f>
        <v>-3.7000000011175871E-3</v>
      </c>
      <c r="AA7" s="14">
        <f>Y7/O7</f>
        <v>0.99999964814950404</v>
      </c>
      <c r="AB7" s="15">
        <f>IF($K7&lt;=10000000,0.5,1.5)</f>
        <v>0.5</v>
      </c>
      <c r="AC7" s="8">
        <f>$K7*$L7*$AB7%*$N7/12</f>
        <v>10515.826299999999</v>
      </c>
      <c r="AD7" s="106">
        <f>AC7-$O7</f>
        <v>-3.7000000011175871E-3</v>
      </c>
      <c r="AE7" s="14">
        <f>AC7/$O7</f>
        <v>0.99999964814950404</v>
      </c>
      <c r="AF7" s="15">
        <f>IF($K7&lt;=300000000,0.5,2)</f>
        <v>0.5</v>
      </c>
      <c r="AG7" s="8">
        <f>$K7*$L7*$AF7%*$N7/12</f>
        <v>10515.826299999999</v>
      </c>
      <c r="AH7" s="106">
        <f>AG7-$O7</f>
        <v>-3.7000000011175871E-3</v>
      </c>
      <c r="AI7" s="14">
        <f>AG7/$O7</f>
        <v>0.99999964814950404</v>
      </c>
      <c r="AJ7" s="15">
        <v>2</v>
      </c>
      <c r="AK7" s="8">
        <f>$K7*$L7*$AJ7%*$N7/12</f>
        <v>42063.305199999995</v>
      </c>
      <c r="AL7" s="106">
        <f>AK7-$O7</f>
        <v>31547.475199999993</v>
      </c>
      <c r="AM7" s="14">
        <f>AK7/$O7</f>
        <v>3.9999985925980162</v>
      </c>
    </row>
    <row r="8" spans="2:39" s="4" customFormat="1" ht="31.5">
      <c r="B8" s="6">
        <v>3</v>
      </c>
      <c r="C8" s="117" t="s">
        <v>878</v>
      </c>
      <c r="D8" s="107"/>
      <c r="E8" s="10" t="s">
        <v>879</v>
      </c>
      <c r="F8" s="12" t="s">
        <v>1001</v>
      </c>
      <c r="G8" s="16"/>
      <c r="H8" s="16" t="s">
        <v>1003</v>
      </c>
      <c r="I8" s="102">
        <v>325.39999999999998</v>
      </c>
      <c r="J8" s="14">
        <f t="shared" ref="J8:J30" si="26">K8/I8</f>
        <v>9308.75</v>
      </c>
      <c r="K8" s="14">
        <v>3029067.25</v>
      </c>
      <c r="L8" s="15">
        <v>1</v>
      </c>
      <c r="M8" s="103">
        <f t="shared" ref="M8:M29" si="27">IF(AND(ISNUMBER(SEARCH("Железногорск-Илимск",E8)),K8&gt;500000),1.5,IF(OR(AND(ISNUMBER(SEARCH("Березняк",E8)),K8&gt;300000000),AND(ISNUMBER(SEARCH("п. Игирма",E8)),K8&gt;300000000),AND(ISNUMBER(SEARCH("поселок Игирма",E8)),K8&gt;300000000),AND(ISNUMBER(SEARCH("Шестаков",E8)),K8&gt;300000000),AND(ISNUMBER(SEARCH("Хребтов",E8)),K8&gt;300000000),AND(ISNUMBER(SEARCH("Суворовск",E8)),K8&gt;300000000),ISNUMBER(SEARCH("Заморск",E8)),AND(ISNUMBER(SEARCH("Дальн",E8)),K8&gt;300000000)),2,IF(OR(AND(ISNUMBER(SEARCH("Хребтов",E8)),K8&lt;=300000000),AND(ISNUMBER(SEARCH("Березняк",E8)),K8&lt;=300000000),AND(ISNUMBER(SEARCH("п. Игирма",E8)),K8&lt;=300000000),AND(ISNUMBER(SEARCH("поселок Игирма",E8)),K8&lt;=300000000),AND(ISNUMBER(SEARCH("Дальн",E8)),K8&lt;=300000000)),0.75,IF(OR(AND(ISNUMBER(SEARCH("Видим",E8)),K8&gt;300000000),AND(ISNUMBER(SEARCH("Участок Сохатый",E8)),K8&gt;300000000),AND(ISNUMBER(SEARCH("Чистополянск",E8)),K8&gt;300000000),AND(ISNUMBER(SEARCH("Каймонов",E8)),K8&gt;300000000),AND(ISNUMBER(SEARCH("Соцгород",E8)),K8&gt;300000000),AND(ISNUMBER(SEARCH("Семигорск",E8)),K8&gt;300000000),AND(ISNUMBER(SEARCH("Речуш",E8)),K8&gt;300000000),AND(ISNUMBER(SEARCH("Янгель",E8)),K8&gt;300000000),AND(ISNUMBER(SEARCH("Брусничный",E8)),K8&gt;300000000),AND(ISNUMBER(SEARCH("Коршуновск",E8)),K8&gt;300000000)),2.5,IF(OR(AND(ISNUMBER(SEARCH("Видим",E8)),K8&lt;=300000000),AND(ISNUMBER(SEARCH("Чистополянск",E8)),K8&lt;=300000000),AND(ISNUMBER(SEARCH("Каймонов",E8)),K8&lt;=300000000),AND(ISNUMBER(SEARCH("Участок Сохатый",E8)),K8&lt;=300000000),AND(ISNUMBER(SEARCH("Соцгород",E8)),K8&lt;=300000000),AND(ISNUMBER(SEARCH("Семигорск",E8)),K8&lt;=300000000),AND(ISNUMBER(SEARCH("Речуш",E8)),K8&lt;=300000000),AND(ISNUMBER(SEARCH("Янгель",E8)),K8&lt;=300000000),AND(ISNUMBER(SEARCH("Коршуновск",E8)),K8&lt;=300000000),AND(ISNUMBER(SEARCH("Брусничный",E8)),K8&lt;=300000000)),2,0.5)))))</f>
        <v>0.5</v>
      </c>
      <c r="N8" s="15">
        <v>12</v>
      </c>
      <c r="O8" s="8">
        <f t="shared" ref="O8:O29" si="28">K8*L8*M8%*N8/12</f>
        <v>15145.33625</v>
      </c>
      <c r="P8" s="15">
        <f t="shared" ref="P8:P30" si="29">IF(K8&lt;=500000,0.5,1.5)</f>
        <v>1.5</v>
      </c>
      <c r="Q8" s="8">
        <f t="shared" ref="Q8:Q29" si="30">$K8*$L8*$P8%*$N8/12</f>
        <v>45436.008750000001</v>
      </c>
      <c r="R8" s="104">
        <f t="shared" ref="R8:R29" si="31">Q8-O8</f>
        <v>30290.672500000001</v>
      </c>
      <c r="S8" s="105">
        <f t="shared" ref="S8:S29" si="32">Q8/O8</f>
        <v>3</v>
      </c>
      <c r="T8" s="15">
        <f t="shared" ref="T8:T29" si="33">IF($K8&lt;=1000000,0.5,1.5)</f>
        <v>1.5</v>
      </c>
      <c r="U8" s="8">
        <f t="shared" ref="U8:U29" si="34">$K8*$L8*$T8%*$N8/12</f>
        <v>45436.008750000001</v>
      </c>
      <c r="V8" s="106">
        <f t="shared" ref="V8:V29" si="35">U8-O8</f>
        <v>30290.672500000001</v>
      </c>
      <c r="W8" s="14">
        <f t="shared" ref="W8:W29" si="36">U8/O8</f>
        <v>3</v>
      </c>
      <c r="X8" s="15">
        <f t="shared" ref="X8:X29" si="37">IF($K8&lt;=5000000,0.5,1.5)</f>
        <v>0.5</v>
      </c>
      <c r="Y8" s="8">
        <f t="shared" ref="Y8:Y29" si="38">$K8*$L8*$X8%*$N8/12</f>
        <v>15145.33625</v>
      </c>
      <c r="Z8" s="106">
        <f t="shared" ref="Z8:Z30" si="39">Y8-O8</f>
        <v>0</v>
      </c>
      <c r="AA8" s="14">
        <f t="shared" ref="AA8:AA30" si="40">Y8/O8</f>
        <v>1</v>
      </c>
      <c r="AB8" s="15">
        <f t="shared" ref="AB8:AB29" si="41">IF($K8&lt;=10000000,0.5,1.5)</f>
        <v>0.5</v>
      </c>
      <c r="AC8" s="8">
        <f t="shared" ref="AC8:AC29" si="42">$K8*$L8*$AB8%*$N8/12</f>
        <v>15145.33625</v>
      </c>
      <c r="AD8" s="106">
        <f t="shared" ref="AD8:AD29" si="43">AC8-$O8</f>
        <v>0</v>
      </c>
      <c r="AE8" s="14">
        <f t="shared" ref="AE8:AE29" si="44">AC8/$O8</f>
        <v>1</v>
      </c>
      <c r="AF8" s="15">
        <f t="shared" ref="AF8:AF29" si="45">IF($K8&lt;=300000000,0.5,2)</f>
        <v>0.5</v>
      </c>
      <c r="AG8" s="8">
        <f t="shared" ref="AG8:AG29" si="46">$K8*$L8*$AF8%*$N8/12</f>
        <v>15145.33625</v>
      </c>
      <c r="AH8" s="106">
        <f t="shared" ref="AH8:AH29" si="47">AG8-$O8</f>
        <v>0</v>
      </c>
      <c r="AI8" s="14">
        <f t="shared" ref="AI8:AI29" si="48">AG8/$O8</f>
        <v>1</v>
      </c>
      <c r="AJ8" s="15">
        <v>2</v>
      </c>
      <c r="AK8" s="8">
        <f t="shared" ref="AK8:AK30" si="49">$K8*$L8*$AJ8%*$N8/12</f>
        <v>60581.345000000001</v>
      </c>
      <c r="AL8" s="106">
        <f t="shared" ref="AL8:AL29" si="50">AK8-$O8</f>
        <v>45436.008750000001</v>
      </c>
      <c r="AM8" s="14">
        <f t="shared" ref="AM8:AM29" si="51">AK8/$O8</f>
        <v>4</v>
      </c>
    </row>
    <row r="9" spans="2:39" s="4" customFormat="1">
      <c r="B9" s="6">
        <v>4</v>
      </c>
      <c r="C9" s="101" t="s">
        <v>480</v>
      </c>
      <c r="D9" s="101"/>
      <c r="E9" s="10" t="s">
        <v>481</v>
      </c>
      <c r="F9" s="12" t="s">
        <v>1002</v>
      </c>
      <c r="G9" s="16"/>
      <c r="H9" s="16" t="s">
        <v>979</v>
      </c>
      <c r="I9" s="102">
        <v>47.9</v>
      </c>
      <c r="J9" s="14">
        <f t="shared" si="26"/>
        <v>10752.289979123174</v>
      </c>
      <c r="K9" s="14">
        <v>515034.69</v>
      </c>
      <c r="L9" s="15">
        <v>1</v>
      </c>
      <c r="M9" s="103">
        <f t="shared" si="27"/>
        <v>0.5</v>
      </c>
      <c r="N9" s="15">
        <v>12</v>
      </c>
      <c r="O9" s="8">
        <f t="shared" si="28"/>
        <v>2575.1734500000002</v>
      </c>
      <c r="P9" s="15">
        <f t="shared" si="29"/>
        <v>1.5</v>
      </c>
      <c r="Q9" s="8">
        <f t="shared" si="30"/>
        <v>7725.5203499999998</v>
      </c>
      <c r="R9" s="104">
        <f t="shared" si="31"/>
        <v>5150.3468999999996</v>
      </c>
      <c r="S9" s="105">
        <f t="shared" si="32"/>
        <v>2.9999999999999996</v>
      </c>
      <c r="T9" s="15">
        <f t="shared" si="33"/>
        <v>0.5</v>
      </c>
      <c r="U9" s="8">
        <f t="shared" si="34"/>
        <v>2575.1734500000002</v>
      </c>
      <c r="V9" s="106">
        <f t="shared" si="35"/>
        <v>0</v>
      </c>
      <c r="W9" s="14">
        <f t="shared" si="36"/>
        <v>1</v>
      </c>
      <c r="X9" s="15">
        <f t="shared" si="37"/>
        <v>0.5</v>
      </c>
      <c r="Y9" s="8">
        <f t="shared" si="38"/>
        <v>2575.1734500000002</v>
      </c>
      <c r="Z9" s="106">
        <f t="shared" si="39"/>
        <v>0</v>
      </c>
      <c r="AA9" s="14">
        <f t="shared" si="40"/>
        <v>1</v>
      </c>
      <c r="AB9" s="15">
        <f t="shared" si="41"/>
        <v>0.5</v>
      </c>
      <c r="AC9" s="8">
        <f t="shared" si="42"/>
        <v>2575.1734500000002</v>
      </c>
      <c r="AD9" s="106">
        <f t="shared" si="43"/>
        <v>0</v>
      </c>
      <c r="AE9" s="14">
        <f t="shared" si="44"/>
        <v>1</v>
      </c>
      <c r="AF9" s="15">
        <f t="shared" si="45"/>
        <v>0.5</v>
      </c>
      <c r="AG9" s="8">
        <f t="shared" si="46"/>
        <v>2575.1734500000002</v>
      </c>
      <c r="AH9" s="106">
        <f t="shared" si="47"/>
        <v>0</v>
      </c>
      <c r="AI9" s="14">
        <f t="shared" si="48"/>
        <v>1</v>
      </c>
      <c r="AJ9" s="15">
        <v>2</v>
      </c>
      <c r="AK9" s="8">
        <f t="shared" si="49"/>
        <v>10300.693800000001</v>
      </c>
      <c r="AL9" s="106">
        <f t="shared" si="50"/>
        <v>7725.5203500000007</v>
      </c>
      <c r="AM9" s="14">
        <f t="shared" si="51"/>
        <v>4</v>
      </c>
    </row>
    <row r="10" spans="2:39" s="4" customFormat="1">
      <c r="B10" s="6">
        <v>5</v>
      </c>
      <c r="C10" s="101" t="s">
        <v>482</v>
      </c>
      <c r="D10" s="101"/>
      <c r="E10" s="10" t="s">
        <v>483</v>
      </c>
      <c r="F10" s="12" t="s">
        <v>1005</v>
      </c>
      <c r="G10" s="16"/>
      <c r="H10" s="16" t="s">
        <v>981</v>
      </c>
      <c r="I10" s="102">
        <v>419.8</v>
      </c>
      <c r="J10" s="14">
        <f t="shared" si="26"/>
        <v>6205.6899952358272</v>
      </c>
      <c r="K10" s="14">
        <v>2605148.66</v>
      </c>
      <c r="L10" s="15">
        <v>1</v>
      </c>
      <c r="M10" s="103">
        <f t="shared" si="27"/>
        <v>0.5</v>
      </c>
      <c r="N10" s="15">
        <v>12</v>
      </c>
      <c r="O10" s="8">
        <f t="shared" si="28"/>
        <v>13025.743300000002</v>
      </c>
      <c r="P10" s="15">
        <f t="shared" si="29"/>
        <v>1.5</v>
      </c>
      <c r="Q10" s="8">
        <f t="shared" si="30"/>
        <v>39077.229899999998</v>
      </c>
      <c r="R10" s="104">
        <f t="shared" si="31"/>
        <v>26051.486599999997</v>
      </c>
      <c r="S10" s="105">
        <f t="shared" si="32"/>
        <v>2.9999999999999996</v>
      </c>
      <c r="T10" s="15">
        <f t="shared" si="33"/>
        <v>1.5</v>
      </c>
      <c r="U10" s="8">
        <f t="shared" si="34"/>
        <v>39077.229899999998</v>
      </c>
      <c r="V10" s="106">
        <f t="shared" si="35"/>
        <v>26051.486599999997</v>
      </c>
      <c r="W10" s="14">
        <f t="shared" si="36"/>
        <v>2.9999999999999996</v>
      </c>
      <c r="X10" s="15">
        <f t="shared" si="37"/>
        <v>0.5</v>
      </c>
      <c r="Y10" s="8">
        <f t="shared" si="38"/>
        <v>13025.743300000002</v>
      </c>
      <c r="Z10" s="106">
        <f t="shared" si="39"/>
        <v>0</v>
      </c>
      <c r="AA10" s="14">
        <f t="shared" si="40"/>
        <v>1</v>
      </c>
      <c r="AB10" s="15">
        <f t="shared" si="41"/>
        <v>0.5</v>
      </c>
      <c r="AC10" s="8">
        <f t="shared" si="42"/>
        <v>13025.743300000002</v>
      </c>
      <c r="AD10" s="106">
        <f t="shared" si="43"/>
        <v>0</v>
      </c>
      <c r="AE10" s="14">
        <f t="shared" si="44"/>
        <v>1</v>
      </c>
      <c r="AF10" s="15">
        <f t="shared" si="45"/>
        <v>0.5</v>
      </c>
      <c r="AG10" s="8">
        <f t="shared" si="46"/>
        <v>13025.743300000002</v>
      </c>
      <c r="AH10" s="106">
        <f t="shared" si="47"/>
        <v>0</v>
      </c>
      <c r="AI10" s="14">
        <f t="shared" si="48"/>
        <v>1</v>
      </c>
      <c r="AJ10" s="15">
        <v>2</v>
      </c>
      <c r="AK10" s="8">
        <f t="shared" si="49"/>
        <v>52102.973200000008</v>
      </c>
      <c r="AL10" s="106">
        <f t="shared" si="50"/>
        <v>39077.229900000006</v>
      </c>
      <c r="AM10" s="14">
        <f t="shared" si="51"/>
        <v>4</v>
      </c>
    </row>
    <row r="11" spans="2:39" s="4" customFormat="1" ht="31.5">
      <c r="B11" s="6">
        <v>6</v>
      </c>
      <c r="C11" s="127" t="s">
        <v>866</v>
      </c>
      <c r="D11" s="107"/>
      <c r="E11" s="10" t="s">
        <v>867</v>
      </c>
      <c r="F11" s="131" t="s">
        <v>1001</v>
      </c>
      <c r="G11" s="16"/>
      <c r="H11" s="16" t="s">
        <v>979</v>
      </c>
      <c r="I11" s="102">
        <v>842.7</v>
      </c>
      <c r="J11" s="14">
        <f t="shared" si="26"/>
        <v>10076.199999999999</v>
      </c>
      <c r="K11" s="14">
        <v>8491213.7400000002</v>
      </c>
      <c r="L11" s="15">
        <v>1</v>
      </c>
      <c r="M11" s="103">
        <f t="shared" si="27"/>
        <v>0.5</v>
      </c>
      <c r="N11" s="15">
        <v>12</v>
      </c>
      <c r="O11" s="8">
        <f t="shared" si="28"/>
        <v>42456.068700000003</v>
      </c>
      <c r="P11" s="15">
        <f t="shared" si="29"/>
        <v>1.5</v>
      </c>
      <c r="Q11" s="8">
        <f t="shared" si="30"/>
        <v>127368.2061</v>
      </c>
      <c r="R11" s="104">
        <f t="shared" si="31"/>
        <v>84912.137399999992</v>
      </c>
      <c r="S11" s="105">
        <f t="shared" si="32"/>
        <v>2.9999999999999996</v>
      </c>
      <c r="T11" s="15">
        <f t="shared" si="33"/>
        <v>1.5</v>
      </c>
      <c r="U11" s="8">
        <f t="shared" si="34"/>
        <v>127368.2061</v>
      </c>
      <c r="V11" s="106">
        <f t="shared" si="35"/>
        <v>84912.137399999992</v>
      </c>
      <c r="W11" s="14">
        <f t="shared" si="36"/>
        <v>2.9999999999999996</v>
      </c>
      <c r="X11" s="15">
        <f t="shared" si="37"/>
        <v>1.5</v>
      </c>
      <c r="Y11" s="8">
        <f t="shared" si="38"/>
        <v>127368.2061</v>
      </c>
      <c r="Z11" s="106">
        <f t="shared" si="39"/>
        <v>84912.137399999992</v>
      </c>
      <c r="AA11" s="14">
        <f t="shared" si="40"/>
        <v>2.9999999999999996</v>
      </c>
      <c r="AB11" s="15">
        <f t="shared" si="41"/>
        <v>0.5</v>
      </c>
      <c r="AC11" s="8">
        <f t="shared" si="42"/>
        <v>42456.068700000003</v>
      </c>
      <c r="AD11" s="106">
        <f t="shared" si="43"/>
        <v>0</v>
      </c>
      <c r="AE11" s="14">
        <f t="shared" si="44"/>
        <v>1</v>
      </c>
      <c r="AF11" s="15">
        <f t="shared" si="45"/>
        <v>0.5</v>
      </c>
      <c r="AG11" s="8">
        <f t="shared" si="46"/>
        <v>42456.068700000003</v>
      </c>
      <c r="AH11" s="106">
        <f t="shared" si="47"/>
        <v>0</v>
      </c>
      <c r="AI11" s="14">
        <f t="shared" si="48"/>
        <v>1</v>
      </c>
      <c r="AJ11" s="15">
        <v>2</v>
      </c>
      <c r="AK11" s="8">
        <f t="shared" si="49"/>
        <v>169824.27480000001</v>
      </c>
      <c r="AL11" s="106">
        <f t="shared" si="50"/>
        <v>127368.20610000001</v>
      </c>
      <c r="AM11" s="14">
        <f t="shared" si="51"/>
        <v>4</v>
      </c>
    </row>
    <row r="12" spans="2:39" s="4" customFormat="1" ht="31.5">
      <c r="B12" s="6">
        <v>7</v>
      </c>
      <c r="C12" s="101" t="s">
        <v>484</v>
      </c>
      <c r="D12" s="101"/>
      <c r="E12" s="10" t="s">
        <v>485</v>
      </c>
      <c r="F12" s="12" t="s">
        <v>1016</v>
      </c>
      <c r="G12" s="16" t="s">
        <v>1017</v>
      </c>
      <c r="H12" s="16" t="s">
        <v>1015</v>
      </c>
      <c r="I12" s="102">
        <v>251.9</v>
      </c>
      <c r="J12" s="14">
        <f t="shared" si="26"/>
        <v>5236.4799920603418</v>
      </c>
      <c r="K12" s="14">
        <v>1319069.31</v>
      </c>
      <c r="L12" s="15">
        <v>1</v>
      </c>
      <c r="M12" s="103">
        <f t="shared" si="27"/>
        <v>0.5</v>
      </c>
      <c r="N12" s="15">
        <v>12</v>
      </c>
      <c r="O12" s="8">
        <f t="shared" si="28"/>
        <v>6595.3465499999993</v>
      </c>
      <c r="P12" s="15">
        <f t="shared" si="29"/>
        <v>1.5</v>
      </c>
      <c r="Q12" s="8">
        <f t="shared" si="30"/>
        <v>19786.039649999999</v>
      </c>
      <c r="R12" s="104">
        <f t="shared" si="31"/>
        <v>13190.6931</v>
      </c>
      <c r="S12" s="105">
        <f t="shared" si="32"/>
        <v>3</v>
      </c>
      <c r="T12" s="15">
        <f t="shared" si="33"/>
        <v>1.5</v>
      </c>
      <c r="U12" s="8">
        <f t="shared" si="34"/>
        <v>19786.039649999999</v>
      </c>
      <c r="V12" s="106">
        <f t="shared" si="35"/>
        <v>13190.6931</v>
      </c>
      <c r="W12" s="14">
        <f t="shared" si="36"/>
        <v>3</v>
      </c>
      <c r="X12" s="15">
        <f t="shared" si="37"/>
        <v>0.5</v>
      </c>
      <c r="Y12" s="8">
        <f t="shared" si="38"/>
        <v>6595.3465499999993</v>
      </c>
      <c r="Z12" s="106">
        <f t="shared" si="39"/>
        <v>0</v>
      </c>
      <c r="AA12" s="14">
        <f t="shared" si="40"/>
        <v>1</v>
      </c>
      <c r="AB12" s="15">
        <f t="shared" si="41"/>
        <v>0.5</v>
      </c>
      <c r="AC12" s="8">
        <f t="shared" si="42"/>
        <v>6595.3465499999993</v>
      </c>
      <c r="AD12" s="106">
        <f t="shared" si="43"/>
        <v>0</v>
      </c>
      <c r="AE12" s="14">
        <f t="shared" si="44"/>
        <v>1</v>
      </c>
      <c r="AF12" s="15">
        <f t="shared" si="45"/>
        <v>0.5</v>
      </c>
      <c r="AG12" s="8">
        <f t="shared" si="46"/>
        <v>6595.3465499999993</v>
      </c>
      <c r="AH12" s="106">
        <f t="shared" si="47"/>
        <v>0</v>
      </c>
      <c r="AI12" s="14">
        <f t="shared" si="48"/>
        <v>1</v>
      </c>
      <c r="AJ12" s="15">
        <v>2</v>
      </c>
      <c r="AK12" s="8">
        <f t="shared" si="49"/>
        <v>26381.386199999997</v>
      </c>
      <c r="AL12" s="106">
        <f t="shared" si="50"/>
        <v>19786.039649999999</v>
      </c>
      <c r="AM12" s="14">
        <f t="shared" si="51"/>
        <v>4</v>
      </c>
    </row>
    <row r="13" spans="2:39" s="4" customFormat="1">
      <c r="B13" s="6">
        <v>8</v>
      </c>
      <c r="C13" s="101" t="s">
        <v>486</v>
      </c>
      <c r="D13" s="101"/>
      <c r="E13" s="10" t="s">
        <v>487</v>
      </c>
      <c r="F13" s="12" t="s">
        <v>1034</v>
      </c>
      <c r="G13" s="16" t="s">
        <v>395</v>
      </c>
      <c r="H13" s="16" t="s">
        <v>1033</v>
      </c>
      <c r="I13" s="102">
        <v>158.4</v>
      </c>
      <c r="J13" s="14">
        <f t="shared" si="26"/>
        <v>12980.449999999999</v>
      </c>
      <c r="K13" s="14">
        <v>2056103.28</v>
      </c>
      <c r="L13" s="15">
        <v>1</v>
      </c>
      <c r="M13" s="103">
        <f t="shared" si="27"/>
        <v>0.5</v>
      </c>
      <c r="N13" s="15">
        <v>12</v>
      </c>
      <c r="O13" s="8">
        <f t="shared" si="28"/>
        <v>10280.5164</v>
      </c>
      <c r="P13" s="15">
        <f t="shared" si="29"/>
        <v>1.5</v>
      </c>
      <c r="Q13" s="8">
        <f t="shared" si="30"/>
        <v>30841.549199999998</v>
      </c>
      <c r="R13" s="104">
        <f t="shared" si="31"/>
        <v>20561.032799999997</v>
      </c>
      <c r="S13" s="105">
        <f t="shared" si="32"/>
        <v>2.9999999999999996</v>
      </c>
      <c r="T13" s="15">
        <f t="shared" si="33"/>
        <v>1.5</v>
      </c>
      <c r="U13" s="8">
        <f t="shared" si="34"/>
        <v>30841.549199999998</v>
      </c>
      <c r="V13" s="106">
        <f t="shared" si="35"/>
        <v>20561.032799999997</v>
      </c>
      <c r="W13" s="14">
        <f t="shared" si="36"/>
        <v>2.9999999999999996</v>
      </c>
      <c r="X13" s="15">
        <f t="shared" si="37"/>
        <v>0.5</v>
      </c>
      <c r="Y13" s="8">
        <f t="shared" si="38"/>
        <v>10280.5164</v>
      </c>
      <c r="Z13" s="106">
        <f t="shared" si="39"/>
        <v>0</v>
      </c>
      <c r="AA13" s="14">
        <f t="shared" si="40"/>
        <v>1</v>
      </c>
      <c r="AB13" s="15">
        <f t="shared" si="41"/>
        <v>0.5</v>
      </c>
      <c r="AC13" s="8">
        <f t="shared" si="42"/>
        <v>10280.5164</v>
      </c>
      <c r="AD13" s="106">
        <f t="shared" si="43"/>
        <v>0</v>
      </c>
      <c r="AE13" s="14">
        <f t="shared" si="44"/>
        <v>1</v>
      </c>
      <c r="AF13" s="15">
        <f t="shared" si="45"/>
        <v>0.5</v>
      </c>
      <c r="AG13" s="8">
        <f t="shared" si="46"/>
        <v>10280.5164</v>
      </c>
      <c r="AH13" s="106">
        <f t="shared" si="47"/>
        <v>0</v>
      </c>
      <c r="AI13" s="14">
        <f t="shared" si="48"/>
        <v>1</v>
      </c>
      <c r="AJ13" s="15">
        <v>2</v>
      </c>
      <c r="AK13" s="8">
        <f t="shared" si="49"/>
        <v>41122.065600000002</v>
      </c>
      <c r="AL13" s="106">
        <f t="shared" si="50"/>
        <v>30841.549200000001</v>
      </c>
      <c r="AM13" s="14">
        <f t="shared" si="51"/>
        <v>4</v>
      </c>
    </row>
    <row r="14" spans="2:39" s="4" customFormat="1" ht="31.5">
      <c r="B14" s="6">
        <v>9</v>
      </c>
      <c r="C14" s="101" t="s">
        <v>488</v>
      </c>
      <c r="D14" s="101"/>
      <c r="E14" s="10" t="s">
        <v>489</v>
      </c>
      <c r="F14" s="12" t="s">
        <v>1035</v>
      </c>
      <c r="G14" s="16"/>
      <c r="H14" s="16" t="s">
        <v>991</v>
      </c>
      <c r="I14" s="102">
        <v>62.5</v>
      </c>
      <c r="J14" s="14">
        <f t="shared" si="26"/>
        <v>16991.912800000002</v>
      </c>
      <c r="K14" s="14">
        <v>1061994.55</v>
      </c>
      <c r="L14" s="15">
        <v>1</v>
      </c>
      <c r="M14" s="103">
        <f t="shared" si="27"/>
        <v>0.5</v>
      </c>
      <c r="N14" s="15">
        <v>12</v>
      </c>
      <c r="O14" s="8">
        <f t="shared" si="28"/>
        <v>5309.9727499999999</v>
      </c>
      <c r="P14" s="15">
        <f t="shared" si="29"/>
        <v>1.5</v>
      </c>
      <c r="Q14" s="8">
        <f t="shared" si="30"/>
        <v>15929.918250000001</v>
      </c>
      <c r="R14" s="104">
        <f t="shared" si="31"/>
        <v>10619.945500000002</v>
      </c>
      <c r="S14" s="105">
        <f t="shared" si="32"/>
        <v>3</v>
      </c>
      <c r="T14" s="15">
        <f t="shared" si="33"/>
        <v>1.5</v>
      </c>
      <c r="U14" s="8">
        <f t="shared" si="34"/>
        <v>15929.918250000001</v>
      </c>
      <c r="V14" s="106">
        <f t="shared" si="35"/>
        <v>10619.945500000002</v>
      </c>
      <c r="W14" s="14">
        <f t="shared" si="36"/>
        <v>3</v>
      </c>
      <c r="X14" s="15">
        <f t="shared" si="37"/>
        <v>0.5</v>
      </c>
      <c r="Y14" s="8">
        <f t="shared" si="38"/>
        <v>5309.9727499999999</v>
      </c>
      <c r="Z14" s="106">
        <f t="shared" si="39"/>
        <v>0</v>
      </c>
      <c r="AA14" s="14">
        <f t="shared" si="40"/>
        <v>1</v>
      </c>
      <c r="AB14" s="15">
        <f t="shared" si="41"/>
        <v>0.5</v>
      </c>
      <c r="AC14" s="8">
        <f t="shared" si="42"/>
        <v>5309.9727499999999</v>
      </c>
      <c r="AD14" s="106">
        <f t="shared" si="43"/>
        <v>0</v>
      </c>
      <c r="AE14" s="14">
        <f t="shared" si="44"/>
        <v>1</v>
      </c>
      <c r="AF14" s="15">
        <f t="shared" si="45"/>
        <v>0.5</v>
      </c>
      <c r="AG14" s="8">
        <f t="shared" si="46"/>
        <v>5309.9727499999999</v>
      </c>
      <c r="AH14" s="106">
        <f t="shared" si="47"/>
        <v>0</v>
      </c>
      <c r="AI14" s="14">
        <f t="shared" si="48"/>
        <v>1</v>
      </c>
      <c r="AJ14" s="15">
        <v>2</v>
      </c>
      <c r="AK14" s="8">
        <f t="shared" si="49"/>
        <v>21239.891</v>
      </c>
      <c r="AL14" s="106">
        <f t="shared" si="50"/>
        <v>15929.918249999999</v>
      </c>
      <c r="AM14" s="14">
        <f t="shared" si="51"/>
        <v>4</v>
      </c>
    </row>
    <row r="15" spans="2:39" s="4" customFormat="1" ht="31.5">
      <c r="B15" s="6">
        <v>10</v>
      </c>
      <c r="C15" s="117" t="s">
        <v>846</v>
      </c>
      <c r="D15" s="101"/>
      <c r="E15" s="10" t="s">
        <v>847</v>
      </c>
      <c r="F15" s="12" t="s">
        <v>1036</v>
      </c>
      <c r="G15" s="16"/>
      <c r="H15" s="16" t="s">
        <v>133</v>
      </c>
      <c r="I15" s="102">
        <v>35.700000000000003</v>
      </c>
      <c r="J15" s="14">
        <f t="shared" si="26"/>
        <v>10752.289915966385</v>
      </c>
      <c r="K15" s="14">
        <v>383856.75</v>
      </c>
      <c r="L15" s="15">
        <v>1</v>
      </c>
      <c r="M15" s="103">
        <f t="shared" si="27"/>
        <v>0.5</v>
      </c>
      <c r="N15" s="15">
        <v>12</v>
      </c>
      <c r="O15" s="8">
        <f t="shared" si="28"/>
        <v>1919.2837499999998</v>
      </c>
      <c r="P15" s="15">
        <f t="shared" si="29"/>
        <v>0.5</v>
      </c>
      <c r="Q15" s="8">
        <f t="shared" si="30"/>
        <v>1919.2837499999998</v>
      </c>
      <c r="R15" s="104">
        <f t="shared" si="31"/>
        <v>0</v>
      </c>
      <c r="S15" s="105">
        <f t="shared" si="32"/>
        <v>1</v>
      </c>
      <c r="T15" s="15">
        <f t="shared" si="33"/>
        <v>0.5</v>
      </c>
      <c r="U15" s="8">
        <f t="shared" si="34"/>
        <v>1919.2837499999998</v>
      </c>
      <c r="V15" s="106">
        <f t="shared" si="35"/>
        <v>0</v>
      </c>
      <c r="W15" s="14">
        <f t="shared" si="36"/>
        <v>1</v>
      </c>
      <c r="X15" s="15">
        <f t="shared" si="37"/>
        <v>0.5</v>
      </c>
      <c r="Y15" s="8">
        <f t="shared" si="38"/>
        <v>1919.2837499999998</v>
      </c>
      <c r="Z15" s="106">
        <f t="shared" si="39"/>
        <v>0</v>
      </c>
      <c r="AA15" s="14">
        <f t="shared" si="40"/>
        <v>1</v>
      </c>
      <c r="AB15" s="15">
        <f t="shared" si="41"/>
        <v>0.5</v>
      </c>
      <c r="AC15" s="8">
        <f t="shared" si="42"/>
        <v>1919.2837499999998</v>
      </c>
      <c r="AD15" s="106">
        <f t="shared" si="43"/>
        <v>0</v>
      </c>
      <c r="AE15" s="14">
        <f t="shared" si="44"/>
        <v>1</v>
      </c>
      <c r="AF15" s="15">
        <f t="shared" si="45"/>
        <v>0.5</v>
      </c>
      <c r="AG15" s="8">
        <f t="shared" si="46"/>
        <v>1919.2837499999998</v>
      </c>
      <c r="AH15" s="106">
        <f t="shared" si="47"/>
        <v>0</v>
      </c>
      <c r="AI15" s="14">
        <f t="shared" si="48"/>
        <v>1</v>
      </c>
      <c r="AJ15" s="15">
        <v>2</v>
      </c>
      <c r="AK15" s="8">
        <f t="shared" si="49"/>
        <v>7677.1349999999993</v>
      </c>
      <c r="AL15" s="106">
        <f t="shared" si="50"/>
        <v>5757.8512499999997</v>
      </c>
      <c r="AM15" s="14">
        <f t="shared" si="51"/>
        <v>4</v>
      </c>
    </row>
    <row r="16" spans="2:39" s="4" customFormat="1" ht="31.5">
      <c r="B16" s="6">
        <v>11</v>
      </c>
      <c r="C16" s="101" t="s">
        <v>490</v>
      </c>
      <c r="D16" s="101"/>
      <c r="E16" s="10" t="s">
        <v>491</v>
      </c>
      <c r="F16" s="12" t="s">
        <v>1007</v>
      </c>
      <c r="G16" s="16"/>
      <c r="H16" s="16" t="s">
        <v>1006</v>
      </c>
      <c r="I16" s="102">
        <v>1092.5</v>
      </c>
      <c r="J16" s="14">
        <f t="shared" si="26"/>
        <v>11582.670004576659</v>
      </c>
      <c r="K16" s="14">
        <v>12654066.98</v>
      </c>
      <c r="L16" s="15">
        <v>1</v>
      </c>
      <c r="M16" s="103">
        <f t="shared" si="27"/>
        <v>0.5</v>
      </c>
      <c r="N16" s="15">
        <v>12</v>
      </c>
      <c r="O16" s="8">
        <f t="shared" si="28"/>
        <v>63270.334899999994</v>
      </c>
      <c r="P16" s="15">
        <f t="shared" si="29"/>
        <v>1.5</v>
      </c>
      <c r="Q16" s="8">
        <f t="shared" si="30"/>
        <v>189811.00470000002</v>
      </c>
      <c r="R16" s="104">
        <f t="shared" si="31"/>
        <v>126540.66980000003</v>
      </c>
      <c r="S16" s="105">
        <f t="shared" si="32"/>
        <v>3.0000000000000004</v>
      </c>
      <c r="T16" s="15">
        <f t="shared" si="33"/>
        <v>1.5</v>
      </c>
      <c r="U16" s="8">
        <f t="shared" si="34"/>
        <v>189811.00470000002</v>
      </c>
      <c r="V16" s="106">
        <f t="shared" si="35"/>
        <v>126540.66980000003</v>
      </c>
      <c r="W16" s="14">
        <f t="shared" si="36"/>
        <v>3.0000000000000004</v>
      </c>
      <c r="X16" s="15">
        <f t="shared" si="37"/>
        <v>1.5</v>
      </c>
      <c r="Y16" s="8">
        <f t="shared" si="38"/>
        <v>189811.00470000002</v>
      </c>
      <c r="Z16" s="106">
        <f t="shared" si="39"/>
        <v>126540.66980000003</v>
      </c>
      <c r="AA16" s="14">
        <f t="shared" si="40"/>
        <v>3.0000000000000004</v>
      </c>
      <c r="AB16" s="15">
        <f t="shared" si="41"/>
        <v>1.5</v>
      </c>
      <c r="AC16" s="8">
        <f t="shared" si="42"/>
        <v>189811.00470000002</v>
      </c>
      <c r="AD16" s="106">
        <f t="shared" si="43"/>
        <v>126540.66980000003</v>
      </c>
      <c r="AE16" s="14">
        <f t="shared" si="44"/>
        <v>3.0000000000000004</v>
      </c>
      <c r="AF16" s="15">
        <f t="shared" si="45"/>
        <v>0.5</v>
      </c>
      <c r="AG16" s="8">
        <f t="shared" si="46"/>
        <v>63270.334899999994</v>
      </c>
      <c r="AH16" s="106">
        <f t="shared" si="47"/>
        <v>0</v>
      </c>
      <c r="AI16" s="14">
        <f t="shared" si="48"/>
        <v>1</v>
      </c>
      <c r="AJ16" s="15">
        <v>2</v>
      </c>
      <c r="AK16" s="8">
        <f t="shared" si="49"/>
        <v>253081.33959999998</v>
      </c>
      <c r="AL16" s="106">
        <f t="shared" si="50"/>
        <v>189811.00469999999</v>
      </c>
      <c r="AM16" s="14">
        <f t="shared" si="51"/>
        <v>4</v>
      </c>
    </row>
    <row r="17" spans="2:39" s="4" customFormat="1">
      <c r="B17" s="6">
        <v>12</v>
      </c>
      <c r="C17" s="101" t="s">
        <v>492</v>
      </c>
      <c r="D17" s="101"/>
      <c r="E17" s="10" t="s">
        <v>493</v>
      </c>
      <c r="F17" s="12" t="s">
        <v>1009</v>
      </c>
      <c r="G17" s="16" t="s">
        <v>1010</v>
      </c>
      <c r="H17" s="16" t="s">
        <v>1008</v>
      </c>
      <c r="I17" s="102">
        <v>106.9</v>
      </c>
      <c r="J17" s="14">
        <f t="shared" si="26"/>
        <v>7122.0100093545361</v>
      </c>
      <c r="K17" s="14">
        <v>761342.87</v>
      </c>
      <c r="L17" s="15">
        <v>1</v>
      </c>
      <c r="M17" s="103">
        <f t="shared" si="27"/>
        <v>0.5</v>
      </c>
      <c r="N17" s="15">
        <v>12</v>
      </c>
      <c r="O17" s="8">
        <f t="shared" si="28"/>
        <v>3806.7143500000002</v>
      </c>
      <c r="P17" s="15">
        <f t="shared" si="29"/>
        <v>1.5</v>
      </c>
      <c r="Q17" s="8">
        <f t="shared" si="30"/>
        <v>11420.143049999999</v>
      </c>
      <c r="R17" s="104">
        <f t="shared" si="31"/>
        <v>7613.4286999999986</v>
      </c>
      <c r="S17" s="105">
        <f t="shared" si="32"/>
        <v>2.9999999999999996</v>
      </c>
      <c r="T17" s="15">
        <f t="shared" si="33"/>
        <v>0.5</v>
      </c>
      <c r="U17" s="8">
        <f t="shared" si="34"/>
        <v>3806.7143500000002</v>
      </c>
      <c r="V17" s="106">
        <f t="shared" si="35"/>
        <v>0</v>
      </c>
      <c r="W17" s="14">
        <f t="shared" si="36"/>
        <v>1</v>
      </c>
      <c r="X17" s="15">
        <f t="shared" si="37"/>
        <v>0.5</v>
      </c>
      <c r="Y17" s="8">
        <f t="shared" si="38"/>
        <v>3806.7143500000002</v>
      </c>
      <c r="Z17" s="106">
        <f t="shared" si="39"/>
        <v>0</v>
      </c>
      <c r="AA17" s="14">
        <f t="shared" si="40"/>
        <v>1</v>
      </c>
      <c r="AB17" s="15">
        <f t="shared" si="41"/>
        <v>0.5</v>
      </c>
      <c r="AC17" s="8">
        <f t="shared" si="42"/>
        <v>3806.7143500000002</v>
      </c>
      <c r="AD17" s="106">
        <f t="shared" si="43"/>
        <v>0</v>
      </c>
      <c r="AE17" s="14">
        <f t="shared" si="44"/>
        <v>1</v>
      </c>
      <c r="AF17" s="15">
        <f t="shared" si="45"/>
        <v>0.5</v>
      </c>
      <c r="AG17" s="8">
        <f t="shared" si="46"/>
        <v>3806.7143500000002</v>
      </c>
      <c r="AH17" s="106">
        <f t="shared" si="47"/>
        <v>0</v>
      </c>
      <c r="AI17" s="14">
        <f t="shared" si="48"/>
        <v>1</v>
      </c>
      <c r="AJ17" s="15">
        <v>2</v>
      </c>
      <c r="AK17" s="8">
        <f t="shared" si="49"/>
        <v>15226.857400000001</v>
      </c>
      <c r="AL17" s="106">
        <f t="shared" si="50"/>
        <v>11420.143050000001</v>
      </c>
      <c r="AM17" s="14">
        <f t="shared" si="51"/>
        <v>4</v>
      </c>
    </row>
    <row r="18" spans="2:39" s="4" customFormat="1" ht="31.5">
      <c r="B18" s="6">
        <v>13</v>
      </c>
      <c r="C18" s="101" t="s">
        <v>494</v>
      </c>
      <c r="D18" s="101"/>
      <c r="E18" s="10" t="s">
        <v>495</v>
      </c>
      <c r="F18" s="12" t="s">
        <v>1011</v>
      </c>
      <c r="G18" s="16" t="s">
        <v>397</v>
      </c>
      <c r="H18" s="16" t="s">
        <v>991</v>
      </c>
      <c r="I18" s="102">
        <v>335</v>
      </c>
      <c r="J18" s="14">
        <f t="shared" si="26"/>
        <v>14263.52</v>
      </c>
      <c r="K18" s="14">
        <v>4778279.2</v>
      </c>
      <c r="L18" s="15">
        <v>1</v>
      </c>
      <c r="M18" s="103">
        <f t="shared" si="27"/>
        <v>0.5</v>
      </c>
      <c r="N18" s="15">
        <v>12</v>
      </c>
      <c r="O18" s="8">
        <f t="shared" si="28"/>
        <v>23891.395999999997</v>
      </c>
      <c r="P18" s="15">
        <f t="shared" si="29"/>
        <v>1.5</v>
      </c>
      <c r="Q18" s="8">
        <f t="shared" si="30"/>
        <v>71674.187999999995</v>
      </c>
      <c r="R18" s="104">
        <f t="shared" si="31"/>
        <v>47782.792000000001</v>
      </c>
      <c r="S18" s="105">
        <f t="shared" si="32"/>
        <v>3</v>
      </c>
      <c r="T18" s="15">
        <f t="shared" si="33"/>
        <v>1.5</v>
      </c>
      <c r="U18" s="8">
        <f t="shared" si="34"/>
        <v>71674.187999999995</v>
      </c>
      <c r="V18" s="106">
        <f t="shared" si="35"/>
        <v>47782.792000000001</v>
      </c>
      <c r="W18" s="14">
        <f t="shared" si="36"/>
        <v>3</v>
      </c>
      <c r="X18" s="15">
        <f t="shared" si="37"/>
        <v>0.5</v>
      </c>
      <c r="Y18" s="8">
        <f t="shared" si="38"/>
        <v>23891.395999999997</v>
      </c>
      <c r="Z18" s="106">
        <f t="shared" si="39"/>
        <v>0</v>
      </c>
      <c r="AA18" s="14">
        <f t="shared" si="40"/>
        <v>1</v>
      </c>
      <c r="AB18" s="15">
        <f t="shared" si="41"/>
        <v>0.5</v>
      </c>
      <c r="AC18" s="8">
        <f t="shared" si="42"/>
        <v>23891.395999999997</v>
      </c>
      <c r="AD18" s="106">
        <f t="shared" si="43"/>
        <v>0</v>
      </c>
      <c r="AE18" s="14">
        <f t="shared" si="44"/>
        <v>1</v>
      </c>
      <c r="AF18" s="15">
        <f t="shared" si="45"/>
        <v>0.5</v>
      </c>
      <c r="AG18" s="8">
        <f t="shared" si="46"/>
        <v>23891.395999999997</v>
      </c>
      <c r="AH18" s="106">
        <f t="shared" si="47"/>
        <v>0</v>
      </c>
      <c r="AI18" s="14">
        <f t="shared" si="48"/>
        <v>1</v>
      </c>
      <c r="AJ18" s="15">
        <v>2</v>
      </c>
      <c r="AK18" s="8">
        <f t="shared" si="49"/>
        <v>95565.583999999988</v>
      </c>
      <c r="AL18" s="106">
        <f t="shared" si="50"/>
        <v>71674.187999999995</v>
      </c>
      <c r="AM18" s="14">
        <f t="shared" si="51"/>
        <v>4</v>
      </c>
    </row>
    <row r="19" spans="2:39" s="4" customFormat="1">
      <c r="B19" s="6">
        <v>14</v>
      </c>
      <c r="C19" s="101" t="s">
        <v>496</v>
      </c>
      <c r="D19" s="101"/>
      <c r="E19" s="10" t="s">
        <v>497</v>
      </c>
      <c r="F19" s="12" t="s">
        <v>1012</v>
      </c>
      <c r="G19" s="16" t="s">
        <v>397</v>
      </c>
      <c r="H19" s="16" t="s">
        <v>991</v>
      </c>
      <c r="I19" s="102">
        <v>291.2</v>
      </c>
      <c r="J19" s="14">
        <f t="shared" si="26"/>
        <v>8457.0699862637357</v>
      </c>
      <c r="K19" s="14">
        <v>2462698.7799999998</v>
      </c>
      <c r="L19" s="15">
        <v>1</v>
      </c>
      <c r="M19" s="103">
        <f t="shared" si="27"/>
        <v>0.5</v>
      </c>
      <c r="N19" s="15">
        <v>12</v>
      </c>
      <c r="O19" s="8">
        <f t="shared" si="28"/>
        <v>12313.493899999999</v>
      </c>
      <c r="P19" s="15">
        <f t="shared" si="29"/>
        <v>1.5</v>
      </c>
      <c r="Q19" s="8">
        <f t="shared" si="30"/>
        <v>36940.481699999997</v>
      </c>
      <c r="R19" s="104">
        <f t="shared" si="31"/>
        <v>24626.987799999995</v>
      </c>
      <c r="S19" s="105">
        <f t="shared" si="32"/>
        <v>3</v>
      </c>
      <c r="T19" s="15">
        <f t="shared" si="33"/>
        <v>1.5</v>
      </c>
      <c r="U19" s="8">
        <f t="shared" si="34"/>
        <v>36940.481699999997</v>
      </c>
      <c r="V19" s="106">
        <f t="shared" si="35"/>
        <v>24626.987799999995</v>
      </c>
      <c r="W19" s="14">
        <f t="shared" si="36"/>
        <v>3</v>
      </c>
      <c r="X19" s="15">
        <f t="shared" si="37"/>
        <v>0.5</v>
      </c>
      <c r="Y19" s="8">
        <f t="shared" si="38"/>
        <v>12313.493899999999</v>
      </c>
      <c r="Z19" s="106">
        <f t="shared" si="39"/>
        <v>0</v>
      </c>
      <c r="AA19" s="14">
        <f t="shared" si="40"/>
        <v>1</v>
      </c>
      <c r="AB19" s="15">
        <f t="shared" si="41"/>
        <v>0.5</v>
      </c>
      <c r="AC19" s="8">
        <f t="shared" si="42"/>
        <v>12313.493899999999</v>
      </c>
      <c r="AD19" s="106">
        <f t="shared" si="43"/>
        <v>0</v>
      </c>
      <c r="AE19" s="14">
        <f t="shared" si="44"/>
        <v>1</v>
      </c>
      <c r="AF19" s="15">
        <f t="shared" si="45"/>
        <v>0.5</v>
      </c>
      <c r="AG19" s="8">
        <f t="shared" si="46"/>
        <v>12313.493899999999</v>
      </c>
      <c r="AH19" s="106">
        <f t="shared" si="47"/>
        <v>0</v>
      </c>
      <c r="AI19" s="14">
        <f t="shared" si="48"/>
        <v>1</v>
      </c>
      <c r="AJ19" s="15">
        <v>2</v>
      </c>
      <c r="AK19" s="8">
        <f t="shared" si="49"/>
        <v>49253.975599999998</v>
      </c>
      <c r="AL19" s="106">
        <f t="shared" si="50"/>
        <v>36940.481699999997</v>
      </c>
      <c r="AM19" s="14">
        <f t="shared" si="51"/>
        <v>4</v>
      </c>
    </row>
    <row r="20" spans="2:39" s="4" customFormat="1">
      <c r="B20" s="6">
        <v>15</v>
      </c>
      <c r="C20" s="118" t="s">
        <v>424</v>
      </c>
      <c r="D20" s="118"/>
      <c r="E20" s="101" t="s">
        <v>425</v>
      </c>
      <c r="F20" s="101" t="s">
        <v>1013</v>
      </c>
      <c r="G20" s="120" t="s">
        <v>397</v>
      </c>
      <c r="H20" s="120" t="s">
        <v>991</v>
      </c>
      <c r="I20" s="102">
        <v>54.7</v>
      </c>
      <c r="J20" s="14">
        <f t="shared" si="26"/>
        <v>25269.519926873854</v>
      </c>
      <c r="K20" s="14">
        <v>1382242.74</v>
      </c>
      <c r="L20" s="15">
        <v>1</v>
      </c>
      <c r="M20" s="103">
        <f t="shared" si="27"/>
        <v>0.5</v>
      </c>
      <c r="N20" s="15">
        <v>12</v>
      </c>
      <c r="O20" s="8">
        <f t="shared" si="28"/>
        <v>6911.2137000000002</v>
      </c>
      <c r="P20" s="15">
        <f t="shared" si="29"/>
        <v>1.5</v>
      </c>
      <c r="Q20" s="8">
        <f t="shared" si="30"/>
        <v>20733.641100000001</v>
      </c>
      <c r="R20" s="104">
        <f t="shared" si="31"/>
        <v>13822.4274</v>
      </c>
      <c r="S20" s="105">
        <f t="shared" si="32"/>
        <v>3</v>
      </c>
      <c r="T20" s="15">
        <f t="shared" si="33"/>
        <v>1.5</v>
      </c>
      <c r="U20" s="8">
        <f t="shared" si="34"/>
        <v>20733.641100000001</v>
      </c>
      <c r="V20" s="106">
        <f t="shared" si="35"/>
        <v>13822.4274</v>
      </c>
      <c r="W20" s="14">
        <f t="shared" si="36"/>
        <v>3</v>
      </c>
      <c r="X20" s="15">
        <f t="shared" si="37"/>
        <v>0.5</v>
      </c>
      <c r="Y20" s="8">
        <f t="shared" si="38"/>
        <v>6911.2137000000002</v>
      </c>
      <c r="Z20" s="106">
        <f t="shared" si="39"/>
        <v>0</v>
      </c>
      <c r="AA20" s="14">
        <f t="shared" si="40"/>
        <v>1</v>
      </c>
      <c r="AB20" s="15">
        <f t="shared" si="41"/>
        <v>0.5</v>
      </c>
      <c r="AC20" s="8">
        <f t="shared" si="42"/>
        <v>6911.2137000000002</v>
      </c>
      <c r="AD20" s="106">
        <f t="shared" si="43"/>
        <v>0</v>
      </c>
      <c r="AE20" s="14">
        <f t="shared" si="44"/>
        <v>1</v>
      </c>
      <c r="AF20" s="15">
        <f t="shared" si="45"/>
        <v>0.5</v>
      </c>
      <c r="AG20" s="8">
        <f t="shared" si="46"/>
        <v>6911.2137000000002</v>
      </c>
      <c r="AH20" s="106">
        <f t="shared" si="47"/>
        <v>0</v>
      </c>
      <c r="AI20" s="14">
        <f t="shared" si="48"/>
        <v>1</v>
      </c>
      <c r="AJ20" s="15">
        <v>2</v>
      </c>
      <c r="AK20" s="8">
        <f t="shared" si="49"/>
        <v>27644.854800000001</v>
      </c>
      <c r="AL20" s="106">
        <f t="shared" si="50"/>
        <v>20733.641100000001</v>
      </c>
      <c r="AM20" s="14">
        <f t="shared" si="51"/>
        <v>4</v>
      </c>
    </row>
    <row r="21" spans="2:39" s="4" customFormat="1">
      <c r="B21" s="6">
        <v>16</v>
      </c>
      <c r="C21" s="101" t="s">
        <v>498</v>
      </c>
      <c r="D21" s="101"/>
      <c r="E21" s="10" t="s">
        <v>499</v>
      </c>
      <c r="F21" s="12" t="s">
        <v>1014</v>
      </c>
      <c r="G21" s="16"/>
      <c r="H21" s="16" t="s">
        <v>991</v>
      </c>
      <c r="I21" s="102">
        <v>58.7</v>
      </c>
      <c r="J21" s="14">
        <f t="shared" si="26"/>
        <v>11251.440034071551</v>
      </c>
      <c r="K21" s="14">
        <v>660459.53</v>
      </c>
      <c r="L21" s="15">
        <v>1</v>
      </c>
      <c r="M21" s="103">
        <f t="shared" si="27"/>
        <v>0.5</v>
      </c>
      <c r="N21" s="15">
        <v>12</v>
      </c>
      <c r="O21" s="8">
        <f t="shared" si="28"/>
        <v>3302.2976500000004</v>
      </c>
      <c r="P21" s="15">
        <f t="shared" si="29"/>
        <v>1.5</v>
      </c>
      <c r="Q21" s="8">
        <f t="shared" si="30"/>
        <v>9906.8929499999995</v>
      </c>
      <c r="R21" s="104">
        <f t="shared" si="31"/>
        <v>6604.595299999999</v>
      </c>
      <c r="S21" s="105">
        <f t="shared" si="32"/>
        <v>2.9999999999999996</v>
      </c>
      <c r="T21" s="15">
        <f t="shared" si="33"/>
        <v>0.5</v>
      </c>
      <c r="U21" s="8">
        <f t="shared" si="34"/>
        <v>3302.2976500000004</v>
      </c>
      <c r="V21" s="106">
        <f t="shared" si="35"/>
        <v>0</v>
      </c>
      <c r="W21" s="14">
        <f t="shared" si="36"/>
        <v>1</v>
      </c>
      <c r="X21" s="15">
        <f t="shared" si="37"/>
        <v>0.5</v>
      </c>
      <c r="Y21" s="8">
        <f t="shared" si="38"/>
        <v>3302.2976500000004</v>
      </c>
      <c r="Z21" s="106">
        <f t="shared" si="39"/>
        <v>0</v>
      </c>
      <c r="AA21" s="14">
        <f t="shared" si="40"/>
        <v>1</v>
      </c>
      <c r="AB21" s="15">
        <f t="shared" si="41"/>
        <v>0.5</v>
      </c>
      <c r="AC21" s="8">
        <f t="shared" si="42"/>
        <v>3302.2976500000004</v>
      </c>
      <c r="AD21" s="106">
        <f t="shared" si="43"/>
        <v>0</v>
      </c>
      <c r="AE21" s="14">
        <f t="shared" si="44"/>
        <v>1</v>
      </c>
      <c r="AF21" s="15">
        <f t="shared" si="45"/>
        <v>0.5</v>
      </c>
      <c r="AG21" s="8">
        <f t="shared" si="46"/>
        <v>3302.2976500000004</v>
      </c>
      <c r="AH21" s="106">
        <f t="shared" si="47"/>
        <v>0</v>
      </c>
      <c r="AI21" s="14">
        <f t="shared" si="48"/>
        <v>1</v>
      </c>
      <c r="AJ21" s="15">
        <v>2</v>
      </c>
      <c r="AK21" s="8">
        <f t="shared" si="49"/>
        <v>13209.190600000002</v>
      </c>
      <c r="AL21" s="106">
        <f t="shared" si="50"/>
        <v>9906.8929500000013</v>
      </c>
      <c r="AM21" s="14">
        <f t="shared" si="51"/>
        <v>4</v>
      </c>
    </row>
    <row r="22" spans="2:39" s="4" customFormat="1" ht="31.5">
      <c r="B22" s="6">
        <v>17</v>
      </c>
      <c r="C22" s="101" t="s">
        <v>500</v>
      </c>
      <c r="D22" s="101"/>
      <c r="E22" s="10" t="s">
        <v>501</v>
      </c>
      <c r="F22" s="12" t="s">
        <v>1016</v>
      </c>
      <c r="G22" s="16" t="s">
        <v>1017</v>
      </c>
      <c r="H22" s="16" t="s">
        <v>133</v>
      </c>
      <c r="I22" s="102">
        <v>67.2</v>
      </c>
      <c r="J22" s="14">
        <f t="shared" si="26"/>
        <v>14566.530059523808</v>
      </c>
      <c r="K22" s="14">
        <v>978870.82</v>
      </c>
      <c r="L22" s="15">
        <v>1</v>
      </c>
      <c r="M22" s="103">
        <f t="shared" si="27"/>
        <v>0.5</v>
      </c>
      <c r="N22" s="15">
        <v>12</v>
      </c>
      <c r="O22" s="8">
        <f t="shared" si="28"/>
        <v>4894.3540999999996</v>
      </c>
      <c r="P22" s="15">
        <f t="shared" si="29"/>
        <v>1.5</v>
      </c>
      <c r="Q22" s="8">
        <f t="shared" si="30"/>
        <v>14683.0623</v>
      </c>
      <c r="R22" s="104">
        <f t="shared" si="31"/>
        <v>9788.7082000000009</v>
      </c>
      <c r="S22" s="105">
        <f t="shared" si="32"/>
        <v>3</v>
      </c>
      <c r="T22" s="15">
        <f t="shared" si="33"/>
        <v>0.5</v>
      </c>
      <c r="U22" s="8">
        <f t="shared" si="34"/>
        <v>4894.3540999999996</v>
      </c>
      <c r="V22" s="106">
        <f t="shared" si="35"/>
        <v>0</v>
      </c>
      <c r="W22" s="14">
        <f t="shared" si="36"/>
        <v>1</v>
      </c>
      <c r="X22" s="15">
        <f t="shared" si="37"/>
        <v>0.5</v>
      </c>
      <c r="Y22" s="8">
        <f t="shared" si="38"/>
        <v>4894.3540999999996</v>
      </c>
      <c r="Z22" s="106">
        <f t="shared" si="39"/>
        <v>0</v>
      </c>
      <c r="AA22" s="14">
        <f t="shared" si="40"/>
        <v>1</v>
      </c>
      <c r="AB22" s="15">
        <f t="shared" si="41"/>
        <v>0.5</v>
      </c>
      <c r="AC22" s="8">
        <f t="shared" si="42"/>
        <v>4894.3540999999996</v>
      </c>
      <c r="AD22" s="106">
        <f t="shared" si="43"/>
        <v>0</v>
      </c>
      <c r="AE22" s="14">
        <f t="shared" si="44"/>
        <v>1</v>
      </c>
      <c r="AF22" s="15">
        <f t="shared" si="45"/>
        <v>0.5</v>
      </c>
      <c r="AG22" s="8">
        <f t="shared" si="46"/>
        <v>4894.3540999999996</v>
      </c>
      <c r="AH22" s="106">
        <f t="shared" si="47"/>
        <v>0</v>
      </c>
      <c r="AI22" s="14">
        <f t="shared" si="48"/>
        <v>1</v>
      </c>
      <c r="AJ22" s="15">
        <v>2</v>
      </c>
      <c r="AK22" s="8">
        <f t="shared" si="49"/>
        <v>19577.416399999998</v>
      </c>
      <c r="AL22" s="106">
        <f t="shared" si="50"/>
        <v>14683.062299999998</v>
      </c>
      <c r="AM22" s="14">
        <f t="shared" si="51"/>
        <v>4</v>
      </c>
    </row>
    <row r="23" spans="2:39" s="4" customFormat="1" ht="31.5">
      <c r="B23" s="6">
        <v>18</v>
      </c>
      <c r="C23" s="101" t="s">
        <v>502</v>
      </c>
      <c r="D23" s="101"/>
      <c r="E23" s="10" t="s">
        <v>503</v>
      </c>
      <c r="F23" s="12" t="s">
        <v>1007</v>
      </c>
      <c r="G23" s="16"/>
      <c r="H23" s="16" t="s">
        <v>1018</v>
      </c>
      <c r="I23" s="102">
        <v>544.4</v>
      </c>
      <c r="J23" s="14">
        <f t="shared" si="26"/>
        <v>5235.2900073475384</v>
      </c>
      <c r="K23" s="14">
        <v>2850091.88</v>
      </c>
      <c r="L23" s="15">
        <v>1</v>
      </c>
      <c r="M23" s="103">
        <f t="shared" si="27"/>
        <v>0.5</v>
      </c>
      <c r="N23" s="15">
        <v>12</v>
      </c>
      <c r="O23" s="8">
        <f t="shared" si="28"/>
        <v>14250.4594</v>
      </c>
      <c r="P23" s="15">
        <f t="shared" si="29"/>
        <v>1.5</v>
      </c>
      <c r="Q23" s="8">
        <f t="shared" si="30"/>
        <v>42751.378199999999</v>
      </c>
      <c r="R23" s="104">
        <f t="shared" si="31"/>
        <v>28500.918799999999</v>
      </c>
      <c r="S23" s="105">
        <f t="shared" si="32"/>
        <v>3</v>
      </c>
      <c r="T23" s="15">
        <f t="shared" si="33"/>
        <v>1.5</v>
      </c>
      <c r="U23" s="8">
        <f t="shared" si="34"/>
        <v>42751.378199999999</v>
      </c>
      <c r="V23" s="106">
        <f t="shared" si="35"/>
        <v>28500.918799999999</v>
      </c>
      <c r="W23" s="14">
        <f t="shared" si="36"/>
        <v>3</v>
      </c>
      <c r="X23" s="15">
        <f t="shared" si="37"/>
        <v>0.5</v>
      </c>
      <c r="Y23" s="8">
        <f t="shared" si="38"/>
        <v>14250.4594</v>
      </c>
      <c r="Z23" s="106">
        <f t="shared" si="39"/>
        <v>0</v>
      </c>
      <c r="AA23" s="14">
        <f t="shared" si="40"/>
        <v>1</v>
      </c>
      <c r="AB23" s="15">
        <f t="shared" si="41"/>
        <v>0.5</v>
      </c>
      <c r="AC23" s="8">
        <f t="shared" si="42"/>
        <v>14250.4594</v>
      </c>
      <c r="AD23" s="106">
        <f t="shared" si="43"/>
        <v>0</v>
      </c>
      <c r="AE23" s="14">
        <f t="shared" si="44"/>
        <v>1</v>
      </c>
      <c r="AF23" s="15">
        <f t="shared" si="45"/>
        <v>0.5</v>
      </c>
      <c r="AG23" s="8">
        <f t="shared" si="46"/>
        <v>14250.4594</v>
      </c>
      <c r="AH23" s="106">
        <f t="shared" si="47"/>
        <v>0</v>
      </c>
      <c r="AI23" s="14">
        <f t="shared" si="48"/>
        <v>1</v>
      </c>
      <c r="AJ23" s="15">
        <v>2</v>
      </c>
      <c r="AK23" s="8">
        <f t="shared" si="49"/>
        <v>57001.837599999999</v>
      </c>
      <c r="AL23" s="106">
        <f t="shared" si="50"/>
        <v>42751.378199999999</v>
      </c>
      <c r="AM23" s="14">
        <f t="shared" si="51"/>
        <v>4</v>
      </c>
    </row>
    <row r="24" spans="2:39" s="4" customFormat="1" ht="31.5">
      <c r="B24" s="6">
        <v>19</v>
      </c>
      <c r="C24" s="101" t="s">
        <v>504</v>
      </c>
      <c r="D24" s="101"/>
      <c r="E24" s="10" t="s">
        <v>505</v>
      </c>
      <c r="F24" s="12" t="s">
        <v>1020</v>
      </c>
      <c r="G24" s="16"/>
      <c r="H24" s="16" t="s">
        <v>1019</v>
      </c>
      <c r="I24" s="102">
        <v>495.6</v>
      </c>
      <c r="J24" s="14">
        <f t="shared" si="26"/>
        <v>17169.930004035512</v>
      </c>
      <c r="K24" s="14">
        <v>8509417.3100000005</v>
      </c>
      <c r="L24" s="15">
        <v>1</v>
      </c>
      <c r="M24" s="103">
        <f t="shared" si="27"/>
        <v>0.5</v>
      </c>
      <c r="N24" s="15">
        <v>12</v>
      </c>
      <c r="O24" s="8">
        <f t="shared" si="28"/>
        <v>42547.08655</v>
      </c>
      <c r="P24" s="15">
        <f t="shared" si="29"/>
        <v>1.5</v>
      </c>
      <c r="Q24" s="8">
        <f t="shared" si="30"/>
        <v>127641.25965000001</v>
      </c>
      <c r="R24" s="104">
        <f t="shared" si="31"/>
        <v>85094.173100000015</v>
      </c>
      <c r="S24" s="105">
        <f t="shared" si="32"/>
        <v>3</v>
      </c>
      <c r="T24" s="15">
        <f t="shared" si="33"/>
        <v>1.5</v>
      </c>
      <c r="U24" s="8">
        <f t="shared" si="34"/>
        <v>127641.25965000001</v>
      </c>
      <c r="V24" s="106">
        <f t="shared" si="35"/>
        <v>85094.173100000015</v>
      </c>
      <c r="W24" s="14">
        <f t="shared" si="36"/>
        <v>3</v>
      </c>
      <c r="X24" s="15">
        <f t="shared" si="37"/>
        <v>1.5</v>
      </c>
      <c r="Y24" s="8">
        <f t="shared" si="38"/>
        <v>127641.25965000001</v>
      </c>
      <c r="Z24" s="106">
        <f t="shared" si="39"/>
        <v>85094.173100000015</v>
      </c>
      <c r="AA24" s="14">
        <f t="shared" si="40"/>
        <v>3</v>
      </c>
      <c r="AB24" s="15">
        <f t="shared" si="41"/>
        <v>0.5</v>
      </c>
      <c r="AC24" s="8">
        <f t="shared" si="42"/>
        <v>42547.08655</v>
      </c>
      <c r="AD24" s="106">
        <f t="shared" si="43"/>
        <v>0</v>
      </c>
      <c r="AE24" s="14">
        <f t="shared" si="44"/>
        <v>1</v>
      </c>
      <c r="AF24" s="15">
        <f t="shared" si="45"/>
        <v>0.5</v>
      </c>
      <c r="AG24" s="8">
        <f t="shared" si="46"/>
        <v>42547.08655</v>
      </c>
      <c r="AH24" s="106">
        <f t="shared" si="47"/>
        <v>0</v>
      </c>
      <c r="AI24" s="14">
        <f t="shared" si="48"/>
        <v>1</v>
      </c>
      <c r="AJ24" s="15">
        <v>2</v>
      </c>
      <c r="AK24" s="8">
        <f t="shared" si="49"/>
        <v>170188.3462</v>
      </c>
      <c r="AL24" s="106">
        <f t="shared" si="50"/>
        <v>127641.25964999999</v>
      </c>
      <c r="AM24" s="14">
        <f t="shared" si="51"/>
        <v>4</v>
      </c>
    </row>
    <row r="25" spans="2:39" s="4" customFormat="1" ht="31.5">
      <c r="B25" s="6">
        <v>20</v>
      </c>
      <c r="C25" s="101" t="s">
        <v>506</v>
      </c>
      <c r="D25" s="101"/>
      <c r="E25" s="10" t="s">
        <v>507</v>
      </c>
      <c r="F25" s="12" t="s">
        <v>1022</v>
      </c>
      <c r="G25" s="16" t="s">
        <v>1023</v>
      </c>
      <c r="H25" s="16" t="s">
        <v>1021</v>
      </c>
      <c r="I25" s="102">
        <v>393.8</v>
      </c>
      <c r="J25" s="14">
        <f t="shared" si="26"/>
        <v>12226.920010157439</v>
      </c>
      <c r="K25" s="14">
        <v>4814961.0999999996</v>
      </c>
      <c r="L25" s="15">
        <v>1</v>
      </c>
      <c r="M25" s="103">
        <f t="shared" si="27"/>
        <v>0.5</v>
      </c>
      <c r="N25" s="15">
        <v>12</v>
      </c>
      <c r="O25" s="8">
        <f t="shared" si="28"/>
        <v>24074.805499999999</v>
      </c>
      <c r="P25" s="15">
        <f t="shared" si="29"/>
        <v>1.5</v>
      </c>
      <c r="Q25" s="8">
        <f t="shared" si="30"/>
        <v>72224.416499999992</v>
      </c>
      <c r="R25" s="104">
        <f t="shared" si="31"/>
        <v>48149.61099999999</v>
      </c>
      <c r="S25" s="105">
        <f t="shared" si="32"/>
        <v>3</v>
      </c>
      <c r="T25" s="15">
        <f t="shared" si="33"/>
        <v>1.5</v>
      </c>
      <c r="U25" s="8">
        <f t="shared" si="34"/>
        <v>72224.416499999992</v>
      </c>
      <c r="V25" s="106">
        <f t="shared" si="35"/>
        <v>48149.61099999999</v>
      </c>
      <c r="W25" s="14">
        <f t="shared" si="36"/>
        <v>3</v>
      </c>
      <c r="X25" s="15">
        <f t="shared" si="37"/>
        <v>0.5</v>
      </c>
      <c r="Y25" s="8">
        <f t="shared" si="38"/>
        <v>24074.805499999999</v>
      </c>
      <c r="Z25" s="106">
        <f t="shared" si="39"/>
        <v>0</v>
      </c>
      <c r="AA25" s="14">
        <f t="shared" si="40"/>
        <v>1</v>
      </c>
      <c r="AB25" s="15">
        <f t="shared" si="41"/>
        <v>0.5</v>
      </c>
      <c r="AC25" s="8">
        <f t="shared" si="42"/>
        <v>24074.805499999999</v>
      </c>
      <c r="AD25" s="106">
        <f t="shared" si="43"/>
        <v>0</v>
      </c>
      <c r="AE25" s="14">
        <f t="shared" si="44"/>
        <v>1</v>
      </c>
      <c r="AF25" s="15">
        <f t="shared" si="45"/>
        <v>0.5</v>
      </c>
      <c r="AG25" s="8">
        <f t="shared" si="46"/>
        <v>24074.805499999999</v>
      </c>
      <c r="AH25" s="106">
        <f t="shared" si="47"/>
        <v>0</v>
      </c>
      <c r="AI25" s="14">
        <f t="shared" si="48"/>
        <v>1</v>
      </c>
      <c r="AJ25" s="15">
        <v>2</v>
      </c>
      <c r="AK25" s="8">
        <f t="shared" si="49"/>
        <v>96299.221999999994</v>
      </c>
      <c r="AL25" s="106">
        <f t="shared" si="50"/>
        <v>72224.416499999992</v>
      </c>
      <c r="AM25" s="14">
        <f t="shared" si="51"/>
        <v>4</v>
      </c>
    </row>
    <row r="26" spans="2:39" s="4" customFormat="1" ht="31.5">
      <c r="B26" s="6">
        <v>21</v>
      </c>
      <c r="C26" s="101" t="s">
        <v>508</v>
      </c>
      <c r="D26" s="101"/>
      <c r="E26" s="10" t="s">
        <v>509</v>
      </c>
      <c r="F26" s="131" t="s">
        <v>1057</v>
      </c>
      <c r="G26" s="16"/>
      <c r="H26" s="16" t="s">
        <v>1056</v>
      </c>
      <c r="I26" s="102">
        <v>216.2</v>
      </c>
      <c r="J26" s="14">
        <f t="shared" si="26"/>
        <v>9201.809990749307</v>
      </c>
      <c r="K26" s="14">
        <v>1989431.32</v>
      </c>
      <c r="L26" s="15">
        <v>1</v>
      </c>
      <c r="M26" s="103">
        <f t="shared" si="27"/>
        <v>0.5</v>
      </c>
      <c r="N26" s="15">
        <v>12</v>
      </c>
      <c r="O26" s="8">
        <f t="shared" si="28"/>
        <v>9947.1566000000003</v>
      </c>
      <c r="P26" s="15">
        <f t="shared" si="29"/>
        <v>1.5</v>
      </c>
      <c r="Q26" s="8">
        <f t="shared" si="30"/>
        <v>29841.469800000003</v>
      </c>
      <c r="R26" s="104">
        <f t="shared" si="31"/>
        <v>19894.313200000004</v>
      </c>
      <c r="S26" s="105">
        <f t="shared" si="32"/>
        <v>3</v>
      </c>
      <c r="T26" s="15">
        <f t="shared" si="33"/>
        <v>1.5</v>
      </c>
      <c r="U26" s="8">
        <f t="shared" si="34"/>
        <v>29841.469800000003</v>
      </c>
      <c r="V26" s="106">
        <f t="shared" si="35"/>
        <v>19894.313200000004</v>
      </c>
      <c r="W26" s="14">
        <f t="shared" si="36"/>
        <v>3</v>
      </c>
      <c r="X26" s="15">
        <f t="shared" si="37"/>
        <v>0.5</v>
      </c>
      <c r="Y26" s="8">
        <f t="shared" si="38"/>
        <v>9947.1566000000003</v>
      </c>
      <c r="Z26" s="106">
        <f t="shared" si="39"/>
        <v>0</v>
      </c>
      <c r="AA26" s="14">
        <f t="shared" si="40"/>
        <v>1</v>
      </c>
      <c r="AB26" s="15">
        <f t="shared" si="41"/>
        <v>0.5</v>
      </c>
      <c r="AC26" s="8">
        <f t="shared" si="42"/>
        <v>9947.1566000000003</v>
      </c>
      <c r="AD26" s="106">
        <f t="shared" si="43"/>
        <v>0</v>
      </c>
      <c r="AE26" s="14">
        <f t="shared" si="44"/>
        <v>1</v>
      </c>
      <c r="AF26" s="15">
        <f t="shared" si="45"/>
        <v>0.5</v>
      </c>
      <c r="AG26" s="8">
        <f t="shared" si="46"/>
        <v>9947.1566000000003</v>
      </c>
      <c r="AH26" s="106">
        <f t="shared" si="47"/>
        <v>0</v>
      </c>
      <c r="AI26" s="14">
        <f t="shared" si="48"/>
        <v>1</v>
      </c>
      <c r="AJ26" s="15">
        <v>2</v>
      </c>
      <c r="AK26" s="8">
        <f t="shared" si="49"/>
        <v>39788.626400000001</v>
      </c>
      <c r="AL26" s="106">
        <f t="shared" si="50"/>
        <v>29841.469799999999</v>
      </c>
      <c r="AM26" s="14">
        <f t="shared" si="51"/>
        <v>4</v>
      </c>
    </row>
    <row r="27" spans="2:39" s="4" customFormat="1">
      <c r="B27" s="6">
        <v>22</v>
      </c>
      <c r="C27" s="101" t="s">
        <v>510</v>
      </c>
      <c r="D27" s="101"/>
      <c r="E27" s="10" t="s">
        <v>511</v>
      </c>
      <c r="F27" s="12" t="s">
        <v>1024</v>
      </c>
      <c r="G27" s="16" t="s">
        <v>397</v>
      </c>
      <c r="H27" s="16" t="s">
        <v>981</v>
      </c>
      <c r="I27" s="102">
        <v>82.5</v>
      </c>
      <c r="J27" s="14">
        <f t="shared" si="26"/>
        <v>12570.32</v>
      </c>
      <c r="K27" s="14">
        <v>1037051.4</v>
      </c>
      <c r="L27" s="15">
        <v>1</v>
      </c>
      <c r="M27" s="103">
        <f t="shared" si="27"/>
        <v>0.5</v>
      </c>
      <c r="N27" s="15">
        <v>12</v>
      </c>
      <c r="O27" s="8">
        <f t="shared" si="28"/>
        <v>5185.2570000000005</v>
      </c>
      <c r="P27" s="15">
        <f t="shared" si="29"/>
        <v>1.5</v>
      </c>
      <c r="Q27" s="8">
        <f t="shared" si="30"/>
        <v>15555.771000000001</v>
      </c>
      <c r="R27" s="104">
        <f t="shared" si="31"/>
        <v>10370.513999999999</v>
      </c>
      <c r="S27" s="105">
        <f t="shared" si="32"/>
        <v>3</v>
      </c>
      <c r="T27" s="15">
        <f t="shared" si="33"/>
        <v>1.5</v>
      </c>
      <c r="U27" s="8">
        <f t="shared" si="34"/>
        <v>15555.771000000001</v>
      </c>
      <c r="V27" s="106">
        <f t="shared" si="35"/>
        <v>10370.513999999999</v>
      </c>
      <c r="W27" s="14">
        <f t="shared" si="36"/>
        <v>3</v>
      </c>
      <c r="X27" s="15">
        <f t="shared" si="37"/>
        <v>0.5</v>
      </c>
      <c r="Y27" s="8">
        <f t="shared" si="38"/>
        <v>5185.2570000000005</v>
      </c>
      <c r="Z27" s="106">
        <f t="shared" si="39"/>
        <v>0</v>
      </c>
      <c r="AA27" s="14">
        <f t="shared" si="40"/>
        <v>1</v>
      </c>
      <c r="AB27" s="15">
        <f t="shared" si="41"/>
        <v>0.5</v>
      </c>
      <c r="AC27" s="8">
        <f t="shared" si="42"/>
        <v>5185.2570000000005</v>
      </c>
      <c r="AD27" s="106">
        <f t="shared" si="43"/>
        <v>0</v>
      </c>
      <c r="AE27" s="14">
        <f t="shared" si="44"/>
        <v>1</v>
      </c>
      <c r="AF27" s="15">
        <f t="shared" si="45"/>
        <v>0.5</v>
      </c>
      <c r="AG27" s="8">
        <f t="shared" si="46"/>
        <v>5185.2570000000005</v>
      </c>
      <c r="AH27" s="106">
        <f t="shared" si="47"/>
        <v>0</v>
      </c>
      <c r="AI27" s="14">
        <f t="shared" si="48"/>
        <v>1</v>
      </c>
      <c r="AJ27" s="15">
        <v>2</v>
      </c>
      <c r="AK27" s="8">
        <f t="shared" si="49"/>
        <v>20741.028000000002</v>
      </c>
      <c r="AL27" s="106">
        <f t="shared" si="50"/>
        <v>15555.771000000001</v>
      </c>
      <c r="AM27" s="14">
        <f t="shared" si="51"/>
        <v>4</v>
      </c>
    </row>
    <row r="28" spans="2:39" s="4" customFormat="1" ht="31.5">
      <c r="B28" s="6">
        <v>23</v>
      </c>
      <c r="C28" s="101" t="s">
        <v>512</v>
      </c>
      <c r="D28" s="101"/>
      <c r="E28" s="10" t="s">
        <v>513</v>
      </c>
      <c r="F28" s="131" t="s">
        <v>1058</v>
      </c>
      <c r="G28" s="16" t="s">
        <v>1059</v>
      </c>
      <c r="H28" s="16" t="s">
        <v>981</v>
      </c>
      <c r="I28" s="102">
        <v>477.7</v>
      </c>
      <c r="J28" s="14">
        <f t="shared" si="26"/>
        <v>7384.0199916265447</v>
      </c>
      <c r="K28" s="14">
        <v>3527346.35</v>
      </c>
      <c r="L28" s="15">
        <v>1</v>
      </c>
      <c r="M28" s="103">
        <f t="shared" si="27"/>
        <v>0.5</v>
      </c>
      <c r="N28" s="15">
        <v>12</v>
      </c>
      <c r="O28" s="8">
        <f t="shared" si="28"/>
        <v>17636.731750000003</v>
      </c>
      <c r="P28" s="15">
        <f t="shared" si="29"/>
        <v>1.5</v>
      </c>
      <c r="Q28" s="8">
        <f t="shared" si="30"/>
        <v>52910.195249999997</v>
      </c>
      <c r="R28" s="104">
        <f t="shared" si="31"/>
        <v>35273.463499999998</v>
      </c>
      <c r="S28" s="105">
        <f t="shared" si="32"/>
        <v>2.9999999999999996</v>
      </c>
      <c r="T28" s="15">
        <f t="shared" si="33"/>
        <v>1.5</v>
      </c>
      <c r="U28" s="8">
        <f t="shared" si="34"/>
        <v>52910.195249999997</v>
      </c>
      <c r="V28" s="106">
        <f t="shared" si="35"/>
        <v>35273.463499999998</v>
      </c>
      <c r="W28" s="14">
        <f t="shared" si="36"/>
        <v>2.9999999999999996</v>
      </c>
      <c r="X28" s="15">
        <f t="shared" si="37"/>
        <v>0.5</v>
      </c>
      <c r="Y28" s="8">
        <f t="shared" si="38"/>
        <v>17636.731750000003</v>
      </c>
      <c r="Z28" s="106">
        <f t="shared" si="39"/>
        <v>0</v>
      </c>
      <c r="AA28" s="14">
        <f t="shared" si="40"/>
        <v>1</v>
      </c>
      <c r="AB28" s="15">
        <f t="shared" si="41"/>
        <v>0.5</v>
      </c>
      <c r="AC28" s="8">
        <f t="shared" si="42"/>
        <v>17636.731750000003</v>
      </c>
      <c r="AD28" s="106">
        <f t="shared" si="43"/>
        <v>0</v>
      </c>
      <c r="AE28" s="14">
        <f t="shared" si="44"/>
        <v>1</v>
      </c>
      <c r="AF28" s="15">
        <f t="shared" si="45"/>
        <v>0.5</v>
      </c>
      <c r="AG28" s="8">
        <f t="shared" si="46"/>
        <v>17636.731750000003</v>
      </c>
      <c r="AH28" s="106">
        <f t="shared" si="47"/>
        <v>0</v>
      </c>
      <c r="AI28" s="14">
        <f t="shared" si="48"/>
        <v>1</v>
      </c>
      <c r="AJ28" s="15">
        <v>2</v>
      </c>
      <c r="AK28" s="8">
        <f t="shared" si="49"/>
        <v>70546.927000000011</v>
      </c>
      <c r="AL28" s="106">
        <f t="shared" si="50"/>
        <v>52910.195250000004</v>
      </c>
      <c r="AM28" s="14">
        <f t="shared" si="51"/>
        <v>4</v>
      </c>
    </row>
    <row r="29" spans="2:39" s="4" customFormat="1">
      <c r="B29" s="6">
        <v>24</v>
      </c>
      <c r="C29" s="101" t="s">
        <v>514</v>
      </c>
      <c r="D29" s="101"/>
      <c r="E29" s="10" t="s">
        <v>515</v>
      </c>
      <c r="F29" s="12" t="s">
        <v>1025</v>
      </c>
      <c r="G29" s="16" t="s">
        <v>399</v>
      </c>
      <c r="H29" s="16" t="s">
        <v>981</v>
      </c>
      <c r="I29" s="102">
        <v>94.1</v>
      </c>
      <c r="J29" s="14">
        <f t="shared" si="26"/>
        <v>5817.1700318809771</v>
      </c>
      <c r="K29" s="14">
        <v>547395.69999999995</v>
      </c>
      <c r="L29" s="15">
        <v>1</v>
      </c>
      <c r="M29" s="103">
        <f t="shared" si="27"/>
        <v>0.5</v>
      </c>
      <c r="N29" s="15">
        <v>12</v>
      </c>
      <c r="O29" s="8">
        <f t="shared" si="28"/>
        <v>2736.9784999999997</v>
      </c>
      <c r="P29" s="15">
        <f t="shared" si="29"/>
        <v>1.5</v>
      </c>
      <c r="Q29" s="8">
        <f t="shared" si="30"/>
        <v>8210.9354999999996</v>
      </c>
      <c r="R29" s="104">
        <f t="shared" si="31"/>
        <v>5473.9570000000003</v>
      </c>
      <c r="S29" s="105">
        <f t="shared" si="32"/>
        <v>3</v>
      </c>
      <c r="T29" s="15">
        <f t="shared" si="33"/>
        <v>0.5</v>
      </c>
      <c r="U29" s="8">
        <f t="shared" si="34"/>
        <v>2736.9784999999997</v>
      </c>
      <c r="V29" s="106">
        <f t="shared" si="35"/>
        <v>0</v>
      </c>
      <c r="W29" s="14">
        <f t="shared" si="36"/>
        <v>1</v>
      </c>
      <c r="X29" s="15">
        <f t="shared" si="37"/>
        <v>0.5</v>
      </c>
      <c r="Y29" s="8">
        <f t="shared" si="38"/>
        <v>2736.9784999999997</v>
      </c>
      <c r="Z29" s="106">
        <f t="shared" si="39"/>
        <v>0</v>
      </c>
      <c r="AA29" s="14">
        <f t="shared" si="40"/>
        <v>1</v>
      </c>
      <c r="AB29" s="15">
        <f t="shared" si="41"/>
        <v>0.5</v>
      </c>
      <c r="AC29" s="8">
        <f t="shared" si="42"/>
        <v>2736.9784999999997</v>
      </c>
      <c r="AD29" s="106">
        <f t="shared" si="43"/>
        <v>0</v>
      </c>
      <c r="AE29" s="14">
        <f t="shared" si="44"/>
        <v>1</v>
      </c>
      <c r="AF29" s="15">
        <f t="shared" si="45"/>
        <v>0.5</v>
      </c>
      <c r="AG29" s="8">
        <f t="shared" si="46"/>
        <v>2736.9784999999997</v>
      </c>
      <c r="AH29" s="106">
        <f t="shared" si="47"/>
        <v>0</v>
      </c>
      <c r="AI29" s="14">
        <f t="shared" si="48"/>
        <v>1</v>
      </c>
      <c r="AJ29" s="15">
        <v>2</v>
      </c>
      <c r="AK29" s="8">
        <f t="shared" si="49"/>
        <v>10947.913999999999</v>
      </c>
      <c r="AL29" s="106">
        <f t="shared" si="50"/>
        <v>8210.9354999999996</v>
      </c>
      <c r="AM29" s="14">
        <f t="shared" si="51"/>
        <v>4</v>
      </c>
    </row>
    <row r="30" spans="2:39" s="4" customFormat="1" ht="31.5">
      <c r="B30" s="6">
        <v>25</v>
      </c>
      <c r="C30" s="101" t="s">
        <v>516</v>
      </c>
      <c r="D30" s="101"/>
      <c r="E30" s="10" t="s">
        <v>517</v>
      </c>
      <c r="F30" s="12" t="s">
        <v>1026</v>
      </c>
      <c r="G30" s="16" t="s">
        <v>1027</v>
      </c>
      <c r="H30" s="16" t="s">
        <v>981</v>
      </c>
      <c r="I30" s="102">
        <v>150.19999999999999</v>
      </c>
      <c r="J30" s="14">
        <f t="shared" si="26"/>
        <v>16386.969973368843</v>
      </c>
      <c r="K30" s="14">
        <v>2461322.89</v>
      </c>
      <c r="L30" s="15">
        <v>1</v>
      </c>
      <c r="M30" s="103">
        <f t="shared" ref="M30:M78" si="52">IF(AND(ISNUMBER(SEARCH("Железногорск-Илимск",E30)),K30&gt;500000),1.5,IF(OR(AND(ISNUMBER(SEARCH("Березняк",E30)),K30&gt;300000000),AND(ISNUMBER(SEARCH("п. Игирма",E30)),K30&gt;300000000),AND(ISNUMBER(SEARCH("поселок Игирма",E30)),K30&gt;300000000),AND(ISNUMBER(SEARCH("Шестаков",E30)),K30&gt;300000000),AND(ISNUMBER(SEARCH("Хребтов",E30)),K30&gt;300000000),AND(ISNUMBER(SEARCH("Суворовск",E30)),K30&gt;300000000),ISNUMBER(SEARCH("Заморск",E30)),AND(ISNUMBER(SEARCH("Дальн",E30)),K30&gt;300000000)),2,IF(OR(AND(ISNUMBER(SEARCH("Хребтов",E30)),K30&lt;=300000000),AND(ISNUMBER(SEARCH("Березняк",E30)),K30&lt;=300000000),AND(ISNUMBER(SEARCH("п. Игирма",E30)),K30&lt;=300000000),AND(ISNUMBER(SEARCH("поселок Игирма",E30)),K30&lt;=300000000),AND(ISNUMBER(SEARCH("Дальн",E30)),K30&lt;=300000000)),0.75,IF(OR(AND(ISNUMBER(SEARCH("Видим",E30)),K30&gt;300000000),AND(ISNUMBER(SEARCH("Участок Сохатый",E30)),K30&gt;300000000),AND(ISNUMBER(SEARCH("Чистополянск",E30)),K30&gt;300000000),AND(ISNUMBER(SEARCH("Каймонов",E30)),K30&gt;300000000),AND(ISNUMBER(SEARCH("Соцгород",E30)),K30&gt;300000000),AND(ISNUMBER(SEARCH("Семигорск",E30)),K30&gt;300000000),AND(ISNUMBER(SEARCH("Речуш",E30)),K30&gt;300000000),AND(ISNUMBER(SEARCH("Янгель",E30)),K30&gt;300000000),AND(ISNUMBER(SEARCH("Брусничный",E30)),K30&gt;300000000),AND(ISNUMBER(SEARCH("Коршуновск",E30)),K30&gt;300000000)),2.5,IF(OR(AND(ISNUMBER(SEARCH("Видим",E30)),K30&lt;=300000000),AND(ISNUMBER(SEARCH("Чистополянск",E30)),K30&lt;=300000000),AND(ISNUMBER(SEARCH("Каймонов",E30)),K30&lt;=300000000),AND(ISNUMBER(SEARCH("Участок Сохатый",E30)),K30&lt;=300000000),AND(ISNUMBER(SEARCH("Соцгород",E30)),K30&lt;=300000000),AND(ISNUMBER(SEARCH("Семигорск",E30)),K30&lt;=300000000),AND(ISNUMBER(SEARCH("Речуш",E30)),K30&lt;=300000000),AND(ISNUMBER(SEARCH("Янгель",E30)),K30&lt;=300000000),AND(ISNUMBER(SEARCH("Коршуновск",E30)),K30&lt;=300000000),AND(ISNUMBER(SEARCH("Брусничный",E30)),K30&lt;=300000000)),2,0.5)))))</f>
        <v>0.5</v>
      </c>
      <c r="N30" s="15">
        <v>12</v>
      </c>
      <c r="O30" s="8">
        <f t="shared" ref="O30:O78" si="53">K30*L30*M30%*N30/12</f>
        <v>12306.614450000001</v>
      </c>
      <c r="P30" s="15">
        <f t="shared" si="29"/>
        <v>1.5</v>
      </c>
      <c r="Q30" s="8">
        <f t="shared" ref="Q30:Q78" si="54">$K30*$L30*$P30%*$N30/12</f>
        <v>36919.843350000003</v>
      </c>
      <c r="R30" s="104">
        <f t="shared" ref="R30:R78" si="55">Q30-O30</f>
        <v>24613.228900000002</v>
      </c>
      <c r="S30" s="105">
        <f t="shared" ref="S30:S78" si="56">Q30/O30</f>
        <v>3</v>
      </c>
      <c r="T30" s="15">
        <f t="shared" ref="T30:T78" si="57">IF($K30&lt;=1000000,0.5,1.5)</f>
        <v>1.5</v>
      </c>
      <c r="U30" s="8">
        <f t="shared" ref="U30:U78" si="58">$K30*$L30*$T30%*$N30/12</f>
        <v>36919.843350000003</v>
      </c>
      <c r="V30" s="106">
        <f t="shared" ref="V30:V78" si="59">U30-O30</f>
        <v>24613.228900000002</v>
      </c>
      <c r="W30" s="14">
        <f t="shared" ref="W30:W78" si="60">U30/O30</f>
        <v>3</v>
      </c>
      <c r="X30" s="15">
        <f t="shared" ref="X30:X78" si="61">IF($K30&lt;=5000000,0.5,1.5)</f>
        <v>0.5</v>
      </c>
      <c r="Y30" s="8">
        <f t="shared" ref="Y30:Y78" si="62">$K30*$L30*$X30%*$N30/12</f>
        <v>12306.614450000001</v>
      </c>
      <c r="Z30" s="106">
        <f t="shared" si="39"/>
        <v>0</v>
      </c>
      <c r="AA30" s="14">
        <f t="shared" si="40"/>
        <v>1</v>
      </c>
      <c r="AB30" s="15">
        <f t="shared" ref="AB30:AB78" si="63">IF($K30&lt;=10000000,0.5,1.5)</f>
        <v>0.5</v>
      </c>
      <c r="AC30" s="8">
        <f t="shared" ref="AC30:AC78" si="64">$K30*$L30*$AB30%*$N30/12</f>
        <v>12306.614450000001</v>
      </c>
      <c r="AD30" s="106">
        <f t="shared" ref="AD30:AD78" si="65">AC30-$O30</f>
        <v>0</v>
      </c>
      <c r="AE30" s="14">
        <f t="shared" ref="AE30:AE78" si="66">AC30/$O30</f>
        <v>1</v>
      </c>
      <c r="AF30" s="15">
        <f t="shared" ref="AF30:AF78" si="67">IF($K30&lt;=300000000,0.5,2)</f>
        <v>0.5</v>
      </c>
      <c r="AG30" s="8">
        <f t="shared" ref="AG30:AG78" si="68">$K30*$L30*$AF30%*$N30/12</f>
        <v>12306.614450000001</v>
      </c>
      <c r="AH30" s="106">
        <f t="shared" ref="AH30:AH78" si="69">AG30-$O30</f>
        <v>0</v>
      </c>
      <c r="AI30" s="14">
        <f t="shared" ref="AI30:AI78" si="70">AG30/$O30</f>
        <v>1</v>
      </c>
      <c r="AJ30" s="15">
        <v>2</v>
      </c>
      <c r="AK30" s="8">
        <f t="shared" si="49"/>
        <v>49226.457800000004</v>
      </c>
      <c r="AL30" s="106">
        <f t="shared" ref="AL30:AL78" si="71">AK30-$O30</f>
        <v>36919.843350000003</v>
      </c>
      <c r="AM30" s="14">
        <f t="shared" ref="AM30:AM78" si="72">AK30/$O30</f>
        <v>4</v>
      </c>
    </row>
    <row r="31" spans="2:39" s="4" customFormat="1">
      <c r="B31" s="6">
        <v>26</v>
      </c>
      <c r="C31" s="111" t="s">
        <v>426</v>
      </c>
      <c r="D31" s="111"/>
      <c r="E31" s="10" t="s">
        <v>427</v>
      </c>
      <c r="F31" s="12" t="s">
        <v>1028</v>
      </c>
      <c r="G31" s="16"/>
      <c r="H31" s="16" t="s">
        <v>974</v>
      </c>
      <c r="I31" s="102">
        <v>228.2</v>
      </c>
      <c r="J31" s="14">
        <f t="shared" ref="J31:J78" si="73">K31/I31</f>
        <v>10649.240008764242</v>
      </c>
      <c r="K31" s="14">
        <v>2430156.5699999998</v>
      </c>
      <c r="L31" s="15">
        <v>1</v>
      </c>
      <c r="M31" s="103">
        <f t="shared" si="52"/>
        <v>0.5</v>
      </c>
      <c r="N31" s="15">
        <v>12</v>
      </c>
      <c r="O31" s="8">
        <f t="shared" si="53"/>
        <v>12150.782849999998</v>
      </c>
      <c r="P31" s="15">
        <f t="shared" ref="P31:P78" si="74">IF(K31&lt;=500000,0.5,1.5)</f>
        <v>1.5</v>
      </c>
      <c r="Q31" s="8">
        <f t="shared" si="54"/>
        <v>36452.348549999995</v>
      </c>
      <c r="R31" s="104">
        <f t="shared" si="55"/>
        <v>24301.565699999999</v>
      </c>
      <c r="S31" s="105">
        <f t="shared" si="56"/>
        <v>3</v>
      </c>
      <c r="T31" s="15">
        <f t="shared" si="57"/>
        <v>1.5</v>
      </c>
      <c r="U31" s="8">
        <f t="shared" si="58"/>
        <v>36452.348549999995</v>
      </c>
      <c r="V31" s="106">
        <f t="shared" si="59"/>
        <v>24301.565699999999</v>
      </c>
      <c r="W31" s="14">
        <f t="shared" si="60"/>
        <v>3</v>
      </c>
      <c r="X31" s="15">
        <f t="shared" si="61"/>
        <v>0.5</v>
      </c>
      <c r="Y31" s="8">
        <f t="shared" si="62"/>
        <v>12150.782849999998</v>
      </c>
      <c r="Z31" s="106">
        <f t="shared" ref="Z31:Z78" si="75">Y31-O31</f>
        <v>0</v>
      </c>
      <c r="AA31" s="14">
        <f t="shared" ref="AA31:AA78" si="76">Y31/O31</f>
        <v>1</v>
      </c>
      <c r="AB31" s="15">
        <f t="shared" si="63"/>
        <v>0.5</v>
      </c>
      <c r="AC31" s="8">
        <f t="shared" si="64"/>
        <v>12150.782849999998</v>
      </c>
      <c r="AD31" s="106">
        <f t="shared" si="65"/>
        <v>0</v>
      </c>
      <c r="AE31" s="14">
        <f t="shared" si="66"/>
        <v>1</v>
      </c>
      <c r="AF31" s="15">
        <f t="shared" si="67"/>
        <v>0.5</v>
      </c>
      <c r="AG31" s="8">
        <f t="shared" si="68"/>
        <v>12150.782849999998</v>
      </c>
      <c r="AH31" s="106">
        <f t="shared" si="69"/>
        <v>0</v>
      </c>
      <c r="AI31" s="14">
        <f t="shared" si="70"/>
        <v>1</v>
      </c>
      <c r="AJ31" s="15">
        <v>2</v>
      </c>
      <c r="AK31" s="8">
        <f t="shared" ref="AK31:AK78" si="77">$K31*$L31*$AJ31%*$N31/12</f>
        <v>48603.131399999991</v>
      </c>
      <c r="AL31" s="106">
        <f t="shared" si="71"/>
        <v>36452.348549999995</v>
      </c>
      <c r="AM31" s="14">
        <f t="shared" si="72"/>
        <v>4</v>
      </c>
    </row>
    <row r="32" spans="2:39" s="4" customFormat="1">
      <c r="B32" s="6">
        <v>27</v>
      </c>
      <c r="C32" s="101" t="s">
        <v>518</v>
      </c>
      <c r="D32" s="101"/>
      <c r="E32" s="10" t="s">
        <v>519</v>
      </c>
      <c r="F32" s="12" t="s">
        <v>1030</v>
      </c>
      <c r="G32" s="16"/>
      <c r="H32" s="16" t="s">
        <v>1029</v>
      </c>
      <c r="I32" s="102">
        <v>460.1</v>
      </c>
      <c r="J32" s="14">
        <f t="shared" si="73"/>
        <v>10156.98000434688</v>
      </c>
      <c r="K32" s="14">
        <v>4673226.5</v>
      </c>
      <c r="L32" s="15">
        <v>1</v>
      </c>
      <c r="M32" s="103">
        <f t="shared" si="52"/>
        <v>0.5</v>
      </c>
      <c r="N32" s="15">
        <v>12</v>
      </c>
      <c r="O32" s="8">
        <f t="shared" si="53"/>
        <v>23366.132499999996</v>
      </c>
      <c r="P32" s="15">
        <f t="shared" si="74"/>
        <v>1.5</v>
      </c>
      <c r="Q32" s="8">
        <f t="shared" si="54"/>
        <v>70098.397499999992</v>
      </c>
      <c r="R32" s="104">
        <f t="shared" si="55"/>
        <v>46732.264999999999</v>
      </c>
      <c r="S32" s="105">
        <f t="shared" si="56"/>
        <v>3</v>
      </c>
      <c r="T32" s="15">
        <f t="shared" si="57"/>
        <v>1.5</v>
      </c>
      <c r="U32" s="8">
        <f t="shared" si="58"/>
        <v>70098.397499999992</v>
      </c>
      <c r="V32" s="106">
        <f t="shared" si="59"/>
        <v>46732.264999999999</v>
      </c>
      <c r="W32" s="14">
        <f t="shared" si="60"/>
        <v>3</v>
      </c>
      <c r="X32" s="15">
        <f t="shared" si="61"/>
        <v>0.5</v>
      </c>
      <c r="Y32" s="8">
        <f t="shared" si="62"/>
        <v>23366.132499999996</v>
      </c>
      <c r="Z32" s="106">
        <f t="shared" si="75"/>
        <v>0</v>
      </c>
      <c r="AA32" s="14">
        <f t="shared" si="76"/>
        <v>1</v>
      </c>
      <c r="AB32" s="15">
        <f t="shared" si="63"/>
        <v>0.5</v>
      </c>
      <c r="AC32" s="8">
        <f t="shared" si="64"/>
        <v>23366.132499999996</v>
      </c>
      <c r="AD32" s="106">
        <f t="shared" si="65"/>
        <v>0</v>
      </c>
      <c r="AE32" s="14">
        <f t="shared" si="66"/>
        <v>1</v>
      </c>
      <c r="AF32" s="15">
        <f t="shared" si="67"/>
        <v>0.5</v>
      </c>
      <c r="AG32" s="8">
        <f t="shared" si="68"/>
        <v>23366.132499999996</v>
      </c>
      <c r="AH32" s="106">
        <f t="shared" si="69"/>
        <v>0</v>
      </c>
      <c r="AI32" s="14">
        <f t="shared" si="70"/>
        <v>1</v>
      </c>
      <c r="AJ32" s="15">
        <v>2</v>
      </c>
      <c r="AK32" s="8">
        <f t="shared" si="77"/>
        <v>93464.529999999984</v>
      </c>
      <c r="AL32" s="106">
        <f t="shared" si="71"/>
        <v>70098.397499999992</v>
      </c>
      <c r="AM32" s="14">
        <f t="shared" si="72"/>
        <v>4</v>
      </c>
    </row>
    <row r="33" spans="2:39" s="4" customFormat="1" ht="31.5">
      <c r="B33" s="6">
        <v>28</v>
      </c>
      <c r="C33" s="101" t="s">
        <v>520</v>
      </c>
      <c r="D33" s="101"/>
      <c r="E33" s="10" t="s">
        <v>521</v>
      </c>
      <c r="F33" s="12" t="s">
        <v>1032</v>
      </c>
      <c r="G33" s="16"/>
      <c r="H33" s="16" t="s">
        <v>1031</v>
      </c>
      <c r="I33" s="102">
        <v>74.8</v>
      </c>
      <c r="J33" s="14">
        <f t="shared" si="73"/>
        <v>4445.6399732620321</v>
      </c>
      <c r="K33" s="14">
        <v>332533.87</v>
      </c>
      <c r="L33" s="15">
        <v>1</v>
      </c>
      <c r="M33" s="103">
        <f t="shared" si="52"/>
        <v>0.5</v>
      </c>
      <c r="N33" s="15">
        <v>12</v>
      </c>
      <c r="O33" s="8">
        <f t="shared" si="53"/>
        <v>1662.6693500000001</v>
      </c>
      <c r="P33" s="15">
        <f t="shared" si="74"/>
        <v>0.5</v>
      </c>
      <c r="Q33" s="8">
        <f t="shared" si="54"/>
        <v>1662.6693500000001</v>
      </c>
      <c r="R33" s="104">
        <f t="shared" si="55"/>
        <v>0</v>
      </c>
      <c r="S33" s="105">
        <f t="shared" si="56"/>
        <v>1</v>
      </c>
      <c r="T33" s="15">
        <f t="shared" si="57"/>
        <v>0.5</v>
      </c>
      <c r="U33" s="8">
        <f t="shared" si="58"/>
        <v>1662.6693500000001</v>
      </c>
      <c r="V33" s="106">
        <f t="shared" si="59"/>
        <v>0</v>
      </c>
      <c r="W33" s="14">
        <f t="shared" si="60"/>
        <v>1</v>
      </c>
      <c r="X33" s="15">
        <f t="shared" si="61"/>
        <v>0.5</v>
      </c>
      <c r="Y33" s="8">
        <f t="shared" si="62"/>
        <v>1662.6693500000001</v>
      </c>
      <c r="Z33" s="106">
        <f t="shared" si="75"/>
        <v>0</v>
      </c>
      <c r="AA33" s="14">
        <f t="shared" si="76"/>
        <v>1</v>
      </c>
      <c r="AB33" s="15">
        <f t="shared" si="63"/>
        <v>0.5</v>
      </c>
      <c r="AC33" s="8">
        <f t="shared" si="64"/>
        <v>1662.6693500000001</v>
      </c>
      <c r="AD33" s="106">
        <f t="shared" si="65"/>
        <v>0</v>
      </c>
      <c r="AE33" s="14">
        <f t="shared" si="66"/>
        <v>1</v>
      </c>
      <c r="AF33" s="15">
        <f t="shared" si="67"/>
        <v>0.5</v>
      </c>
      <c r="AG33" s="8">
        <f t="shared" si="68"/>
        <v>1662.6693500000001</v>
      </c>
      <c r="AH33" s="106">
        <f t="shared" si="69"/>
        <v>0</v>
      </c>
      <c r="AI33" s="14">
        <f t="shared" si="70"/>
        <v>1</v>
      </c>
      <c r="AJ33" s="15">
        <v>2</v>
      </c>
      <c r="AK33" s="8">
        <f t="shared" si="77"/>
        <v>6650.6774000000005</v>
      </c>
      <c r="AL33" s="106">
        <f t="shared" si="71"/>
        <v>4988.0080500000004</v>
      </c>
      <c r="AM33" s="14">
        <f t="shared" si="72"/>
        <v>4</v>
      </c>
    </row>
    <row r="34" spans="2:39" s="4" customFormat="1" ht="64.5">
      <c r="B34" s="6">
        <v>29</v>
      </c>
      <c r="C34" s="101" t="s">
        <v>522</v>
      </c>
      <c r="D34" s="101"/>
      <c r="E34" s="10" t="s">
        <v>523</v>
      </c>
      <c r="F34" s="131" t="s">
        <v>1060</v>
      </c>
      <c r="G34" s="16"/>
      <c r="H34" s="16" t="s">
        <v>981</v>
      </c>
      <c r="I34" s="102">
        <v>44</v>
      </c>
      <c r="J34" s="14">
        <f t="shared" si="73"/>
        <v>13634.3</v>
      </c>
      <c r="K34" s="14">
        <v>599909.19999999995</v>
      </c>
      <c r="L34" s="15">
        <v>1</v>
      </c>
      <c r="M34" s="103">
        <f t="shared" si="52"/>
        <v>0.5</v>
      </c>
      <c r="N34" s="15">
        <v>12</v>
      </c>
      <c r="O34" s="8">
        <f t="shared" si="53"/>
        <v>2999.5459999999998</v>
      </c>
      <c r="P34" s="15">
        <f t="shared" si="74"/>
        <v>1.5</v>
      </c>
      <c r="Q34" s="8">
        <f t="shared" si="54"/>
        <v>8998.637999999999</v>
      </c>
      <c r="R34" s="104">
        <f t="shared" si="55"/>
        <v>5999.0919999999987</v>
      </c>
      <c r="S34" s="105">
        <f t="shared" si="56"/>
        <v>3</v>
      </c>
      <c r="T34" s="15">
        <f t="shared" si="57"/>
        <v>0.5</v>
      </c>
      <c r="U34" s="8">
        <f t="shared" si="58"/>
        <v>2999.5459999999998</v>
      </c>
      <c r="V34" s="106">
        <f t="shared" si="59"/>
        <v>0</v>
      </c>
      <c r="W34" s="14">
        <f t="shared" si="60"/>
        <v>1</v>
      </c>
      <c r="X34" s="15">
        <f t="shared" si="61"/>
        <v>0.5</v>
      </c>
      <c r="Y34" s="8">
        <f t="shared" si="62"/>
        <v>2999.5459999999998</v>
      </c>
      <c r="Z34" s="106">
        <f t="shared" si="75"/>
        <v>0</v>
      </c>
      <c r="AA34" s="14">
        <f t="shared" si="76"/>
        <v>1</v>
      </c>
      <c r="AB34" s="15">
        <f t="shared" si="63"/>
        <v>0.5</v>
      </c>
      <c r="AC34" s="8">
        <f t="shared" si="64"/>
        <v>2999.5459999999998</v>
      </c>
      <c r="AD34" s="106">
        <f t="shared" si="65"/>
        <v>0</v>
      </c>
      <c r="AE34" s="14">
        <f t="shared" si="66"/>
        <v>1</v>
      </c>
      <c r="AF34" s="15">
        <f t="shared" si="67"/>
        <v>0.5</v>
      </c>
      <c r="AG34" s="8">
        <f t="shared" si="68"/>
        <v>2999.5459999999998</v>
      </c>
      <c r="AH34" s="106">
        <f t="shared" si="69"/>
        <v>0</v>
      </c>
      <c r="AI34" s="14">
        <f t="shared" si="70"/>
        <v>1</v>
      </c>
      <c r="AJ34" s="15">
        <v>2</v>
      </c>
      <c r="AK34" s="8">
        <f t="shared" si="77"/>
        <v>11998.183999999999</v>
      </c>
      <c r="AL34" s="106">
        <f t="shared" si="71"/>
        <v>8998.637999999999</v>
      </c>
      <c r="AM34" s="14">
        <f t="shared" si="72"/>
        <v>4</v>
      </c>
    </row>
    <row r="35" spans="2:39" s="4" customFormat="1">
      <c r="B35" s="6">
        <v>30</v>
      </c>
      <c r="C35" s="117" t="s">
        <v>848</v>
      </c>
      <c r="D35" s="101"/>
      <c r="E35" s="10" t="s">
        <v>849</v>
      </c>
      <c r="F35" s="12" t="s">
        <v>1041</v>
      </c>
      <c r="G35" s="16"/>
      <c r="H35" s="16" t="s">
        <v>983</v>
      </c>
      <c r="I35" s="102">
        <v>116.1</v>
      </c>
      <c r="J35" s="14">
        <f t="shared" si="73"/>
        <v>13515.190008613266</v>
      </c>
      <c r="K35" s="14">
        <v>1569113.56</v>
      </c>
      <c r="L35" s="15">
        <v>1</v>
      </c>
      <c r="M35" s="103">
        <f t="shared" si="52"/>
        <v>0.5</v>
      </c>
      <c r="N35" s="15">
        <v>12</v>
      </c>
      <c r="O35" s="8">
        <f t="shared" si="53"/>
        <v>7845.5678000000007</v>
      </c>
      <c r="P35" s="15">
        <f t="shared" si="74"/>
        <v>1.5</v>
      </c>
      <c r="Q35" s="8">
        <f t="shared" si="54"/>
        <v>23536.703399999999</v>
      </c>
      <c r="R35" s="104">
        <f t="shared" si="55"/>
        <v>15691.135599999998</v>
      </c>
      <c r="S35" s="105">
        <f t="shared" si="56"/>
        <v>2.9999999999999996</v>
      </c>
      <c r="T35" s="15">
        <f t="shared" si="57"/>
        <v>1.5</v>
      </c>
      <c r="U35" s="8">
        <f t="shared" si="58"/>
        <v>23536.703399999999</v>
      </c>
      <c r="V35" s="106">
        <f t="shared" si="59"/>
        <v>15691.135599999998</v>
      </c>
      <c r="W35" s="14">
        <f t="shared" si="60"/>
        <v>2.9999999999999996</v>
      </c>
      <c r="X35" s="15">
        <f t="shared" si="61"/>
        <v>0.5</v>
      </c>
      <c r="Y35" s="8">
        <f t="shared" si="62"/>
        <v>7845.5678000000007</v>
      </c>
      <c r="Z35" s="106">
        <f t="shared" si="75"/>
        <v>0</v>
      </c>
      <c r="AA35" s="14">
        <f t="shared" si="76"/>
        <v>1</v>
      </c>
      <c r="AB35" s="15">
        <f t="shared" si="63"/>
        <v>0.5</v>
      </c>
      <c r="AC35" s="8">
        <f t="shared" si="64"/>
        <v>7845.5678000000007</v>
      </c>
      <c r="AD35" s="106">
        <f t="shared" si="65"/>
        <v>0</v>
      </c>
      <c r="AE35" s="14">
        <f t="shared" si="66"/>
        <v>1</v>
      </c>
      <c r="AF35" s="15">
        <f t="shared" si="67"/>
        <v>0.5</v>
      </c>
      <c r="AG35" s="8">
        <f t="shared" si="68"/>
        <v>7845.5678000000007</v>
      </c>
      <c r="AH35" s="106">
        <f t="shared" si="69"/>
        <v>0</v>
      </c>
      <c r="AI35" s="14">
        <f t="shared" si="70"/>
        <v>1</v>
      </c>
      <c r="AJ35" s="15">
        <v>2</v>
      </c>
      <c r="AK35" s="8">
        <f t="shared" si="77"/>
        <v>31382.271200000003</v>
      </c>
      <c r="AL35" s="106">
        <f t="shared" si="71"/>
        <v>23536.703400000002</v>
      </c>
      <c r="AM35" s="14">
        <f t="shared" si="72"/>
        <v>4</v>
      </c>
    </row>
    <row r="36" spans="2:39" s="4" customFormat="1">
      <c r="B36" s="6">
        <v>31</v>
      </c>
      <c r="C36" s="101" t="s">
        <v>524</v>
      </c>
      <c r="D36" s="101"/>
      <c r="E36" s="10" t="s">
        <v>525</v>
      </c>
      <c r="F36" s="131" t="s">
        <v>1061</v>
      </c>
      <c r="G36" s="16"/>
      <c r="H36" s="16" t="s">
        <v>979</v>
      </c>
      <c r="I36" s="102">
        <v>107.7</v>
      </c>
      <c r="J36" s="14">
        <f t="shared" si="73"/>
        <v>15567.870009285052</v>
      </c>
      <c r="K36" s="14">
        <v>1676659.6</v>
      </c>
      <c r="L36" s="15">
        <v>1</v>
      </c>
      <c r="M36" s="103">
        <f t="shared" si="52"/>
        <v>0.5</v>
      </c>
      <c r="N36" s="15">
        <v>12</v>
      </c>
      <c r="O36" s="8">
        <f t="shared" si="53"/>
        <v>8383.2980000000007</v>
      </c>
      <c r="P36" s="15">
        <f t="shared" si="74"/>
        <v>1.5</v>
      </c>
      <c r="Q36" s="8">
        <f t="shared" si="54"/>
        <v>25149.894</v>
      </c>
      <c r="R36" s="104">
        <f t="shared" si="55"/>
        <v>16766.595999999998</v>
      </c>
      <c r="S36" s="105">
        <f t="shared" si="56"/>
        <v>3</v>
      </c>
      <c r="T36" s="15">
        <f t="shared" si="57"/>
        <v>1.5</v>
      </c>
      <c r="U36" s="8">
        <f t="shared" si="58"/>
        <v>25149.894</v>
      </c>
      <c r="V36" s="106">
        <f t="shared" si="59"/>
        <v>16766.595999999998</v>
      </c>
      <c r="W36" s="14">
        <f t="shared" si="60"/>
        <v>3</v>
      </c>
      <c r="X36" s="15">
        <f t="shared" si="61"/>
        <v>0.5</v>
      </c>
      <c r="Y36" s="8">
        <f t="shared" si="62"/>
        <v>8383.2980000000007</v>
      </c>
      <c r="Z36" s="106">
        <f t="shared" si="75"/>
        <v>0</v>
      </c>
      <c r="AA36" s="14">
        <f t="shared" si="76"/>
        <v>1</v>
      </c>
      <c r="AB36" s="15">
        <f t="shared" si="63"/>
        <v>0.5</v>
      </c>
      <c r="AC36" s="8">
        <f t="shared" si="64"/>
        <v>8383.2980000000007</v>
      </c>
      <c r="AD36" s="106">
        <f t="shared" si="65"/>
        <v>0</v>
      </c>
      <c r="AE36" s="14">
        <f t="shared" si="66"/>
        <v>1</v>
      </c>
      <c r="AF36" s="15">
        <f t="shared" si="67"/>
        <v>0.5</v>
      </c>
      <c r="AG36" s="8">
        <f t="shared" si="68"/>
        <v>8383.2980000000007</v>
      </c>
      <c r="AH36" s="106">
        <f t="shared" si="69"/>
        <v>0</v>
      </c>
      <c r="AI36" s="14">
        <f t="shared" si="70"/>
        <v>1</v>
      </c>
      <c r="AJ36" s="15">
        <v>2</v>
      </c>
      <c r="AK36" s="8">
        <f t="shared" si="77"/>
        <v>33533.192000000003</v>
      </c>
      <c r="AL36" s="106">
        <f t="shared" si="71"/>
        <v>25149.894</v>
      </c>
      <c r="AM36" s="14">
        <f t="shared" si="72"/>
        <v>4</v>
      </c>
    </row>
    <row r="37" spans="2:39" s="4" customFormat="1">
      <c r="B37" s="6">
        <v>32</v>
      </c>
      <c r="C37" s="101" t="s">
        <v>526</v>
      </c>
      <c r="D37" s="101"/>
      <c r="E37" s="10" t="s">
        <v>527</v>
      </c>
      <c r="F37" s="12" t="s">
        <v>1063</v>
      </c>
      <c r="G37" s="16"/>
      <c r="H37" s="16" t="s">
        <v>1062</v>
      </c>
      <c r="I37" s="102">
        <v>67.099999999999994</v>
      </c>
      <c r="J37" s="14">
        <f t="shared" si="73"/>
        <v>30917.349925484352</v>
      </c>
      <c r="K37" s="14">
        <v>2074554.18</v>
      </c>
      <c r="L37" s="15">
        <v>1</v>
      </c>
      <c r="M37" s="103">
        <f t="shared" si="52"/>
        <v>0.5</v>
      </c>
      <c r="N37" s="15">
        <v>12</v>
      </c>
      <c r="O37" s="8">
        <f t="shared" si="53"/>
        <v>10372.7709</v>
      </c>
      <c r="P37" s="15">
        <f t="shared" si="74"/>
        <v>1.5</v>
      </c>
      <c r="Q37" s="8">
        <f t="shared" si="54"/>
        <v>31118.312699999999</v>
      </c>
      <c r="R37" s="104">
        <f t="shared" si="55"/>
        <v>20745.541799999999</v>
      </c>
      <c r="S37" s="105">
        <f t="shared" si="56"/>
        <v>3</v>
      </c>
      <c r="T37" s="15">
        <f t="shared" si="57"/>
        <v>1.5</v>
      </c>
      <c r="U37" s="8">
        <f t="shared" si="58"/>
        <v>31118.312699999999</v>
      </c>
      <c r="V37" s="106">
        <f t="shared" si="59"/>
        <v>20745.541799999999</v>
      </c>
      <c r="W37" s="14">
        <f t="shared" si="60"/>
        <v>3</v>
      </c>
      <c r="X37" s="15">
        <f t="shared" si="61"/>
        <v>0.5</v>
      </c>
      <c r="Y37" s="8">
        <f t="shared" si="62"/>
        <v>10372.7709</v>
      </c>
      <c r="Z37" s="106">
        <f t="shared" si="75"/>
        <v>0</v>
      </c>
      <c r="AA37" s="14">
        <f t="shared" si="76"/>
        <v>1</v>
      </c>
      <c r="AB37" s="15">
        <f t="shared" si="63"/>
        <v>0.5</v>
      </c>
      <c r="AC37" s="8">
        <f t="shared" si="64"/>
        <v>10372.7709</v>
      </c>
      <c r="AD37" s="106">
        <f t="shared" si="65"/>
        <v>0</v>
      </c>
      <c r="AE37" s="14">
        <f t="shared" si="66"/>
        <v>1</v>
      </c>
      <c r="AF37" s="15">
        <f t="shared" si="67"/>
        <v>0.5</v>
      </c>
      <c r="AG37" s="8">
        <f t="shared" si="68"/>
        <v>10372.7709</v>
      </c>
      <c r="AH37" s="106">
        <f t="shared" si="69"/>
        <v>0</v>
      </c>
      <c r="AI37" s="14">
        <f t="shared" si="70"/>
        <v>1</v>
      </c>
      <c r="AJ37" s="15">
        <v>2</v>
      </c>
      <c r="AK37" s="8">
        <f t="shared" si="77"/>
        <v>41491.083599999998</v>
      </c>
      <c r="AL37" s="106">
        <f t="shared" si="71"/>
        <v>31118.312699999999</v>
      </c>
      <c r="AM37" s="14">
        <f t="shared" si="72"/>
        <v>4</v>
      </c>
    </row>
    <row r="38" spans="2:39" s="4" customFormat="1" ht="31.5">
      <c r="B38" s="6">
        <v>33</v>
      </c>
      <c r="C38" s="101" t="s">
        <v>528</v>
      </c>
      <c r="D38" s="101"/>
      <c r="E38" s="10" t="s">
        <v>529</v>
      </c>
      <c r="F38" s="131" t="s">
        <v>1064</v>
      </c>
      <c r="G38" s="16" t="s">
        <v>399</v>
      </c>
      <c r="H38" s="16" t="s">
        <v>991</v>
      </c>
      <c r="I38" s="102">
        <v>76.099999999999994</v>
      </c>
      <c r="J38" s="14">
        <f t="shared" si="73"/>
        <v>17335.219973718791</v>
      </c>
      <c r="K38" s="14">
        <v>1319210.24</v>
      </c>
      <c r="L38" s="15">
        <v>1</v>
      </c>
      <c r="M38" s="103">
        <f t="shared" si="52"/>
        <v>0.5</v>
      </c>
      <c r="N38" s="15">
        <v>12</v>
      </c>
      <c r="O38" s="8">
        <f t="shared" si="53"/>
        <v>6596.051199999999</v>
      </c>
      <c r="P38" s="15">
        <f t="shared" si="74"/>
        <v>1.5</v>
      </c>
      <c r="Q38" s="8">
        <f t="shared" si="54"/>
        <v>19788.153599999998</v>
      </c>
      <c r="R38" s="104">
        <f t="shared" si="55"/>
        <v>13192.1024</v>
      </c>
      <c r="S38" s="105">
        <f t="shared" si="56"/>
        <v>3</v>
      </c>
      <c r="T38" s="15">
        <f t="shared" si="57"/>
        <v>1.5</v>
      </c>
      <c r="U38" s="8">
        <f t="shared" si="58"/>
        <v>19788.153599999998</v>
      </c>
      <c r="V38" s="106">
        <f t="shared" si="59"/>
        <v>13192.1024</v>
      </c>
      <c r="W38" s="14">
        <f t="shared" si="60"/>
        <v>3</v>
      </c>
      <c r="X38" s="15">
        <f t="shared" si="61"/>
        <v>0.5</v>
      </c>
      <c r="Y38" s="8">
        <f t="shared" si="62"/>
        <v>6596.051199999999</v>
      </c>
      <c r="Z38" s="106">
        <f t="shared" si="75"/>
        <v>0</v>
      </c>
      <c r="AA38" s="14">
        <f t="shared" si="76"/>
        <v>1</v>
      </c>
      <c r="AB38" s="15">
        <f t="shared" si="63"/>
        <v>0.5</v>
      </c>
      <c r="AC38" s="8">
        <f t="shared" si="64"/>
        <v>6596.051199999999</v>
      </c>
      <c r="AD38" s="106">
        <f t="shared" si="65"/>
        <v>0</v>
      </c>
      <c r="AE38" s="14">
        <f t="shared" si="66"/>
        <v>1</v>
      </c>
      <c r="AF38" s="15">
        <f t="shared" si="67"/>
        <v>0.5</v>
      </c>
      <c r="AG38" s="8">
        <f t="shared" si="68"/>
        <v>6596.051199999999</v>
      </c>
      <c r="AH38" s="106">
        <f t="shared" si="69"/>
        <v>0</v>
      </c>
      <c r="AI38" s="14">
        <f t="shared" si="70"/>
        <v>1</v>
      </c>
      <c r="AJ38" s="15">
        <v>2</v>
      </c>
      <c r="AK38" s="8">
        <f t="shared" si="77"/>
        <v>26384.204799999996</v>
      </c>
      <c r="AL38" s="106">
        <f t="shared" si="71"/>
        <v>19788.153599999998</v>
      </c>
      <c r="AM38" s="14">
        <f t="shared" si="72"/>
        <v>4</v>
      </c>
    </row>
    <row r="39" spans="2:39" s="4" customFormat="1" ht="31.5">
      <c r="B39" s="6">
        <v>34</v>
      </c>
      <c r="C39" s="101" t="s">
        <v>530</v>
      </c>
      <c r="D39" s="101"/>
      <c r="E39" s="10" t="s">
        <v>531</v>
      </c>
      <c r="F39" s="131" t="s">
        <v>1020</v>
      </c>
      <c r="G39" s="16"/>
      <c r="H39" s="16" t="s">
        <v>1018</v>
      </c>
      <c r="I39" s="102">
        <v>171.6</v>
      </c>
      <c r="J39" s="14">
        <f t="shared" si="73"/>
        <v>8856.4399766899769</v>
      </c>
      <c r="K39" s="14">
        <v>1519765.1</v>
      </c>
      <c r="L39" s="15">
        <v>1</v>
      </c>
      <c r="M39" s="103">
        <f t="shared" si="52"/>
        <v>0.5</v>
      </c>
      <c r="N39" s="15">
        <v>12</v>
      </c>
      <c r="O39" s="8">
        <f t="shared" si="53"/>
        <v>7598.8255000000017</v>
      </c>
      <c r="P39" s="15">
        <f t="shared" si="74"/>
        <v>1.5</v>
      </c>
      <c r="Q39" s="8">
        <f t="shared" si="54"/>
        <v>22796.476500000001</v>
      </c>
      <c r="R39" s="104">
        <f t="shared" si="55"/>
        <v>15197.650999999998</v>
      </c>
      <c r="S39" s="105">
        <f t="shared" si="56"/>
        <v>2.9999999999999996</v>
      </c>
      <c r="T39" s="15">
        <f t="shared" si="57"/>
        <v>1.5</v>
      </c>
      <c r="U39" s="8">
        <f t="shared" si="58"/>
        <v>22796.476500000001</v>
      </c>
      <c r="V39" s="106">
        <f t="shared" si="59"/>
        <v>15197.650999999998</v>
      </c>
      <c r="W39" s="14">
        <f t="shared" si="60"/>
        <v>2.9999999999999996</v>
      </c>
      <c r="X39" s="15">
        <f t="shared" si="61"/>
        <v>0.5</v>
      </c>
      <c r="Y39" s="8">
        <f t="shared" si="62"/>
        <v>7598.8255000000017</v>
      </c>
      <c r="Z39" s="106">
        <f t="shared" si="75"/>
        <v>0</v>
      </c>
      <c r="AA39" s="14">
        <f t="shared" si="76"/>
        <v>1</v>
      </c>
      <c r="AB39" s="15">
        <f t="shared" si="63"/>
        <v>0.5</v>
      </c>
      <c r="AC39" s="8">
        <f t="shared" si="64"/>
        <v>7598.8255000000017</v>
      </c>
      <c r="AD39" s="106">
        <f t="shared" si="65"/>
        <v>0</v>
      </c>
      <c r="AE39" s="14">
        <f t="shared" si="66"/>
        <v>1</v>
      </c>
      <c r="AF39" s="15">
        <f t="shared" si="67"/>
        <v>0.5</v>
      </c>
      <c r="AG39" s="8">
        <f t="shared" si="68"/>
        <v>7598.8255000000017</v>
      </c>
      <c r="AH39" s="106">
        <f t="shared" si="69"/>
        <v>0</v>
      </c>
      <c r="AI39" s="14">
        <f t="shared" si="70"/>
        <v>1</v>
      </c>
      <c r="AJ39" s="15">
        <v>2</v>
      </c>
      <c r="AK39" s="8">
        <f t="shared" si="77"/>
        <v>30395.302000000007</v>
      </c>
      <c r="AL39" s="106">
        <f t="shared" si="71"/>
        <v>22796.476500000004</v>
      </c>
      <c r="AM39" s="14">
        <f t="shared" si="72"/>
        <v>4</v>
      </c>
    </row>
    <row r="40" spans="2:39" s="4" customFormat="1" ht="31.5">
      <c r="B40" s="6">
        <v>35</v>
      </c>
      <c r="C40" s="117" t="s">
        <v>850</v>
      </c>
      <c r="D40" s="101"/>
      <c r="E40" s="10" t="s">
        <v>851</v>
      </c>
      <c r="F40" s="12" t="s">
        <v>1065</v>
      </c>
      <c r="G40" s="16" t="s">
        <v>397</v>
      </c>
      <c r="H40" s="16" t="s">
        <v>133</v>
      </c>
      <c r="I40" s="102">
        <v>87.7</v>
      </c>
      <c r="J40" s="14">
        <f t="shared" si="73"/>
        <v>7465.4</v>
      </c>
      <c r="K40" s="14">
        <v>654715.57999999996</v>
      </c>
      <c r="L40" s="15">
        <v>1</v>
      </c>
      <c r="M40" s="103">
        <f t="shared" si="52"/>
        <v>0.5</v>
      </c>
      <c r="N40" s="15">
        <v>12</v>
      </c>
      <c r="O40" s="8">
        <f t="shared" si="53"/>
        <v>3273.5778999999998</v>
      </c>
      <c r="P40" s="15">
        <f t="shared" si="74"/>
        <v>1.5</v>
      </c>
      <c r="Q40" s="8">
        <f t="shared" si="54"/>
        <v>9820.7336999999989</v>
      </c>
      <c r="R40" s="104">
        <f t="shared" si="55"/>
        <v>6547.1557999999986</v>
      </c>
      <c r="S40" s="105">
        <f t="shared" si="56"/>
        <v>3</v>
      </c>
      <c r="T40" s="15">
        <f t="shared" si="57"/>
        <v>0.5</v>
      </c>
      <c r="U40" s="8">
        <f t="shared" si="58"/>
        <v>3273.5778999999998</v>
      </c>
      <c r="V40" s="106">
        <f t="shared" si="59"/>
        <v>0</v>
      </c>
      <c r="W40" s="14">
        <f t="shared" si="60"/>
        <v>1</v>
      </c>
      <c r="X40" s="15">
        <f t="shared" si="61"/>
        <v>0.5</v>
      </c>
      <c r="Y40" s="8">
        <f t="shared" si="62"/>
        <v>3273.5778999999998</v>
      </c>
      <c r="Z40" s="106">
        <f t="shared" si="75"/>
        <v>0</v>
      </c>
      <c r="AA40" s="14">
        <f t="shared" si="76"/>
        <v>1</v>
      </c>
      <c r="AB40" s="15">
        <f t="shared" si="63"/>
        <v>0.5</v>
      </c>
      <c r="AC40" s="8">
        <f t="shared" si="64"/>
        <v>3273.5778999999998</v>
      </c>
      <c r="AD40" s="106">
        <f t="shared" si="65"/>
        <v>0</v>
      </c>
      <c r="AE40" s="14">
        <f t="shared" si="66"/>
        <v>1</v>
      </c>
      <c r="AF40" s="15">
        <f t="shared" si="67"/>
        <v>0.5</v>
      </c>
      <c r="AG40" s="8">
        <f t="shared" si="68"/>
        <v>3273.5778999999998</v>
      </c>
      <c r="AH40" s="106">
        <f t="shared" si="69"/>
        <v>0</v>
      </c>
      <c r="AI40" s="14">
        <f t="shared" si="70"/>
        <v>1</v>
      </c>
      <c r="AJ40" s="15">
        <v>2</v>
      </c>
      <c r="AK40" s="8">
        <f t="shared" si="77"/>
        <v>13094.311599999999</v>
      </c>
      <c r="AL40" s="106">
        <f t="shared" si="71"/>
        <v>9820.7336999999989</v>
      </c>
      <c r="AM40" s="14">
        <f t="shared" si="72"/>
        <v>4</v>
      </c>
    </row>
    <row r="41" spans="2:39" s="4" customFormat="1" ht="31.5">
      <c r="B41" s="6">
        <v>36</v>
      </c>
      <c r="C41" s="101" t="s">
        <v>532</v>
      </c>
      <c r="D41" s="101"/>
      <c r="E41" s="10" t="s">
        <v>533</v>
      </c>
      <c r="F41" s="12" t="s">
        <v>1037</v>
      </c>
      <c r="G41" s="16" t="s">
        <v>1038</v>
      </c>
      <c r="H41" s="16" t="s">
        <v>991</v>
      </c>
      <c r="I41" s="102">
        <v>196.4</v>
      </c>
      <c r="J41" s="14">
        <f t="shared" si="73"/>
        <v>5620.6</v>
      </c>
      <c r="K41" s="14">
        <v>1103885.8400000001</v>
      </c>
      <c r="L41" s="15">
        <v>1</v>
      </c>
      <c r="M41" s="103">
        <f t="shared" si="52"/>
        <v>0.5</v>
      </c>
      <c r="N41" s="15">
        <v>12</v>
      </c>
      <c r="O41" s="8">
        <f t="shared" si="53"/>
        <v>5519.4292000000014</v>
      </c>
      <c r="P41" s="15">
        <f t="shared" si="74"/>
        <v>1.5</v>
      </c>
      <c r="Q41" s="8">
        <f t="shared" si="54"/>
        <v>16558.2876</v>
      </c>
      <c r="R41" s="104">
        <f t="shared" si="55"/>
        <v>11038.858399999997</v>
      </c>
      <c r="S41" s="105">
        <f t="shared" si="56"/>
        <v>2.9999999999999991</v>
      </c>
      <c r="T41" s="15">
        <f t="shared" si="57"/>
        <v>1.5</v>
      </c>
      <c r="U41" s="8">
        <f t="shared" si="58"/>
        <v>16558.2876</v>
      </c>
      <c r="V41" s="106">
        <f t="shared" si="59"/>
        <v>11038.858399999997</v>
      </c>
      <c r="W41" s="14">
        <f t="shared" si="60"/>
        <v>2.9999999999999991</v>
      </c>
      <c r="X41" s="15">
        <f t="shared" si="61"/>
        <v>0.5</v>
      </c>
      <c r="Y41" s="8">
        <f t="shared" si="62"/>
        <v>5519.4292000000014</v>
      </c>
      <c r="Z41" s="106">
        <f t="shared" si="75"/>
        <v>0</v>
      </c>
      <c r="AA41" s="14">
        <f t="shared" si="76"/>
        <v>1</v>
      </c>
      <c r="AB41" s="15">
        <f t="shared" si="63"/>
        <v>0.5</v>
      </c>
      <c r="AC41" s="8">
        <f t="shared" si="64"/>
        <v>5519.4292000000014</v>
      </c>
      <c r="AD41" s="106">
        <f t="shared" si="65"/>
        <v>0</v>
      </c>
      <c r="AE41" s="14">
        <f t="shared" si="66"/>
        <v>1</v>
      </c>
      <c r="AF41" s="15">
        <f t="shared" si="67"/>
        <v>0.5</v>
      </c>
      <c r="AG41" s="8">
        <f t="shared" si="68"/>
        <v>5519.4292000000014</v>
      </c>
      <c r="AH41" s="106">
        <f t="shared" si="69"/>
        <v>0</v>
      </c>
      <c r="AI41" s="14">
        <f t="shared" si="70"/>
        <v>1</v>
      </c>
      <c r="AJ41" s="15">
        <v>2</v>
      </c>
      <c r="AK41" s="8">
        <f t="shared" si="77"/>
        <v>22077.716800000006</v>
      </c>
      <c r="AL41" s="106">
        <f t="shared" si="71"/>
        <v>16558.287600000003</v>
      </c>
      <c r="AM41" s="14">
        <f t="shared" si="72"/>
        <v>4</v>
      </c>
    </row>
    <row r="42" spans="2:39" s="4" customFormat="1" ht="31.5">
      <c r="B42" s="6">
        <v>37</v>
      </c>
      <c r="C42" s="101" t="s">
        <v>534</v>
      </c>
      <c r="D42" s="101"/>
      <c r="E42" s="10" t="s">
        <v>535</v>
      </c>
      <c r="F42" s="12" t="s">
        <v>1040</v>
      </c>
      <c r="G42" s="16"/>
      <c r="H42" s="16" t="s">
        <v>1039</v>
      </c>
      <c r="I42" s="102">
        <v>154.30000000000001</v>
      </c>
      <c r="J42" s="14">
        <f t="shared" si="73"/>
        <v>5613.5900194426431</v>
      </c>
      <c r="K42" s="14">
        <v>866176.94</v>
      </c>
      <c r="L42" s="15">
        <v>1</v>
      </c>
      <c r="M42" s="103">
        <f t="shared" si="52"/>
        <v>0.5</v>
      </c>
      <c r="N42" s="15">
        <v>12</v>
      </c>
      <c r="O42" s="8">
        <f t="shared" si="53"/>
        <v>4330.8846999999996</v>
      </c>
      <c r="P42" s="15">
        <f t="shared" si="74"/>
        <v>1.5</v>
      </c>
      <c r="Q42" s="8">
        <f t="shared" si="54"/>
        <v>12992.654099999998</v>
      </c>
      <c r="R42" s="104">
        <f t="shared" si="55"/>
        <v>8661.7693999999974</v>
      </c>
      <c r="S42" s="105">
        <f t="shared" si="56"/>
        <v>3</v>
      </c>
      <c r="T42" s="15">
        <f t="shared" si="57"/>
        <v>0.5</v>
      </c>
      <c r="U42" s="8">
        <f t="shared" si="58"/>
        <v>4330.8846999999996</v>
      </c>
      <c r="V42" s="106">
        <f t="shared" si="59"/>
        <v>0</v>
      </c>
      <c r="W42" s="14">
        <f t="shared" si="60"/>
        <v>1</v>
      </c>
      <c r="X42" s="15">
        <f t="shared" si="61"/>
        <v>0.5</v>
      </c>
      <c r="Y42" s="8">
        <f t="shared" si="62"/>
        <v>4330.8846999999996</v>
      </c>
      <c r="Z42" s="106">
        <f t="shared" si="75"/>
        <v>0</v>
      </c>
      <c r="AA42" s="14">
        <f t="shared" si="76"/>
        <v>1</v>
      </c>
      <c r="AB42" s="15">
        <f t="shared" si="63"/>
        <v>0.5</v>
      </c>
      <c r="AC42" s="8">
        <f t="shared" si="64"/>
        <v>4330.8846999999996</v>
      </c>
      <c r="AD42" s="106">
        <f t="shared" si="65"/>
        <v>0</v>
      </c>
      <c r="AE42" s="14">
        <f t="shared" si="66"/>
        <v>1</v>
      </c>
      <c r="AF42" s="15">
        <f t="shared" si="67"/>
        <v>0.5</v>
      </c>
      <c r="AG42" s="8">
        <f t="shared" si="68"/>
        <v>4330.8846999999996</v>
      </c>
      <c r="AH42" s="106">
        <f t="shared" si="69"/>
        <v>0</v>
      </c>
      <c r="AI42" s="14">
        <f t="shared" si="70"/>
        <v>1</v>
      </c>
      <c r="AJ42" s="15">
        <v>2</v>
      </c>
      <c r="AK42" s="8">
        <f t="shared" si="77"/>
        <v>17323.538799999998</v>
      </c>
      <c r="AL42" s="106">
        <f t="shared" si="71"/>
        <v>12992.6541</v>
      </c>
      <c r="AM42" s="14">
        <f t="shared" si="72"/>
        <v>4</v>
      </c>
    </row>
    <row r="43" spans="2:39" s="4" customFormat="1" ht="31.5">
      <c r="B43" s="6">
        <v>38</v>
      </c>
      <c r="C43" s="101" t="s">
        <v>536</v>
      </c>
      <c r="D43" s="101"/>
      <c r="E43" s="10" t="s">
        <v>537</v>
      </c>
      <c r="F43" s="131" t="s">
        <v>1041</v>
      </c>
      <c r="G43" s="16" t="s">
        <v>397</v>
      </c>
      <c r="H43" s="16" t="s">
        <v>991</v>
      </c>
      <c r="I43" s="102">
        <v>649.9</v>
      </c>
      <c r="J43" s="14">
        <f t="shared" si="73"/>
        <v>14725.800000000001</v>
      </c>
      <c r="K43" s="14">
        <v>9570297.4199999999</v>
      </c>
      <c r="L43" s="15">
        <v>1</v>
      </c>
      <c r="M43" s="103">
        <f t="shared" si="52"/>
        <v>0.5</v>
      </c>
      <c r="N43" s="15">
        <v>12</v>
      </c>
      <c r="O43" s="8">
        <f t="shared" si="53"/>
        <v>47851.487099999998</v>
      </c>
      <c r="P43" s="15">
        <f t="shared" si="74"/>
        <v>1.5</v>
      </c>
      <c r="Q43" s="8">
        <f t="shared" si="54"/>
        <v>143554.4613</v>
      </c>
      <c r="R43" s="104">
        <f t="shared" si="55"/>
        <v>95702.974199999997</v>
      </c>
      <c r="S43" s="105">
        <f t="shared" si="56"/>
        <v>3</v>
      </c>
      <c r="T43" s="15">
        <f t="shared" si="57"/>
        <v>1.5</v>
      </c>
      <c r="U43" s="8">
        <f t="shared" si="58"/>
        <v>143554.4613</v>
      </c>
      <c r="V43" s="106">
        <f t="shared" si="59"/>
        <v>95702.974199999997</v>
      </c>
      <c r="W43" s="14">
        <f t="shared" si="60"/>
        <v>3</v>
      </c>
      <c r="X43" s="15">
        <f t="shared" si="61"/>
        <v>1.5</v>
      </c>
      <c r="Y43" s="8">
        <f t="shared" si="62"/>
        <v>143554.4613</v>
      </c>
      <c r="Z43" s="106">
        <f t="shared" si="75"/>
        <v>95702.974199999997</v>
      </c>
      <c r="AA43" s="14">
        <f t="shared" si="76"/>
        <v>3</v>
      </c>
      <c r="AB43" s="15">
        <f t="shared" si="63"/>
        <v>0.5</v>
      </c>
      <c r="AC43" s="8">
        <f t="shared" si="64"/>
        <v>47851.487099999998</v>
      </c>
      <c r="AD43" s="106">
        <f t="shared" si="65"/>
        <v>0</v>
      </c>
      <c r="AE43" s="14">
        <f t="shared" si="66"/>
        <v>1</v>
      </c>
      <c r="AF43" s="15">
        <f t="shared" si="67"/>
        <v>0.5</v>
      </c>
      <c r="AG43" s="8">
        <f t="shared" si="68"/>
        <v>47851.487099999998</v>
      </c>
      <c r="AH43" s="106">
        <f t="shared" si="69"/>
        <v>0</v>
      </c>
      <c r="AI43" s="14">
        <f t="shared" si="70"/>
        <v>1</v>
      </c>
      <c r="AJ43" s="15">
        <v>2</v>
      </c>
      <c r="AK43" s="8">
        <f t="shared" si="77"/>
        <v>191405.94839999999</v>
      </c>
      <c r="AL43" s="106">
        <f t="shared" si="71"/>
        <v>143554.4613</v>
      </c>
      <c r="AM43" s="14">
        <f t="shared" si="72"/>
        <v>4</v>
      </c>
    </row>
    <row r="44" spans="2:39" s="4" customFormat="1">
      <c r="B44" s="6">
        <v>39</v>
      </c>
      <c r="C44" s="101" t="s">
        <v>538</v>
      </c>
      <c r="D44" s="101"/>
      <c r="E44" s="10" t="s">
        <v>539</v>
      </c>
      <c r="F44" s="131" t="s">
        <v>1042</v>
      </c>
      <c r="G44" s="16"/>
      <c r="H44" s="16" t="s">
        <v>979</v>
      </c>
      <c r="I44" s="102">
        <v>329.8</v>
      </c>
      <c r="J44" s="14">
        <f t="shared" si="73"/>
        <v>7465.4</v>
      </c>
      <c r="K44" s="14">
        <v>2462088.92</v>
      </c>
      <c r="L44" s="15">
        <v>1</v>
      </c>
      <c r="M44" s="103">
        <f t="shared" si="52"/>
        <v>0.5</v>
      </c>
      <c r="N44" s="15">
        <v>12</v>
      </c>
      <c r="O44" s="8">
        <f t="shared" si="53"/>
        <v>12310.444600000001</v>
      </c>
      <c r="P44" s="15">
        <f t="shared" si="74"/>
        <v>1.5</v>
      </c>
      <c r="Q44" s="8">
        <f t="shared" si="54"/>
        <v>36931.3338</v>
      </c>
      <c r="R44" s="104">
        <f t="shared" si="55"/>
        <v>24620.889199999998</v>
      </c>
      <c r="S44" s="105">
        <f t="shared" si="56"/>
        <v>3</v>
      </c>
      <c r="T44" s="15">
        <f t="shared" si="57"/>
        <v>1.5</v>
      </c>
      <c r="U44" s="8">
        <f t="shared" si="58"/>
        <v>36931.3338</v>
      </c>
      <c r="V44" s="106">
        <f t="shared" si="59"/>
        <v>24620.889199999998</v>
      </c>
      <c r="W44" s="14">
        <f t="shared" si="60"/>
        <v>3</v>
      </c>
      <c r="X44" s="15">
        <f t="shared" si="61"/>
        <v>0.5</v>
      </c>
      <c r="Y44" s="8">
        <f t="shared" si="62"/>
        <v>12310.444600000001</v>
      </c>
      <c r="Z44" s="106">
        <f t="shared" si="75"/>
        <v>0</v>
      </c>
      <c r="AA44" s="14">
        <f t="shared" si="76"/>
        <v>1</v>
      </c>
      <c r="AB44" s="15">
        <f t="shared" si="63"/>
        <v>0.5</v>
      </c>
      <c r="AC44" s="8">
        <f t="shared" si="64"/>
        <v>12310.444600000001</v>
      </c>
      <c r="AD44" s="106">
        <f t="shared" si="65"/>
        <v>0</v>
      </c>
      <c r="AE44" s="14">
        <f t="shared" si="66"/>
        <v>1</v>
      </c>
      <c r="AF44" s="15">
        <f t="shared" si="67"/>
        <v>0.5</v>
      </c>
      <c r="AG44" s="8">
        <f t="shared" si="68"/>
        <v>12310.444600000001</v>
      </c>
      <c r="AH44" s="106">
        <f t="shared" si="69"/>
        <v>0</v>
      </c>
      <c r="AI44" s="14">
        <f t="shared" si="70"/>
        <v>1</v>
      </c>
      <c r="AJ44" s="15">
        <v>2</v>
      </c>
      <c r="AK44" s="8">
        <f t="shared" si="77"/>
        <v>49241.778400000003</v>
      </c>
      <c r="AL44" s="106">
        <f t="shared" si="71"/>
        <v>36931.3338</v>
      </c>
      <c r="AM44" s="14">
        <f t="shared" si="72"/>
        <v>4</v>
      </c>
    </row>
    <row r="45" spans="2:39" s="4" customFormat="1">
      <c r="B45" s="6">
        <v>40</v>
      </c>
      <c r="C45" s="101" t="s">
        <v>540</v>
      </c>
      <c r="D45" s="101"/>
      <c r="E45" s="10" t="s">
        <v>541</v>
      </c>
      <c r="F45" s="12" t="s">
        <v>1020</v>
      </c>
      <c r="G45" s="16"/>
      <c r="H45" s="16" t="s">
        <v>1043</v>
      </c>
      <c r="I45" s="102">
        <v>161.9</v>
      </c>
      <c r="J45" s="14">
        <f t="shared" si="73"/>
        <v>5621.6</v>
      </c>
      <c r="K45" s="14">
        <v>910137.04</v>
      </c>
      <c r="L45" s="15">
        <v>1</v>
      </c>
      <c r="M45" s="103">
        <f t="shared" si="52"/>
        <v>0.5</v>
      </c>
      <c r="N45" s="15">
        <v>12</v>
      </c>
      <c r="O45" s="8">
        <f t="shared" si="53"/>
        <v>4550.6851999999999</v>
      </c>
      <c r="P45" s="15">
        <f t="shared" si="74"/>
        <v>1.5</v>
      </c>
      <c r="Q45" s="8">
        <f t="shared" si="54"/>
        <v>13652.0556</v>
      </c>
      <c r="R45" s="104">
        <f t="shared" si="55"/>
        <v>9101.3703999999998</v>
      </c>
      <c r="S45" s="105">
        <f t="shared" si="56"/>
        <v>3</v>
      </c>
      <c r="T45" s="15">
        <f t="shared" si="57"/>
        <v>0.5</v>
      </c>
      <c r="U45" s="8">
        <f t="shared" si="58"/>
        <v>4550.6851999999999</v>
      </c>
      <c r="V45" s="106">
        <f t="shared" si="59"/>
        <v>0</v>
      </c>
      <c r="W45" s="14">
        <f t="shared" si="60"/>
        <v>1</v>
      </c>
      <c r="X45" s="15">
        <f t="shared" si="61"/>
        <v>0.5</v>
      </c>
      <c r="Y45" s="8">
        <f t="shared" si="62"/>
        <v>4550.6851999999999</v>
      </c>
      <c r="Z45" s="106">
        <f t="shared" si="75"/>
        <v>0</v>
      </c>
      <c r="AA45" s="14">
        <f t="shared" si="76"/>
        <v>1</v>
      </c>
      <c r="AB45" s="15">
        <f t="shared" si="63"/>
        <v>0.5</v>
      </c>
      <c r="AC45" s="8">
        <f t="shared" si="64"/>
        <v>4550.6851999999999</v>
      </c>
      <c r="AD45" s="106">
        <f t="shared" si="65"/>
        <v>0</v>
      </c>
      <c r="AE45" s="14">
        <f t="shared" si="66"/>
        <v>1</v>
      </c>
      <c r="AF45" s="15">
        <f t="shared" si="67"/>
        <v>0.5</v>
      </c>
      <c r="AG45" s="8">
        <f t="shared" si="68"/>
        <v>4550.6851999999999</v>
      </c>
      <c r="AH45" s="106">
        <f t="shared" si="69"/>
        <v>0</v>
      </c>
      <c r="AI45" s="14">
        <f t="shared" si="70"/>
        <v>1</v>
      </c>
      <c r="AJ45" s="15">
        <v>2</v>
      </c>
      <c r="AK45" s="8">
        <f t="shared" si="77"/>
        <v>18202.7408</v>
      </c>
      <c r="AL45" s="106">
        <f t="shared" si="71"/>
        <v>13652.0556</v>
      </c>
      <c r="AM45" s="14">
        <f t="shared" si="72"/>
        <v>4</v>
      </c>
    </row>
    <row r="46" spans="2:39" s="4" customFormat="1">
      <c r="B46" s="6">
        <v>41</v>
      </c>
      <c r="C46" s="101" t="s">
        <v>542</v>
      </c>
      <c r="D46" s="101"/>
      <c r="E46" s="10" t="s">
        <v>543</v>
      </c>
      <c r="F46" s="12" t="s">
        <v>1045</v>
      </c>
      <c r="G46" s="16" t="s">
        <v>399</v>
      </c>
      <c r="H46" s="16" t="s">
        <v>1044</v>
      </c>
      <c r="I46" s="102">
        <v>142</v>
      </c>
      <c r="J46" s="14">
        <f t="shared" si="73"/>
        <v>5812</v>
      </c>
      <c r="K46" s="14">
        <v>825304</v>
      </c>
      <c r="L46" s="15">
        <v>1</v>
      </c>
      <c r="M46" s="103">
        <f t="shared" si="52"/>
        <v>0.5</v>
      </c>
      <c r="N46" s="15">
        <v>12</v>
      </c>
      <c r="O46" s="8">
        <f t="shared" si="53"/>
        <v>4126.5200000000004</v>
      </c>
      <c r="P46" s="15">
        <f t="shared" si="74"/>
        <v>1.5</v>
      </c>
      <c r="Q46" s="8">
        <f t="shared" si="54"/>
        <v>12379.56</v>
      </c>
      <c r="R46" s="104">
        <f t="shared" si="55"/>
        <v>8253.0399999999991</v>
      </c>
      <c r="S46" s="105">
        <f t="shared" si="56"/>
        <v>2.9999999999999996</v>
      </c>
      <c r="T46" s="15">
        <f t="shared" si="57"/>
        <v>0.5</v>
      </c>
      <c r="U46" s="8">
        <f t="shared" si="58"/>
        <v>4126.5200000000004</v>
      </c>
      <c r="V46" s="106">
        <f t="shared" si="59"/>
        <v>0</v>
      </c>
      <c r="W46" s="14">
        <f t="shared" si="60"/>
        <v>1</v>
      </c>
      <c r="X46" s="15">
        <f t="shared" si="61"/>
        <v>0.5</v>
      </c>
      <c r="Y46" s="8">
        <f t="shared" si="62"/>
        <v>4126.5200000000004</v>
      </c>
      <c r="Z46" s="106">
        <f t="shared" si="75"/>
        <v>0</v>
      </c>
      <c r="AA46" s="14">
        <f t="shared" si="76"/>
        <v>1</v>
      </c>
      <c r="AB46" s="15">
        <f t="shared" si="63"/>
        <v>0.5</v>
      </c>
      <c r="AC46" s="8">
        <f t="shared" si="64"/>
        <v>4126.5200000000004</v>
      </c>
      <c r="AD46" s="106">
        <f t="shared" si="65"/>
        <v>0</v>
      </c>
      <c r="AE46" s="14">
        <f t="shared" si="66"/>
        <v>1</v>
      </c>
      <c r="AF46" s="15">
        <f t="shared" si="67"/>
        <v>0.5</v>
      </c>
      <c r="AG46" s="8">
        <f t="shared" si="68"/>
        <v>4126.5200000000004</v>
      </c>
      <c r="AH46" s="106">
        <f t="shared" si="69"/>
        <v>0</v>
      </c>
      <c r="AI46" s="14">
        <f t="shared" si="70"/>
        <v>1</v>
      </c>
      <c r="AJ46" s="15">
        <v>2</v>
      </c>
      <c r="AK46" s="8">
        <f t="shared" si="77"/>
        <v>16506.080000000002</v>
      </c>
      <c r="AL46" s="106">
        <f t="shared" si="71"/>
        <v>12379.560000000001</v>
      </c>
      <c r="AM46" s="14">
        <f t="shared" si="72"/>
        <v>4</v>
      </c>
    </row>
    <row r="47" spans="2:39" s="4" customFormat="1">
      <c r="B47" s="6">
        <v>42</v>
      </c>
      <c r="C47" s="101" t="s">
        <v>544</v>
      </c>
      <c r="D47" s="101"/>
      <c r="E47" s="10" t="s">
        <v>545</v>
      </c>
      <c r="F47" s="131" t="s">
        <v>1047</v>
      </c>
      <c r="G47" s="16" t="s">
        <v>397</v>
      </c>
      <c r="H47" s="16" t="s">
        <v>1046</v>
      </c>
      <c r="I47" s="102">
        <v>126.3</v>
      </c>
      <c r="J47" s="14">
        <f t="shared" si="73"/>
        <v>5814.3499604117187</v>
      </c>
      <c r="K47" s="14">
        <v>734352.4</v>
      </c>
      <c r="L47" s="15">
        <v>1</v>
      </c>
      <c r="M47" s="103">
        <f t="shared" si="52"/>
        <v>0.5</v>
      </c>
      <c r="N47" s="15">
        <v>12</v>
      </c>
      <c r="O47" s="8">
        <f t="shared" si="53"/>
        <v>3671.7620000000002</v>
      </c>
      <c r="P47" s="15">
        <f t="shared" si="74"/>
        <v>1.5</v>
      </c>
      <c r="Q47" s="8">
        <f t="shared" si="54"/>
        <v>11015.286</v>
      </c>
      <c r="R47" s="104">
        <f t="shared" si="55"/>
        <v>7343.5239999999994</v>
      </c>
      <c r="S47" s="105">
        <f t="shared" si="56"/>
        <v>3</v>
      </c>
      <c r="T47" s="15">
        <f t="shared" si="57"/>
        <v>0.5</v>
      </c>
      <c r="U47" s="8">
        <f t="shared" si="58"/>
        <v>3671.7620000000002</v>
      </c>
      <c r="V47" s="106">
        <f t="shared" si="59"/>
        <v>0</v>
      </c>
      <c r="W47" s="14">
        <f t="shared" si="60"/>
        <v>1</v>
      </c>
      <c r="X47" s="15">
        <f t="shared" si="61"/>
        <v>0.5</v>
      </c>
      <c r="Y47" s="8">
        <f t="shared" si="62"/>
        <v>3671.7620000000002</v>
      </c>
      <c r="Z47" s="106">
        <f t="shared" si="75"/>
        <v>0</v>
      </c>
      <c r="AA47" s="14">
        <f t="shared" si="76"/>
        <v>1</v>
      </c>
      <c r="AB47" s="15">
        <f t="shared" si="63"/>
        <v>0.5</v>
      </c>
      <c r="AC47" s="8">
        <f t="shared" si="64"/>
        <v>3671.7620000000002</v>
      </c>
      <c r="AD47" s="106">
        <f t="shared" si="65"/>
        <v>0</v>
      </c>
      <c r="AE47" s="14">
        <f t="shared" si="66"/>
        <v>1</v>
      </c>
      <c r="AF47" s="15">
        <f t="shared" si="67"/>
        <v>0.5</v>
      </c>
      <c r="AG47" s="8">
        <f t="shared" si="68"/>
        <v>3671.7620000000002</v>
      </c>
      <c r="AH47" s="106">
        <f t="shared" si="69"/>
        <v>0</v>
      </c>
      <c r="AI47" s="14">
        <f t="shared" si="70"/>
        <v>1</v>
      </c>
      <c r="AJ47" s="15">
        <v>2</v>
      </c>
      <c r="AK47" s="8">
        <f t="shared" si="77"/>
        <v>14687.048000000001</v>
      </c>
      <c r="AL47" s="106">
        <f t="shared" si="71"/>
        <v>11015.286</v>
      </c>
      <c r="AM47" s="14">
        <f t="shared" si="72"/>
        <v>4</v>
      </c>
    </row>
    <row r="48" spans="2:39" s="4" customFormat="1" ht="31.5">
      <c r="B48" s="6">
        <v>43</v>
      </c>
      <c r="C48" s="101" t="s">
        <v>546</v>
      </c>
      <c r="D48" s="101"/>
      <c r="E48" s="10" t="s">
        <v>547</v>
      </c>
      <c r="F48" s="12" t="s">
        <v>1048</v>
      </c>
      <c r="G48" s="16"/>
      <c r="H48" s="16" t="s">
        <v>1018</v>
      </c>
      <c r="I48" s="102">
        <v>120.4</v>
      </c>
      <c r="J48" s="14">
        <f t="shared" si="73"/>
        <v>8041.05</v>
      </c>
      <c r="K48" s="14">
        <v>968142.42</v>
      </c>
      <c r="L48" s="15">
        <v>1</v>
      </c>
      <c r="M48" s="103">
        <f t="shared" si="52"/>
        <v>0.5</v>
      </c>
      <c r="N48" s="15">
        <v>12</v>
      </c>
      <c r="O48" s="8">
        <f t="shared" si="53"/>
        <v>4840.7121000000006</v>
      </c>
      <c r="P48" s="15">
        <f t="shared" si="74"/>
        <v>1.5</v>
      </c>
      <c r="Q48" s="8">
        <f t="shared" si="54"/>
        <v>14522.1363</v>
      </c>
      <c r="R48" s="104">
        <f t="shared" si="55"/>
        <v>9681.4241999999995</v>
      </c>
      <c r="S48" s="105">
        <f t="shared" si="56"/>
        <v>2.9999999999999996</v>
      </c>
      <c r="T48" s="15">
        <f t="shared" si="57"/>
        <v>0.5</v>
      </c>
      <c r="U48" s="8">
        <f t="shared" si="58"/>
        <v>4840.7121000000006</v>
      </c>
      <c r="V48" s="106">
        <f t="shared" si="59"/>
        <v>0</v>
      </c>
      <c r="W48" s="14">
        <f t="shared" si="60"/>
        <v>1</v>
      </c>
      <c r="X48" s="15">
        <f t="shared" si="61"/>
        <v>0.5</v>
      </c>
      <c r="Y48" s="8">
        <f t="shared" si="62"/>
        <v>4840.7121000000006</v>
      </c>
      <c r="Z48" s="106">
        <f t="shared" si="75"/>
        <v>0</v>
      </c>
      <c r="AA48" s="14">
        <f t="shared" si="76"/>
        <v>1</v>
      </c>
      <c r="AB48" s="15">
        <f t="shared" si="63"/>
        <v>0.5</v>
      </c>
      <c r="AC48" s="8">
        <f t="shared" si="64"/>
        <v>4840.7121000000006</v>
      </c>
      <c r="AD48" s="106">
        <f t="shared" si="65"/>
        <v>0</v>
      </c>
      <c r="AE48" s="14">
        <f t="shared" si="66"/>
        <v>1</v>
      </c>
      <c r="AF48" s="15">
        <f t="shared" si="67"/>
        <v>0.5</v>
      </c>
      <c r="AG48" s="8">
        <f t="shared" si="68"/>
        <v>4840.7121000000006</v>
      </c>
      <c r="AH48" s="106">
        <f t="shared" si="69"/>
        <v>0</v>
      </c>
      <c r="AI48" s="14">
        <f t="shared" si="70"/>
        <v>1</v>
      </c>
      <c r="AJ48" s="15">
        <v>2</v>
      </c>
      <c r="AK48" s="8">
        <f t="shared" si="77"/>
        <v>19362.848400000003</v>
      </c>
      <c r="AL48" s="106">
        <f t="shared" si="71"/>
        <v>14522.136300000002</v>
      </c>
      <c r="AM48" s="14">
        <f t="shared" si="72"/>
        <v>4</v>
      </c>
    </row>
    <row r="49" spans="2:39" s="4" customFormat="1" ht="31.5">
      <c r="B49" s="6">
        <v>44</v>
      </c>
      <c r="C49" s="101" t="s">
        <v>548</v>
      </c>
      <c r="D49" s="101"/>
      <c r="E49" s="10" t="s">
        <v>549</v>
      </c>
      <c r="F49" s="131" t="s">
        <v>1048</v>
      </c>
      <c r="G49" s="16"/>
      <c r="H49" s="16" t="s">
        <v>991</v>
      </c>
      <c r="I49" s="102">
        <v>519.4</v>
      </c>
      <c r="J49" s="14">
        <f t="shared" si="73"/>
        <v>7651.4400077011942</v>
      </c>
      <c r="K49" s="14">
        <v>3974157.94</v>
      </c>
      <c r="L49" s="15">
        <v>1</v>
      </c>
      <c r="M49" s="103">
        <f t="shared" si="52"/>
        <v>0.5</v>
      </c>
      <c r="N49" s="15">
        <v>12</v>
      </c>
      <c r="O49" s="8">
        <f t="shared" si="53"/>
        <v>19870.789700000001</v>
      </c>
      <c r="P49" s="15">
        <f t="shared" si="74"/>
        <v>1.5</v>
      </c>
      <c r="Q49" s="8">
        <f t="shared" si="54"/>
        <v>59612.369099999989</v>
      </c>
      <c r="R49" s="104">
        <f t="shared" si="55"/>
        <v>39741.579399999988</v>
      </c>
      <c r="S49" s="105">
        <f t="shared" si="56"/>
        <v>2.9999999999999991</v>
      </c>
      <c r="T49" s="15">
        <f t="shared" si="57"/>
        <v>1.5</v>
      </c>
      <c r="U49" s="8">
        <f t="shared" si="58"/>
        <v>59612.369099999989</v>
      </c>
      <c r="V49" s="106">
        <f t="shared" si="59"/>
        <v>39741.579399999988</v>
      </c>
      <c r="W49" s="14">
        <f t="shared" si="60"/>
        <v>2.9999999999999991</v>
      </c>
      <c r="X49" s="15">
        <f t="shared" si="61"/>
        <v>0.5</v>
      </c>
      <c r="Y49" s="8">
        <f t="shared" si="62"/>
        <v>19870.789700000001</v>
      </c>
      <c r="Z49" s="106">
        <f t="shared" si="75"/>
        <v>0</v>
      </c>
      <c r="AA49" s="14">
        <f t="shared" si="76"/>
        <v>1</v>
      </c>
      <c r="AB49" s="15">
        <f t="shared" si="63"/>
        <v>0.5</v>
      </c>
      <c r="AC49" s="8">
        <f t="shared" si="64"/>
        <v>19870.789700000001</v>
      </c>
      <c r="AD49" s="106">
        <f t="shared" si="65"/>
        <v>0</v>
      </c>
      <c r="AE49" s="14">
        <f t="shared" si="66"/>
        <v>1</v>
      </c>
      <c r="AF49" s="15">
        <f t="shared" si="67"/>
        <v>0.5</v>
      </c>
      <c r="AG49" s="8">
        <f t="shared" si="68"/>
        <v>19870.789700000001</v>
      </c>
      <c r="AH49" s="106">
        <f t="shared" si="69"/>
        <v>0</v>
      </c>
      <c r="AI49" s="14">
        <f t="shared" si="70"/>
        <v>1</v>
      </c>
      <c r="AJ49" s="15">
        <v>2</v>
      </c>
      <c r="AK49" s="8">
        <f t="shared" si="77"/>
        <v>79483.158800000005</v>
      </c>
      <c r="AL49" s="106">
        <f t="shared" si="71"/>
        <v>59612.369100000004</v>
      </c>
      <c r="AM49" s="14">
        <f t="shared" si="72"/>
        <v>4</v>
      </c>
    </row>
    <row r="50" spans="2:39" s="4" customFormat="1" ht="31.5">
      <c r="B50" s="6">
        <v>45</v>
      </c>
      <c r="C50" s="101" t="s">
        <v>550</v>
      </c>
      <c r="D50" s="101"/>
      <c r="E50" s="10" t="s">
        <v>551</v>
      </c>
      <c r="F50" s="131" t="s">
        <v>1016</v>
      </c>
      <c r="G50" s="16" t="s">
        <v>1050</v>
      </c>
      <c r="H50" s="16" t="s">
        <v>1049</v>
      </c>
      <c r="I50" s="102">
        <v>428.7</v>
      </c>
      <c r="J50" s="14">
        <f t="shared" si="73"/>
        <v>8119.1299976673663</v>
      </c>
      <c r="K50" s="14">
        <v>3480671.03</v>
      </c>
      <c r="L50" s="15">
        <v>1</v>
      </c>
      <c r="M50" s="103">
        <f t="shared" si="52"/>
        <v>0.5</v>
      </c>
      <c r="N50" s="15">
        <v>12</v>
      </c>
      <c r="O50" s="8">
        <f t="shared" si="53"/>
        <v>17403.355149999999</v>
      </c>
      <c r="P50" s="15">
        <f t="shared" si="74"/>
        <v>1.5</v>
      </c>
      <c r="Q50" s="8">
        <f t="shared" si="54"/>
        <v>52210.065449999995</v>
      </c>
      <c r="R50" s="104">
        <f t="shared" si="55"/>
        <v>34806.710299999992</v>
      </c>
      <c r="S50" s="105">
        <f t="shared" si="56"/>
        <v>3</v>
      </c>
      <c r="T50" s="15">
        <f t="shared" si="57"/>
        <v>1.5</v>
      </c>
      <c r="U50" s="8">
        <f t="shared" si="58"/>
        <v>52210.065449999995</v>
      </c>
      <c r="V50" s="106">
        <f t="shared" si="59"/>
        <v>34806.710299999992</v>
      </c>
      <c r="W50" s="14">
        <f t="shared" si="60"/>
        <v>3</v>
      </c>
      <c r="X50" s="15">
        <f t="shared" si="61"/>
        <v>0.5</v>
      </c>
      <c r="Y50" s="8">
        <f t="shared" si="62"/>
        <v>17403.355149999999</v>
      </c>
      <c r="Z50" s="106">
        <f t="shared" si="75"/>
        <v>0</v>
      </c>
      <c r="AA50" s="14">
        <f t="shared" si="76"/>
        <v>1</v>
      </c>
      <c r="AB50" s="15">
        <f t="shared" si="63"/>
        <v>0.5</v>
      </c>
      <c r="AC50" s="8">
        <f t="shared" si="64"/>
        <v>17403.355149999999</v>
      </c>
      <c r="AD50" s="106">
        <f t="shared" si="65"/>
        <v>0</v>
      </c>
      <c r="AE50" s="14">
        <f t="shared" si="66"/>
        <v>1</v>
      </c>
      <c r="AF50" s="15">
        <f t="shared" si="67"/>
        <v>0.5</v>
      </c>
      <c r="AG50" s="8">
        <f t="shared" si="68"/>
        <v>17403.355149999999</v>
      </c>
      <c r="AH50" s="106">
        <f t="shared" si="69"/>
        <v>0</v>
      </c>
      <c r="AI50" s="14">
        <f t="shared" si="70"/>
        <v>1</v>
      </c>
      <c r="AJ50" s="15">
        <v>2</v>
      </c>
      <c r="AK50" s="8">
        <f t="shared" si="77"/>
        <v>69613.420599999998</v>
      </c>
      <c r="AL50" s="106">
        <f t="shared" si="71"/>
        <v>52210.065449999995</v>
      </c>
      <c r="AM50" s="14">
        <f t="shared" si="72"/>
        <v>4</v>
      </c>
    </row>
    <row r="51" spans="2:39" s="4" customFormat="1">
      <c r="B51" s="6">
        <v>46</v>
      </c>
      <c r="C51" s="101" t="s">
        <v>552</v>
      </c>
      <c r="D51" s="101"/>
      <c r="E51" s="10" t="s">
        <v>553</v>
      </c>
      <c r="F51" s="12" t="s">
        <v>1052</v>
      </c>
      <c r="G51" s="16"/>
      <c r="H51" s="16" t="s">
        <v>1051</v>
      </c>
      <c r="I51" s="102">
        <v>195.4</v>
      </c>
      <c r="J51" s="14">
        <f t="shared" si="73"/>
        <v>3745</v>
      </c>
      <c r="K51" s="14">
        <v>731773</v>
      </c>
      <c r="L51" s="15">
        <v>1</v>
      </c>
      <c r="M51" s="103">
        <f t="shared" si="52"/>
        <v>0.5</v>
      </c>
      <c r="N51" s="15">
        <v>12</v>
      </c>
      <c r="O51" s="8">
        <f t="shared" si="53"/>
        <v>3658.8650000000002</v>
      </c>
      <c r="P51" s="15">
        <f t="shared" si="74"/>
        <v>1.5</v>
      </c>
      <c r="Q51" s="8">
        <f t="shared" si="54"/>
        <v>10976.594999999999</v>
      </c>
      <c r="R51" s="104">
        <f t="shared" si="55"/>
        <v>7317.73</v>
      </c>
      <c r="S51" s="105">
        <f t="shared" si="56"/>
        <v>2.9999999999999996</v>
      </c>
      <c r="T51" s="15">
        <f t="shared" si="57"/>
        <v>0.5</v>
      </c>
      <c r="U51" s="8">
        <f t="shared" si="58"/>
        <v>3658.8650000000002</v>
      </c>
      <c r="V51" s="106">
        <f t="shared" si="59"/>
        <v>0</v>
      </c>
      <c r="W51" s="14">
        <f t="shared" si="60"/>
        <v>1</v>
      </c>
      <c r="X51" s="15">
        <f t="shared" si="61"/>
        <v>0.5</v>
      </c>
      <c r="Y51" s="8">
        <f t="shared" si="62"/>
        <v>3658.8650000000002</v>
      </c>
      <c r="Z51" s="106">
        <f t="shared" si="75"/>
        <v>0</v>
      </c>
      <c r="AA51" s="14">
        <f t="shared" si="76"/>
        <v>1</v>
      </c>
      <c r="AB51" s="15">
        <f t="shared" si="63"/>
        <v>0.5</v>
      </c>
      <c r="AC51" s="8">
        <f t="shared" si="64"/>
        <v>3658.8650000000002</v>
      </c>
      <c r="AD51" s="106">
        <f t="shared" si="65"/>
        <v>0</v>
      </c>
      <c r="AE51" s="14">
        <f t="shared" si="66"/>
        <v>1</v>
      </c>
      <c r="AF51" s="15">
        <f t="shared" si="67"/>
        <v>0.5</v>
      </c>
      <c r="AG51" s="8">
        <f t="shared" si="68"/>
        <v>3658.8650000000002</v>
      </c>
      <c r="AH51" s="106">
        <f t="shared" si="69"/>
        <v>0</v>
      </c>
      <c r="AI51" s="14">
        <f t="shared" si="70"/>
        <v>1</v>
      </c>
      <c r="AJ51" s="15">
        <v>2</v>
      </c>
      <c r="AK51" s="8">
        <f t="shared" si="77"/>
        <v>14635.460000000001</v>
      </c>
      <c r="AL51" s="106">
        <f t="shared" si="71"/>
        <v>10976.595000000001</v>
      </c>
      <c r="AM51" s="14">
        <f t="shared" si="72"/>
        <v>4</v>
      </c>
    </row>
    <row r="52" spans="2:39" s="4" customFormat="1" ht="39">
      <c r="B52" s="6">
        <v>47</v>
      </c>
      <c r="C52" s="101" t="s">
        <v>554</v>
      </c>
      <c r="D52" s="101"/>
      <c r="E52" s="10" t="s">
        <v>555</v>
      </c>
      <c r="F52" s="131" t="s">
        <v>1054</v>
      </c>
      <c r="G52" s="131" t="s">
        <v>1055</v>
      </c>
      <c r="H52" s="131" t="s">
        <v>1053</v>
      </c>
      <c r="I52" s="102">
        <v>1011</v>
      </c>
      <c r="J52" s="14">
        <f t="shared" si="73"/>
        <v>12286.85</v>
      </c>
      <c r="K52" s="14">
        <v>12422005.35</v>
      </c>
      <c r="L52" s="15">
        <v>1</v>
      </c>
      <c r="M52" s="103">
        <f t="shared" si="52"/>
        <v>0.5</v>
      </c>
      <c r="N52" s="15">
        <v>12</v>
      </c>
      <c r="O52" s="8">
        <f t="shared" si="53"/>
        <v>62110.026749999997</v>
      </c>
      <c r="P52" s="15">
        <f t="shared" si="74"/>
        <v>1.5</v>
      </c>
      <c r="Q52" s="8">
        <f t="shared" si="54"/>
        <v>186330.08025</v>
      </c>
      <c r="R52" s="104">
        <f t="shared" si="55"/>
        <v>124220.05350000001</v>
      </c>
      <c r="S52" s="105">
        <f t="shared" si="56"/>
        <v>3</v>
      </c>
      <c r="T52" s="15">
        <f t="shared" si="57"/>
        <v>1.5</v>
      </c>
      <c r="U52" s="8">
        <f t="shared" si="58"/>
        <v>186330.08025</v>
      </c>
      <c r="V52" s="106">
        <f t="shared" si="59"/>
        <v>124220.05350000001</v>
      </c>
      <c r="W52" s="14">
        <f t="shared" si="60"/>
        <v>3</v>
      </c>
      <c r="X52" s="15">
        <f t="shared" si="61"/>
        <v>1.5</v>
      </c>
      <c r="Y52" s="8">
        <f t="shared" si="62"/>
        <v>186330.08025</v>
      </c>
      <c r="Z52" s="106">
        <f t="shared" si="75"/>
        <v>124220.05350000001</v>
      </c>
      <c r="AA52" s="14">
        <f t="shared" si="76"/>
        <v>3</v>
      </c>
      <c r="AB52" s="15">
        <f t="shared" si="63"/>
        <v>1.5</v>
      </c>
      <c r="AC52" s="8">
        <f t="shared" si="64"/>
        <v>186330.08025</v>
      </c>
      <c r="AD52" s="106">
        <f t="shared" si="65"/>
        <v>124220.05350000001</v>
      </c>
      <c r="AE52" s="14">
        <f t="shared" si="66"/>
        <v>3</v>
      </c>
      <c r="AF52" s="15">
        <f t="shared" si="67"/>
        <v>0.5</v>
      </c>
      <c r="AG52" s="8">
        <f t="shared" si="68"/>
        <v>62110.026749999997</v>
      </c>
      <c r="AH52" s="106">
        <f t="shared" si="69"/>
        <v>0</v>
      </c>
      <c r="AI52" s="14">
        <f t="shared" si="70"/>
        <v>1</v>
      </c>
      <c r="AJ52" s="15">
        <v>2</v>
      </c>
      <c r="AK52" s="8">
        <f t="shared" si="77"/>
        <v>248440.10699999999</v>
      </c>
      <c r="AL52" s="106">
        <f t="shared" si="71"/>
        <v>186330.08025</v>
      </c>
      <c r="AM52" s="14">
        <f t="shared" si="72"/>
        <v>4</v>
      </c>
    </row>
    <row r="53" spans="2:39" s="4" customFormat="1" ht="31.5">
      <c r="B53" s="6">
        <v>48</v>
      </c>
      <c r="C53" s="101" t="s">
        <v>556</v>
      </c>
      <c r="D53" s="101"/>
      <c r="E53" s="10" t="s">
        <v>557</v>
      </c>
      <c r="F53" s="131" t="s">
        <v>1077</v>
      </c>
      <c r="G53" s="16"/>
      <c r="H53" s="131" t="s">
        <v>1076</v>
      </c>
      <c r="I53" s="102">
        <v>59.1</v>
      </c>
      <c r="J53" s="14">
        <f t="shared" si="73"/>
        <v>8513.6800338409466</v>
      </c>
      <c r="K53" s="14">
        <v>503158.49</v>
      </c>
      <c r="L53" s="15">
        <v>1</v>
      </c>
      <c r="M53" s="103">
        <f t="shared" si="52"/>
        <v>0.5</v>
      </c>
      <c r="N53" s="15">
        <v>12</v>
      </c>
      <c r="O53" s="8">
        <f t="shared" si="53"/>
        <v>2515.7924499999999</v>
      </c>
      <c r="P53" s="15">
        <f t="shared" si="74"/>
        <v>1.5</v>
      </c>
      <c r="Q53" s="8">
        <f t="shared" si="54"/>
        <v>7547.3773499999998</v>
      </c>
      <c r="R53" s="104">
        <f t="shared" si="55"/>
        <v>5031.5848999999998</v>
      </c>
      <c r="S53" s="105">
        <f t="shared" si="56"/>
        <v>3</v>
      </c>
      <c r="T53" s="15">
        <f t="shared" si="57"/>
        <v>0.5</v>
      </c>
      <c r="U53" s="8">
        <f t="shared" si="58"/>
        <v>2515.7924499999999</v>
      </c>
      <c r="V53" s="106">
        <f t="shared" si="59"/>
        <v>0</v>
      </c>
      <c r="W53" s="14">
        <f t="shared" si="60"/>
        <v>1</v>
      </c>
      <c r="X53" s="15">
        <f t="shared" si="61"/>
        <v>0.5</v>
      </c>
      <c r="Y53" s="8">
        <f t="shared" si="62"/>
        <v>2515.7924499999999</v>
      </c>
      <c r="Z53" s="106">
        <f t="shared" si="75"/>
        <v>0</v>
      </c>
      <c r="AA53" s="14">
        <f t="shared" si="76"/>
        <v>1</v>
      </c>
      <c r="AB53" s="15">
        <f t="shared" si="63"/>
        <v>0.5</v>
      </c>
      <c r="AC53" s="8">
        <f t="shared" si="64"/>
        <v>2515.7924499999999</v>
      </c>
      <c r="AD53" s="106">
        <f t="shared" si="65"/>
        <v>0</v>
      </c>
      <c r="AE53" s="14">
        <f t="shared" si="66"/>
        <v>1</v>
      </c>
      <c r="AF53" s="15">
        <f t="shared" si="67"/>
        <v>0.5</v>
      </c>
      <c r="AG53" s="8">
        <f t="shared" si="68"/>
        <v>2515.7924499999999</v>
      </c>
      <c r="AH53" s="106">
        <f t="shared" si="69"/>
        <v>0</v>
      </c>
      <c r="AI53" s="14">
        <f t="shared" si="70"/>
        <v>1</v>
      </c>
      <c r="AJ53" s="15">
        <v>2</v>
      </c>
      <c r="AK53" s="8">
        <f t="shared" si="77"/>
        <v>10063.1698</v>
      </c>
      <c r="AL53" s="106">
        <f t="shared" si="71"/>
        <v>7547.3773499999998</v>
      </c>
      <c r="AM53" s="14">
        <f t="shared" si="72"/>
        <v>4</v>
      </c>
    </row>
    <row r="54" spans="2:39" s="4" customFormat="1" ht="31.5">
      <c r="B54" s="6">
        <v>49</v>
      </c>
      <c r="C54" s="101" t="s">
        <v>558</v>
      </c>
      <c r="D54" s="101"/>
      <c r="E54" s="10" t="s">
        <v>559</v>
      </c>
      <c r="F54" s="131" t="s">
        <v>1078</v>
      </c>
      <c r="G54" s="16" t="s">
        <v>397</v>
      </c>
      <c r="H54" s="131" t="s">
        <v>1015</v>
      </c>
      <c r="I54" s="102">
        <v>141.80000000000001</v>
      </c>
      <c r="J54" s="14">
        <f t="shared" si="73"/>
        <v>13386.199999999999</v>
      </c>
      <c r="K54" s="14">
        <v>1898163.16</v>
      </c>
      <c r="L54" s="15">
        <v>1</v>
      </c>
      <c r="M54" s="103">
        <f t="shared" si="52"/>
        <v>0.5</v>
      </c>
      <c r="N54" s="15">
        <v>12</v>
      </c>
      <c r="O54" s="8">
        <f t="shared" si="53"/>
        <v>9490.8158000000003</v>
      </c>
      <c r="P54" s="15">
        <f t="shared" si="74"/>
        <v>1.5</v>
      </c>
      <c r="Q54" s="8">
        <f t="shared" si="54"/>
        <v>28472.447399999994</v>
      </c>
      <c r="R54" s="104">
        <f t="shared" si="55"/>
        <v>18981.631599999993</v>
      </c>
      <c r="S54" s="105">
        <f t="shared" si="56"/>
        <v>2.9999999999999991</v>
      </c>
      <c r="T54" s="15">
        <f t="shared" si="57"/>
        <v>1.5</v>
      </c>
      <c r="U54" s="8">
        <f t="shared" si="58"/>
        <v>28472.447399999994</v>
      </c>
      <c r="V54" s="106">
        <f t="shared" si="59"/>
        <v>18981.631599999993</v>
      </c>
      <c r="W54" s="14">
        <f t="shared" si="60"/>
        <v>2.9999999999999991</v>
      </c>
      <c r="X54" s="15">
        <f t="shared" si="61"/>
        <v>0.5</v>
      </c>
      <c r="Y54" s="8">
        <f t="shared" si="62"/>
        <v>9490.8158000000003</v>
      </c>
      <c r="Z54" s="106">
        <f t="shared" si="75"/>
        <v>0</v>
      </c>
      <c r="AA54" s="14">
        <f t="shared" si="76"/>
        <v>1</v>
      </c>
      <c r="AB54" s="15">
        <f t="shared" si="63"/>
        <v>0.5</v>
      </c>
      <c r="AC54" s="8">
        <f t="shared" si="64"/>
        <v>9490.8158000000003</v>
      </c>
      <c r="AD54" s="106">
        <f t="shared" si="65"/>
        <v>0</v>
      </c>
      <c r="AE54" s="14">
        <f t="shared" si="66"/>
        <v>1</v>
      </c>
      <c r="AF54" s="15">
        <f t="shared" si="67"/>
        <v>0.5</v>
      </c>
      <c r="AG54" s="8">
        <f t="shared" si="68"/>
        <v>9490.8158000000003</v>
      </c>
      <c r="AH54" s="106">
        <f t="shared" si="69"/>
        <v>0</v>
      </c>
      <c r="AI54" s="14">
        <f t="shared" si="70"/>
        <v>1</v>
      </c>
      <c r="AJ54" s="15">
        <v>2</v>
      </c>
      <c r="AK54" s="8">
        <f t="shared" si="77"/>
        <v>37963.263200000001</v>
      </c>
      <c r="AL54" s="106">
        <f t="shared" si="71"/>
        <v>28472.447400000001</v>
      </c>
      <c r="AM54" s="14">
        <f t="shared" si="72"/>
        <v>4</v>
      </c>
    </row>
    <row r="55" spans="2:39" s="4" customFormat="1">
      <c r="B55" s="6">
        <v>50</v>
      </c>
      <c r="C55" s="101" t="s">
        <v>560</v>
      </c>
      <c r="D55" s="101"/>
      <c r="E55" s="10" t="s">
        <v>561</v>
      </c>
      <c r="F55" s="12" t="s">
        <v>1079</v>
      </c>
      <c r="G55" s="16" t="s">
        <v>1010</v>
      </c>
      <c r="H55" s="16" t="s">
        <v>991</v>
      </c>
      <c r="I55" s="102">
        <v>208.6</v>
      </c>
      <c r="J55" s="14">
        <f t="shared" si="73"/>
        <v>9747.7399808245445</v>
      </c>
      <c r="K55" s="14">
        <v>2033378.56</v>
      </c>
      <c r="L55" s="15">
        <v>1</v>
      </c>
      <c r="M55" s="103">
        <f t="shared" si="52"/>
        <v>0.5</v>
      </c>
      <c r="N55" s="15">
        <v>12</v>
      </c>
      <c r="O55" s="8">
        <f t="shared" si="53"/>
        <v>10166.8928</v>
      </c>
      <c r="P55" s="15">
        <f t="shared" si="74"/>
        <v>1.5</v>
      </c>
      <c r="Q55" s="8">
        <f t="shared" si="54"/>
        <v>30500.678400000001</v>
      </c>
      <c r="R55" s="104">
        <f t="shared" si="55"/>
        <v>20333.785600000003</v>
      </c>
      <c r="S55" s="105">
        <f t="shared" si="56"/>
        <v>3</v>
      </c>
      <c r="T55" s="15">
        <f t="shared" si="57"/>
        <v>1.5</v>
      </c>
      <c r="U55" s="8">
        <f t="shared" si="58"/>
        <v>30500.678400000001</v>
      </c>
      <c r="V55" s="106">
        <f t="shared" si="59"/>
        <v>20333.785600000003</v>
      </c>
      <c r="W55" s="14">
        <f t="shared" si="60"/>
        <v>3</v>
      </c>
      <c r="X55" s="15">
        <f t="shared" si="61"/>
        <v>0.5</v>
      </c>
      <c r="Y55" s="8">
        <f t="shared" si="62"/>
        <v>10166.8928</v>
      </c>
      <c r="Z55" s="106">
        <f t="shared" si="75"/>
        <v>0</v>
      </c>
      <c r="AA55" s="14">
        <f t="shared" si="76"/>
        <v>1</v>
      </c>
      <c r="AB55" s="15">
        <f t="shared" si="63"/>
        <v>0.5</v>
      </c>
      <c r="AC55" s="8">
        <f t="shared" si="64"/>
        <v>10166.8928</v>
      </c>
      <c r="AD55" s="106">
        <f t="shared" si="65"/>
        <v>0</v>
      </c>
      <c r="AE55" s="14">
        <f t="shared" si="66"/>
        <v>1</v>
      </c>
      <c r="AF55" s="15">
        <f t="shared" si="67"/>
        <v>0.5</v>
      </c>
      <c r="AG55" s="8">
        <f t="shared" si="68"/>
        <v>10166.8928</v>
      </c>
      <c r="AH55" s="106">
        <f t="shared" si="69"/>
        <v>0</v>
      </c>
      <c r="AI55" s="14">
        <f t="shared" si="70"/>
        <v>1</v>
      </c>
      <c r="AJ55" s="15">
        <v>2</v>
      </c>
      <c r="AK55" s="8">
        <f t="shared" si="77"/>
        <v>40667.571199999998</v>
      </c>
      <c r="AL55" s="106">
        <f t="shared" si="71"/>
        <v>30500.678399999997</v>
      </c>
      <c r="AM55" s="14">
        <f t="shared" si="72"/>
        <v>4</v>
      </c>
    </row>
    <row r="56" spans="2:39" s="4" customFormat="1" ht="31.5">
      <c r="B56" s="6">
        <v>51</v>
      </c>
      <c r="C56" s="101" t="s">
        <v>562</v>
      </c>
      <c r="D56" s="101"/>
      <c r="E56" s="10" t="s">
        <v>563</v>
      </c>
      <c r="F56" s="131" t="s">
        <v>1085</v>
      </c>
      <c r="G56" s="16"/>
      <c r="H56" s="131" t="s">
        <v>1084</v>
      </c>
      <c r="I56" s="102">
        <v>388.6</v>
      </c>
      <c r="J56" s="14">
        <f t="shared" si="73"/>
        <v>14907.039989706638</v>
      </c>
      <c r="K56" s="14">
        <v>5792875.7400000002</v>
      </c>
      <c r="L56" s="15">
        <v>1</v>
      </c>
      <c r="M56" s="103">
        <f t="shared" si="52"/>
        <v>0.5</v>
      </c>
      <c r="N56" s="15">
        <v>12</v>
      </c>
      <c r="O56" s="8">
        <f t="shared" si="53"/>
        <v>28964.378700000001</v>
      </c>
      <c r="P56" s="15">
        <f t="shared" si="74"/>
        <v>1.5</v>
      </c>
      <c r="Q56" s="8">
        <f t="shared" si="54"/>
        <v>86893.136100000003</v>
      </c>
      <c r="R56" s="104">
        <f t="shared" si="55"/>
        <v>57928.757400000002</v>
      </c>
      <c r="S56" s="105">
        <f t="shared" si="56"/>
        <v>3</v>
      </c>
      <c r="T56" s="15">
        <f t="shared" si="57"/>
        <v>1.5</v>
      </c>
      <c r="U56" s="8">
        <f t="shared" si="58"/>
        <v>86893.136100000003</v>
      </c>
      <c r="V56" s="106">
        <f t="shared" si="59"/>
        <v>57928.757400000002</v>
      </c>
      <c r="W56" s="14">
        <f t="shared" si="60"/>
        <v>3</v>
      </c>
      <c r="X56" s="15">
        <f t="shared" si="61"/>
        <v>1.5</v>
      </c>
      <c r="Y56" s="8">
        <f t="shared" si="62"/>
        <v>86893.136100000003</v>
      </c>
      <c r="Z56" s="106">
        <f t="shared" si="75"/>
        <v>57928.757400000002</v>
      </c>
      <c r="AA56" s="14">
        <f t="shared" si="76"/>
        <v>3</v>
      </c>
      <c r="AB56" s="15">
        <f t="shared" si="63"/>
        <v>0.5</v>
      </c>
      <c r="AC56" s="8">
        <f t="shared" si="64"/>
        <v>28964.378700000001</v>
      </c>
      <c r="AD56" s="106">
        <f t="shared" si="65"/>
        <v>0</v>
      </c>
      <c r="AE56" s="14">
        <f t="shared" si="66"/>
        <v>1</v>
      </c>
      <c r="AF56" s="15">
        <f t="shared" si="67"/>
        <v>0.5</v>
      </c>
      <c r="AG56" s="8">
        <f t="shared" si="68"/>
        <v>28964.378700000001</v>
      </c>
      <c r="AH56" s="106">
        <f t="shared" si="69"/>
        <v>0</v>
      </c>
      <c r="AI56" s="14">
        <f t="shared" si="70"/>
        <v>1</v>
      </c>
      <c r="AJ56" s="15">
        <v>2</v>
      </c>
      <c r="AK56" s="8">
        <f t="shared" si="77"/>
        <v>115857.5148</v>
      </c>
      <c r="AL56" s="106">
        <f t="shared" si="71"/>
        <v>86893.136100000003</v>
      </c>
      <c r="AM56" s="14">
        <f t="shared" si="72"/>
        <v>4</v>
      </c>
    </row>
    <row r="57" spans="2:39" s="4" customFormat="1" ht="31.5">
      <c r="B57" s="6">
        <v>52</v>
      </c>
      <c r="C57" s="101" t="s">
        <v>564</v>
      </c>
      <c r="D57" s="101"/>
      <c r="E57" s="10" t="s">
        <v>565</v>
      </c>
      <c r="F57" s="131" t="s">
        <v>1087</v>
      </c>
      <c r="G57" s="16"/>
      <c r="H57" s="131" t="s">
        <v>1086</v>
      </c>
      <c r="I57" s="102">
        <v>205</v>
      </c>
      <c r="J57" s="14">
        <f t="shared" si="73"/>
        <v>8740.92</v>
      </c>
      <c r="K57" s="14">
        <v>1791888.6</v>
      </c>
      <c r="L57" s="15">
        <v>1</v>
      </c>
      <c r="M57" s="103">
        <f t="shared" si="52"/>
        <v>0.5</v>
      </c>
      <c r="N57" s="15">
        <v>12</v>
      </c>
      <c r="O57" s="8">
        <f t="shared" si="53"/>
        <v>8959.4430000000011</v>
      </c>
      <c r="P57" s="15">
        <f t="shared" si="74"/>
        <v>1.5</v>
      </c>
      <c r="Q57" s="8">
        <f t="shared" si="54"/>
        <v>26878.329000000002</v>
      </c>
      <c r="R57" s="104">
        <f t="shared" si="55"/>
        <v>17918.885999999999</v>
      </c>
      <c r="S57" s="105">
        <f t="shared" si="56"/>
        <v>3</v>
      </c>
      <c r="T57" s="15">
        <f t="shared" si="57"/>
        <v>1.5</v>
      </c>
      <c r="U57" s="8">
        <f t="shared" si="58"/>
        <v>26878.329000000002</v>
      </c>
      <c r="V57" s="106">
        <f t="shared" si="59"/>
        <v>17918.885999999999</v>
      </c>
      <c r="W57" s="14">
        <f t="shared" si="60"/>
        <v>3</v>
      </c>
      <c r="X57" s="15">
        <f t="shared" si="61"/>
        <v>0.5</v>
      </c>
      <c r="Y57" s="8">
        <f t="shared" si="62"/>
        <v>8959.4430000000011</v>
      </c>
      <c r="Z57" s="106">
        <f t="shared" si="75"/>
        <v>0</v>
      </c>
      <c r="AA57" s="14">
        <f t="shared" si="76"/>
        <v>1</v>
      </c>
      <c r="AB57" s="15">
        <f t="shared" si="63"/>
        <v>0.5</v>
      </c>
      <c r="AC57" s="8">
        <f t="shared" si="64"/>
        <v>8959.4430000000011</v>
      </c>
      <c r="AD57" s="106">
        <f t="shared" si="65"/>
        <v>0</v>
      </c>
      <c r="AE57" s="14">
        <f t="shared" si="66"/>
        <v>1</v>
      </c>
      <c r="AF57" s="15">
        <f t="shared" si="67"/>
        <v>0.5</v>
      </c>
      <c r="AG57" s="8">
        <f t="shared" si="68"/>
        <v>8959.4430000000011</v>
      </c>
      <c r="AH57" s="106">
        <f t="shared" si="69"/>
        <v>0</v>
      </c>
      <c r="AI57" s="14">
        <f t="shared" si="70"/>
        <v>1</v>
      </c>
      <c r="AJ57" s="15">
        <v>2</v>
      </c>
      <c r="AK57" s="8">
        <f t="shared" si="77"/>
        <v>35837.772000000004</v>
      </c>
      <c r="AL57" s="106">
        <f t="shared" si="71"/>
        <v>26878.329000000005</v>
      </c>
      <c r="AM57" s="14">
        <f t="shared" si="72"/>
        <v>4</v>
      </c>
    </row>
    <row r="58" spans="2:39" s="4" customFormat="1">
      <c r="B58" s="6">
        <v>53</v>
      </c>
      <c r="C58" s="101" t="s">
        <v>566</v>
      </c>
      <c r="D58" s="101"/>
      <c r="E58" s="10" t="s">
        <v>567</v>
      </c>
      <c r="F58" s="12" t="s">
        <v>1069</v>
      </c>
      <c r="G58" s="16"/>
      <c r="H58" s="131" t="s">
        <v>1068</v>
      </c>
      <c r="I58" s="102">
        <v>146.5</v>
      </c>
      <c r="J58" s="14">
        <f t="shared" si="73"/>
        <v>16058.34</v>
      </c>
      <c r="K58" s="14">
        <v>2352546.81</v>
      </c>
      <c r="L58" s="15">
        <v>1</v>
      </c>
      <c r="M58" s="103">
        <f t="shared" si="52"/>
        <v>0.5</v>
      </c>
      <c r="N58" s="15">
        <v>12</v>
      </c>
      <c r="O58" s="8">
        <f t="shared" si="53"/>
        <v>11762.734050000001</v>
      </c>
      <c r="P58" s="15">
        <f t="shared" si="74"/>
        <v>1.5</v>
      </c>
      <c r="Q58" s="8">
        <f t="shared" si="54"/>
        <v>35288.202149999997</v>
      </c>
      <c r="R58" s="104">
        <f t="shared" si="55"/>
        <v>23525.468099999998</v>
      </c>
      <c r="S58" s="105">
        <f t="shared" si="56"/>
        <v>2.9999999999999996</v>
      </c>
      <c r="T58" s="15">
        <f t="shared" si="57"/>
        <v>1.5</v>
      </c>
      <c r="U58" s="8">
        <f t="shared" si="58"/>
        <v>35288.202149999997</v>
      </c>
      <c r="V58" s="106">
        <f t="shared" si="59"/>
        <v>23525.468099999998</v>
      </c>
      <c r="W58" s="14">
        <f t="shared" si="60"/>
        <v>2.9999999999999996</v>
      </c>
      <c r="X58" s="15">
        <f t="shared" si="61"/>
        <v>0.5</v>
      </c>
      <c r="Y58" s="8">
        <f t="shared" si="62"/>
        <v>11762.734050000001</v>
      </c>
      <c r="Z58" s="106">
        <f t="shared" si="75"/>
        <v>0</v>
      </c>
      <c r="AA58" s="14">
        <f t="shared" si="76"/>
        <v>1</v>
      </c>
      <c r="AB58" s="15">
        <f t="shared" si="63"/>
        <v>0.5</v>
      </c>
      <c r="AC58" s="8">
        <f t="shared" si="64"/>
        <v>11762.734050000001</v>
      </c>
      <c r="AD58" s="106">
        <f t="shared" si="65"/>
        <v>0</v>
      </c>
      <c r="AE58" s="14">
        <f t="shared" si="66"/>
        <v>1</v>
      </c>
      <c r="AF58" s="15">
        <f t="shared" si="67"/>
        <v>0.5</v>
      </c>
      <c r="AG58" s="8">
        <f t="shared" si="68"/>
        <v>11762.734050000001</v>
      </c>
      <c r="AH58" s="106">
        <f t="shared" si="69"/>
        <v>0</v>
      </c>
      <c r="AI58" s="14">
        <f t="shared" si="70"/>
        <v>1</v>
      </c>
      <c r="AJ58" s="15">
        <v>2</v>
      </c>
      <c r="AK58" s="8">
        <f t="shared" si="77"/>
        <v>47050.936200000004</v>
      </c>
      <c r="AL58" s="106">
        <f t="shared" si="71"/>
        <v>35288.202150000005</v>
      </c>
      <c r="AM58" s="14">
        <f t="shared" si="72"/>
        <v>4</v>
      </c>
    </row>
    <row r="59" spans="2:39" s="4" customFormat="1">
      <c r="B59" s="6">
        <v>54</v>
      </c>
      <c r="C59" s="101" t="s">
        <v>568</v>
      </c>
      <c r="D59" s="101"/>
      <c r="E59" s="10" t="s">
        <v>569</v>
      </c>
      <c r="F59" s="131" t="s">
        <v>1071</v>
      </c>
      <c r="G59" s="16"/>
      <c r="H59" s="131" t="s">
        <v>1070</v>
      </c>
      <c r="I59" s="102">
        <v>77.8</v>
      </c>
      <c r="J59" s="14">
        <f t="shared" si="73"/>
        <v>8329.4500000000007</v>
      </c>
      <c r="K59" s="14">
        <v>648031.21</v>
      </c>
      <c r="L59" s="15">
        <v>1</v>
      </c>
      <c r="M59" s="103">
        <f t="shared" si="52"/>
        <v>0.5</v>
      </c>
      <c r="N59" s="15">
        <v>12</v>
      </c>
      <c r="O59" s="8">
        <f t="shared" si="53"/>
        <v>3240.1560500000001</v>
      </c>
      <c r="P59" s="15">
        <f t="shared" si="74"/>
        <v>1.5</v>
      </c>
      <c r="Q59" s="8">
        <f t="shared" si="54"/>
        <v>9720.4681499999988</v>
      </c>
      <c r="R59" s="104">
        <f t="shared" si="55"/>
        <v>6480.3120999999992</v>
      </c>
      <c r="S59" s="105">
        <f t="shared" si="56"/>
        <v>2.9999999999999996</v>
      </c>
      <c r="T59" s="15">
        <f t="shared" si="57"/>
        <v>0.5</v>
      </c>
      <c r="U59" s="8">
        <f t="shared" si="58"/>
        <v>3240.1560500000001</v>
      </c>
      <c r="V59" s="106">
        <f t="shared" si="59"/>
        <v>0</v>
      </c>
      <c r="W59" s="14">
        <f t="shared" si="60"/>
        <v>1</v>
      </c>
      <c r="X59" s="15">
        <f t="shared" si="61"/>
        <v>0.5</v>
      </c>
      <c r="Y59" s="8">
        <f t="shared" si="62"/>
        <v>3240.1560500000001</v>
      </c>
      <c r="Z59" s="106">
        <f t="shared" si="75"/>
        <v>0</v>
      </c>
      <c r="AA59" s="14">
        <f t="shared" si="76"/>
        <v>1</v>
      </c>
      <c r="AB59" s="15">
        <f t="shared" si="63"/>
        <v>0.5</v>
      </c>
      <c r="AC59" s="8">
        <f t="shared" si="64"/>
        <v>3240.1560500000001</v>
      </c>
      <c r="AD59" s="106">
        <f t="shared" si="65"/>
        <v>0</v>
      </c>
      <c r="AE59" s="14">
        <f t="shared" si="66"/>
        <v>1</v>
      </c>
      <c r="AF59" s="15">
        <f t="shared" si="67"/>
        <v>0.5</v>
      </c>
      <c r="AG59" s="8">
        <f t="shared" si="68"/>
        <v>3240.1560500000001</v>
      </c>
      <c r="AH59" s="106">
        <f t="shared" si="69"/>
        <v>0</v>
      </c>
      <c r="AI59" s="14">
        <f t="shared" si="70"/>
        <v>1</v>
      </c>
      <c r="AJ59" s="15">
        <v>2</v>
      </c>
      <c r="AK59" s="8">
        <f t="shared" si="77"/>
        <v>12960.6242</v>
      </c>
      <c r="AL59" s="106">
        <f t="shared" si="71"/>
        <v>9720.4681500000006</v>
      </c>
      <c r="AM59" s="14">
        <f t="shared" si="72"/>
        <v>4</v>
      </c>
    </row>
    <row r="60" spans="2:39" s="4" customFormat="1" ht="31.5">
      <c r="B60" s="6">
        <v>55</v>
      </c>
      <c r="C60" s="101" t="s">
        <v>570</v>
      </c>
      <c r="D60" s="101"/>
      <c r="E60" s="10" t="s">
        <v>571</v>
      </c>
      <c r="F60" s="131" t="s">
        <v>1072</v>
      </c>
      <c r="G60" s="16"/>
      <c r="H60" s="16" t="s">
        <v>974</v>
      </c>
      <c r="I60" s="102">
        <v>47.5</v>
      </c>
      <c r="J60" s="14">
        <f t="shared" si="73"/>
        <v>10528.9</v>
      </c>
      <c r="K60" s="14">
        <v>500122.75</v>
      </c>
      <c r="L60" s="15">
        <v>1</v>
      </c>
      <c r="M60" s="103">
        <f t="shared" si="52"/>
        <v>0.5</v>
      </c>
      <c r="N60" s="15">
        <v>12</v>
      </c>
      <c r="O60" s="8">
        <f t="shared" si="53"/>
        <v>2500.61375</v>
      </c>
      <c r="P60" s="15">
        <f t="shared" si="74"/>
        <v>1.5</v>
      </c>
      <c r="Q60" s="8">
        <f t="shared" si="54"/>
        <v>7501.8412500000004</v>
      </c>
      <c r="R60" s="104">
        <f t="shared" si="55"/>
        <v>5001.2275000000009</v>
      </c>
      <c r="S60" s="105">
        <f t="shared" si="56"/>
        <v>3</v>
      </c>
      <c r="T60" s="15">
        <f t="shared" si="57"/>
        <v>0.5</v>
      </c>
      <c r="U60" s="8">
        <f t="shared" si="58"/>
        <v>2500.61375</v>
      </c>
      <c r="V60" s="106">
        <f t="shared" si="59"/>
        <v>0</v>
      </c>
      <c r="W60" s="14">
        <f t="shared" si="60"/>
        <v>1</v>
      </c>
      <c r="X60" s="15">
        <f t="shared" si="61"/>
        <v>0.5</v>
      </c>
      <c r="Y60" s="8">
        <f t="shared" si="62"/>
        <v>2500.61375</v>
      </c>
      <c r="Z60" s="106">
        <f t="shared" si="75"/>
        <v>0</v>
      </c>
      <c r="AA60" s="14">
        <f t="shared" si="76"/>
        <v>1</v>
      </c>
      <c r="AB60" s="15">
        <f t="shared" si="63"/>
        <v>0.5</v>
      </c>
      <c r="AC60" s="8">
        <f t="shared" si="64"/>
        <v>2500.61375</v>
      </c>
      <c r="AD60" s="106">
        <f t="shared" si="65"/>
        <v>0</v>
      </c>
      <c r="AE60" s="14">
        <f t="shared" si="66"/>
        <v>1</v>
      </c>
      <c r="AF60" s="15">
        <f t="shared" si="67"/>
        <v>0.5</v>
      </c>
      <c r="AG60" s="8">
        <f t="shared" si="68"/>
        <v>2500.61375</v>
      </c>
      <c r="AH60" s="106">
        <f t="shared" si="69"/>
        <v>0</v>
      </c>
      <c r="AI60" s="14">
        <f t="shared" si="70"/>
        <v>1</v>
      </c>
      <c r="AJ60" s="15">
        <v>2</v>
      </c>
      <c r="AK60" s="8">
        <f t="shared" si="77"/>
        <v>10002.455</v>
      </c>
      <c r="AL60" s="106">
        <f t="shared" si="71"/>
        <v>7501.8412499999995</v>
      </c>
      <c r="AM60" s="14">
        <f t="shared" si="72"/>
        <v>4</v>
      </c>
    </row>
    <row r="61" spans="2:39" s="4" customFormat="1" ht="31.5">
      <c r="B61" s="6">
        <v>56</v>
      </c>
      <c r="C61" s="101" t="s">
        <v>858</v>
      </c>
      <c r="D61" s="101"/>
      <c r="E61" s="10" t="s">
        <v>859</v>
      </c>
      <c r="F61" s="12" t="s">
        <v>1073</v>
      </c>
      <c r="G61" s="16"/>
      <c r="H61" s="131" t="s">
        <v>979</v>
      </c>
      <c r="I61" s="102">
        <v>154.30000000000001</v>
      </c>
      <c r="J61" s="14">
        <f t="shared" si="73"/>
        <v>7407.4900194426436</v>
      </c>
      <c r="K61" s="14">
        <v>1142975.71</v>
      </c>
      <c r="L61" s="15">
        <v>1</v>
      </c>
      <c r="M61" s="103">
        <f t="shared" si="52"/>
        <v>0.5</v>
      </c>
      <c r="N61" s="15">
        <v>12</v>
      </c>
      <c r="O61" s="8">
        <f t="shared" si="53"/>
        <v>5714.8785500000004</v>
      </c>
      <c r="P61" s="15">
        <f t="shared" si="74"/>
        <v>1.5</v>
      </c>
      <c r="Q61" s="8">
        <f t="shared" si="54"/>
        <v>17144.63565</v>
      </c>
      <c r="R61" s="104">
        <f t="shared" si="55"/>
        <v>11429.757099999999</v>
      </c>
      <c r="S61" s="105">
        <f t="shared" si="56"/>
        <v>3</v>
      </c>
      <c r="T61" s="15">
        <f t="shared" si="57"/>
        <v>1.5</v>
      </c>
      <c r="U61" s="8">
        <f t="shared" si="58"/>
        <v>17144.63565</v>
      </c>
      <c r="V61" s="106">
        <f t="shared" si="59"/>
        <v>11429.757099999999</v>
      </c>
      <c r="W61" s="14">
        <f t="shared" si="60"/>
        <v>3</v>
      </c>
      <c r="X61" s="15">
        <f t="shared" si="61"/>
        <v>0.5</v>
      </c>
      <c r="Y61" s="8">
        <f t="shared" si="62"/>
        <v>5714.8785500000004</v>
      </c>
      <c r="Z61" s="106">
        <f t="shared" si="75"/>
        <v>0</v>
      </c>
      <c r="AA61" s="14">
        <f t="shared" si="76"/>
        <v>1</v>
      </c>
      <c r="AB61" s="15">
        <f t="shared" si="63"/>
        <v>0.5</v>
      </c>
      <c r="AC61" s="8">
        <f t="shared" si="64"/>
        <v>5714.8785500000004</v>
      </c>
      <c r="AD61" s="106">
        <f t="shared" si="65"/>
        <v>0</v>
      </c>
      <c r="AE61" s="14">
        <f t="shared" si="66"/>
        <v>1</v>
      </c>
      <c r="AF61" s="15">
        <f t="shared" si="67"/>
        <v>0.5</v>
      </c>
      <c r="AG61" s="8">
        <f t="shared" si="68"/>
        <v>5714.8785500000004</v>
      </c>
      <c r="AH61" s="106">
        <f t="shared" si="69"/>
        <v>0</v>
      </c>
      <c r="AI61" s="14">
        <f t="shared" si="70"/>
        <v>1</v>
      </c>
      <c r="AJ61" s="15">
        <v>2</v>
      </c>
      <c r="AK61" s="8">
        <f t="shared" si="77"/>
        <v>22859.514200000001</v>
      </c>
      <c r="AL61" s="106">
        <f t="shared" si="71"/>
        <v>17144.63565</v>
      </c>
      <c r="AM61" s="14">
        <f t="shared" si="72"/>
        <v>4</v>
      </c>
    </row>
    <row r="62" spans="2:39" s="4" customFormat="1">
      <c r="B62" s="6">
        <v>57</v>
      </c>
      <c r="C62" s="101" t="s">
        <v>572</v>
      </c>
      <c r="D62" s="101"/>
      <c r="E62" s="10" t="s">
        <v>573</v>
      </c>
      <c r="F62" s="12" t="s">
        <v>1074</v>
      </c>
      <c r="G62" s="16"/>
      <c r="H62" s="16" t="s">
        <v>1015</v>
      </c>
      <c r="I62" s="102">
        <v>38</v>
      </c>
      <c r="J62" s="14">
        <f t="shared" si="73"/>
        <v>7258.4100000000008</v>
      </c>
      <c r="K62" s="14">
        <v>275819.58</v>
      </c>
      <c r="L62" s="15">
        <v>1</v>
      </c>
      <c r="M62" s="103">
        <f t="shared" si="52"/>
        <v>0.5</v>
      </c>
      <c r="N62" s="15">
        <v>12</v>
      </c>
      <c r="O62" s="8">
        <f t="shared" si="53"/>
        <v>1379.0979</v>
      </c>
      <c r="P62" s="15">
        <f t="shared" si="74"/>
        <v>0.5</v>
      </c>
      <c r="Q62" s="8">
        <f t="shared" si="54"/>
        <v>1379.0979</v>
      </c>
      <c r="R62" s="104">
        <f t="shared" si="55"/>
        <v>0</v>
      </c>
      <c r="S62" s="105">
        <f t="shared" si="56"/>
        <v>1</v>
      </c>
      <c r="T62" s="15">
        <f t="shared" si="57"/>
        <v>0.5</v>
      </c>
      <c r="U62" s="8">
        <f t="shared" si="58"/>
        <v>1379.0979</v>
      </c>
      <c r="V62" s="106">
        <f t="shared" si="59"/>
        <v>0</v>
      </c>
      <c r="W62" s="14">
        <f t="shared" si="60"/>
        <v>1</v>
      </c>
      <c r="X62" s="15">
        <f t="shared" si="61"/>
        <v>0.5</v>
      </c>
      <c r="Y62" s="8">
        <f t="shared" si="62"/>
        <v>1379.0979</v>
      </c>
      <c r="Z62" s="106">
        <f t="shared" si="75"/>
        <v>0</v>
      </c>
      <c r="AA62" s="14">
        <f t="shared" si="76"/>
        <v>1</v>
      </c>
      <c r="AB62" s="15">
        <f t="shared" si="63"/>
        <v>0.5</v>
      </c>
      <c r="AC62" s="8">
        <f t="shared" si="64"/>
        <v>1379.0979</v>
      </c>
      <c r="AD62" s="106">
        <f t="shared" si="65"/>
        <v>0</v>
      </c>
      <c r="AE62" s="14">
        <f t="shared" si="66"/>
        <v>1</v>
      </c>
      <c r="AF62" s="15">
        <f t="shared" si="67"/>
        <v>0.5</v>
      </c>
      <c r="AG62" s="8">
        <f t="shared" si="68"/>
        <v>1379.0979</v>
      </c>
      <c r="AH62" s="106">
        <f t="shared" si="69"/>
        <v>0</v>
      </c>
      <c r="AI62" s="14">
        <f t="shared" si="70"/>
        <v>1</v>
      </c>
      <c r="AJ62" s="15">
        <v>2</v>
      </c>
      <c r="AK62" s="8">
        <f t="shared" si="77"/>
        <v>5516.3915999999999</v>
      </c>
      <c r="AL62" s="106">
        <f t="shared" si="71"/>
        <v>4137.2937000000002</v>
      </c>
      <c r="AM62" s="14">
        <f t="shared" si="72"/>
        <v>4</v>
      </c>
    </row>
    <row r="63" spans="2:39" s="4" customFormat="1" ht="31.5">
      <c r="B63" s="6">
        <v>58</v>
      </c>
      <c r="C63" s="101" t="s">
        <v>574</v>
      </c>
      <c r="D63" s="101"/>
      <c r="E63" s="10" t="s">
        <v>575</v>
      </c>
      <c r="F63" s="131" t="s">
        <v>1075</v>
      </c>
      <c r="G63" s="16" t="s">
        <v>397</v>
      </c>
      <c r="H63" s="131" t="s">
        <v>1015</v>
      </c>
      <c r="I63" s="102">
        <v>59.3</v>
      </c>
      <c r="J63" s="14">
        <f t="shared" si="73"/>
        <v>12516.79005059022</v>
      </c>
      <c r="K63" s="14">
        <v>742245.65</v>
      </c>
      <c r="L63" s="15">
        <v>1</v>
      </c>
      <c r="M63" s="103">
        <f t="shared" si="52"/>
        <v>0.5</v>
      </c>
      <c r="N63" s="15">
        <v>12</v>
      </c>
      <c r="O63" s="8">
        <f t="shared" si="53"/>
        <v>3711.2282500000001</v>
      </c>
      <c r="P63" s="15">
        <f t="shared" si="74"/>
        <v>1.5</v>
      </c>
      <c r="Q63" s="8">
        <f t="shared" si="54"/>
        <v>11133.68475</v>
      </c>
      <c r="R63" s="104">
        <f t="shared" si="55"/>
        <v>7422.4565000000002</v>
      </c>
      <c r="S63" s="105">
        <f t="shared" si="56"/>
        <v>3</v>
      </c>
      <c r="T63" s="15">
        <f t="shared" si="57"/>
        <v>0.5</v>
      </c>
      <c r="U63" s="8">
        <f t="shared" si="58"/>
        <v>3711.2282500000001</v>
      </c>
      <c r="V63" s="106">
        <f t="shared" si="59"/>
        <v>0</v>
      </c>
      <c r="W63" s="14">
        <f t="shared" si="60"/>
        <v>1</v>
      </c>
      <c r="X63" s="15">
        <f t="shared" si="61"/>
        <v>0.5</v>
      </c>
      <c r="Y63" s="8">
        <f t="shared" si="62"/>
        <v>3711.2282500000001</v>
      </c>
      <c r="Z63" s="106">
        <f t="shared" si="75"/>
        <v>0</v>
      </c>
      <c r="AA63" s="14">
        <f t="shared" si="76"/>
        <v>1</v>
      </c>
      <c r="AB63" s="15">
        <f t="shared" si="63"/>
        <v>0.5</v>
      </c>
      <c r="AC63" s="8">
        <f t="shared" si="64"/>
        <v>3711.2282500000001</v>
      </c>
      <c r="AD63" s="106">
        <f t="shared" si="65"/>
        <v>0</v>
      </c>
      <c r="AE63" s="14">
        <f t="shared" si="66"/>
        <v>1</v>
      </c>
      <c r="AF63" s="15">
        <f t="shared" si="67"/>
        <v>0.5</v>
      </c>
      <c r="AG63" s="8">
        <f t="shared" si="68"/>
        <v>3711.2282500000001</v>
      </c>
      <c r="AH63" s="106">
        <f t="shared" si="69"/>
        <v>0</v>
      </c>
      <c r="AI63" s="14">
        <f t="shared" si="70"/>
        <v>1</v>
      </c>
      <c r="AJ63" s="15">
        <v>2</v>
      </c>
      <c r="AK63" s="8">
        <f t="shared" si="77"/>
        <v>14844.913</v>
      </c>
      <c r="AL63" s="106">
        <f t="shared" si="71"/>
        <v>11133.68475</v>
      </c>
      <c r="AM63" s="14">
        <f t="shared" si="72"/>
        <v>4</v>
      </c>
    </row>
    <row r="64" spans="2:39" s="4" customFormat="1" ht="31.5">
      <c r="B64" s="6">
        <v>59</v>
      </c>
      <c r="C64" s="101" t="s">
        <v>576</v>
      </c>
      <c r="D64" s="101"/>
      <c r="E64" s="10" t="s">
        <v>577</v>
      </c>
      <c r="F64" s="131" t="s">
        <v>1016</v>
      </c>
      <c r="G64" s="16"/>
      <c r="H64" s="131" t="s">
        <v>1080</v>
      </c>
      <c r="I64" s="102">
        <v>96.4</v>
      </c>
      <c r="J64" s="14">
        <f t="shared" si="73"/>
        <v>12899.659958506223</v>
      </c>
      <c r="K64" s="14">
        <v>1243527.22</v>
      </c>
      <c r="L64" s="15">
        <v>1</v>
      </c>
      <c r="M64" s="103">
        <f t="shared" si="52"/>
        <v>0.5</v>
      </c>
      <c r="N64" s="15">
        <v>12</v>
      </c>
      <c r="O64" s="8">
        <f t="shared" si="53"/>
        <v>6217.6360999999997</v>
      </c>
      <c r="P64" s="15">
        <f t="shared" si="74"/>
        <v>1.5</v>
      </c>
      <c r="Q64" s="8">
        <f t="shared" si="54"/>
        <v>18652.908299999999</v>
      </c>
      <c r="R64" s="104">
        <f t="shared" si="55"/>
        <v>12435.272199999999</v>
      </c>
      <c r="S64" s="105">
        <f t="shared" si="56"/>
        <v>3</v>
      </c>
      <c r="T64" s="15">
        <f t="shared" si="57"/>
        <v>1.5</v>
      </c>
      <c r="U64" s="8">
        <f t="shared" si="58"/>
        <v>18652.908299999999</v>
      </c>
      <c r="V64" s="106">
        <f t="shared" si="59"/>
        <v>12435.272199999999</v>
      </c>
      <c r="W64" s="14">
        <f t="shared" si="60"/>
        <v>3</v>
      </c>
      <c r="X64" s="15">
        <f t="shared" si="61"/>
        <v>0.5</v>
      </c>
      <c r="Y64" s="8">
        <f t="shared" si="62"/>
        <v>6217.6360999999997</v>
      </c>
      <c r="Z64" s="106">
        <f t="shared" si="75"/>
        <v>0</v>
      </c>
      <c r="AA64" s="14">
        <f t="shared" si="76"/>
        <v>1</v>
      </c>
      <c r="AB64" s="15">
        <f t="shared" si="63"/>
        <v>0.5</v>
      </c>
      <c r="AC64" s="8">
        <f t="shared" si="64"/>
        <v>6217.6360999999997</v>
      </c>
      <c r="AD64" s="106">
        <f t="shared" si="65"/>
        <v>0</v>
      </c>
      <c r="AE64" s="14">
        <f t="shared" si="66"/>
        <v>1</v>
      </c>
      <c r="AF64" s="15">
        <f t="shared" si="67"/>
        <v>0.5</v>
      </c>
      <c r="AG64" s="8">
        <f t="shared" si="68"/>
        <v>6217.6360999999997</v>
      </c>
      <c r="AH64" s="106">
        <f t="shared" si="69"/>
        <v>0</v>
      </c>
      <c r="AI64" s="14">
        <f t="shared" si="70"/>
        <v>1</v>
      </c>
      <c r="AJ64" s="15">
        <v>2</v>
      </c>
      <c r="AK64" s="8">
        <f t="shared" si="77"/>
        <v>24870.544399999999</v>
      </c>
      <c r="AL64" s="106">
        <f t="shared" si="71"/>
        <v>18652.908299999999</v>
      </c>
      <c r="AM64" s="14">
        <f t="shared" si="72"/>
        <v>4</v>
      </c>
    </row>
    <row r="65" spans="2:39" s="4" customFormat="1" ht="31.5">
      <c r="B65" s="6">
        <v>60</v>
      </c>
      <c r="C65" s="127" t="s">
        <v>862</v>
      </c>
      <c r="D65" s="101"/>
      <c r="E65" s="10" t="s">
        <v>863</v>
      </c>
      <c r="F65" s="131" t="s">
        <v>1001</v>
      </c>
      <c r="G65" s="16"/>
      <c r="H65" s="131" t="s">
        <v>1006</v>
      </c>
      <c r="I65" s="102">
        <v>1248.3</v>
      </c>
      <c r="J65" s="14">
        <f t="shared" si="73"/>
        <v>24896.569999198909</v>
      </c>
      <c r="K65" s="14">
        <v>31078388.329999998</v>
      </c>
      <c r="L65" s="15">
        <v>1</v>
      </c>
      <c r="M65" s="103">
        <f t="shared" si="52"/>
        <v>0.5</v>
      </c>
      <c r="N65" s="15">
        <v>12</v>
      </c>
      <c r="O65" s="8">
        <f t="shared" si="53"/>
        <v>155391.94164999999</v>
      </c>
      <c r="P65" s="15">
        <f t="shared" si="74"/>
        <v>1.5</v>
      </c>
      <c r="Q65" s="8">
        <f t="shared" si="54"/>
        <v>466175.82494999998</v>
      </c>
      <c r="R65" s="104">
        <f t="shared" si="55"/>
        <v>310783.88329999999</v>
      </c>
      <c r="S65" s="105">
        <f t="shared" si="56"/>
        <v>3</v>
      </c>
      <c r="T65" s="15">
        <f t="shared" si="57"/>
        <v>1.5</v>
      </c>
      <c r="U65" s="8">
        <f t="shared" si="58"/>
        <v>466175.82494999998</v>
      </c>
      <c r="V65" s="106">
        <f t="shared" si="59"/>
        <v>310783.88329999999</v>
      </c>
      <c r="W65" s="14">
        <f t="shared" si="60"/>
        <v>3</v>
      </c>
      <c r="X65" s="15">
        <f t="shared" si="61"/>
        <v>1.5</v>
      </c>
      <c r="Y65" s="8">
        <f t="shared" si="62"/>
        <v>466175.82494999998</v>
      </c>
      <c r="Z65" s="106">
        <f t="shared" si="75"/>
        <v>310783.88329999999</v>
      </c>
      <c r="AA65" s="14">
        <f t="shared" si="76"/>
        <v>3</v>
      </c>
      <c r="AB65" s="15">
        <f t="shared" si="63"/>
        <v>1.5</v>
      </c>
      <c r="AC65" s="8">
        <f t="shared" si="64"/>
        <v>466175.82494999998</v>
      </c>
      <c r="AD65" s="106">
        <f t="shared" si="65"/>
        <v>310783.88329999999</v>
      </c>
      <c r="AE65" s="14">
        <f t="shared" si="66"/>
        <v>3</v>
      </c>
      <c r="AF65" s="15">
        <f t="shared" si="67"/>
        <v>0.5</v>
      </c>
      <c r="AG65" s="8">
        <f t="shared" si="68"/>
        <v>155391.94164999999</v>
      </c>
      <c r="AH65" s="106">
        <f t="shared" si="69"/>
        <v>0</v>
      </c>
      <c r="AI65" s="14">
        <f t="shared" si="70"/>
        <v>1</v>
      </c>
      <c r="AJ65" s="15">
        <v>2</v>
      </c>
      <c r="AK65" s="8">
        <f t="shared" si="77"/>
        <v>621567.76659999997</v>
      </c>
      <c r="AL65" s="106">
        <f t="shared" si="71"/>
        <v>466175.82494999998</v>
      </c>
      <c r="AM65" s="14">
        <f t="shared" si="72"/>
        <v>4</v>
      </c>
    </row>
    <row r="66" spans="2:39" s="4" customFormat="1" ht="31.5">
      <c r="B66" s="6">
        <v>61</v>
      </c>
      <c r="C66" s="101" t="s">
        <v>578</v>
      </c>
      <c r="D66" s="101"/>
      <c r="E66" s="10" t="s">
        <v>579</v>
      </c>
      <c r="F66" s="131" t="s">
        <v>1012</v>
      </c>
      <c r="G66" s="16" t="s">
        <v>1010</v>
      </c>
      <c r="H66" s="131" t="s">
        <v>1081</v>
      </c>
      <c r="I66" s="102">
        <v>409.6</v>
      </c>
      <c r="J66" s="14">
        <f t="shared" si="73"/>
        <v>7964.760009765625</v>
      </c>
      <c r="K66" s="14">
        <v>3262365.7</v>
      </c>
      <c r="L66" s="15">
        <v>1</v>
      </c>
      <c r="M66" s="103">
        <f t="shared" si="52"/>
        <v>0.5</v>
      </c>
      <c r="N66" s="15">
        <v>12</v>
      </c>
      <c r="O66" s="8">
        <f t="shared" si="53"/>
        <v>16311.828500000001</v>
      </c>
      <c r="P66" s="15">
        <f t="shared" si="74"/>
        <v>1.5</v>
      </c>
      <c r="Q66" s="8">
        <f t="shared" si="54"/>
        <v>48935.485500000003</v>
      </c>
      <c r="R66" s="104">
        <f t="shared" si="55"/>
        <v>32623.656999999999</v>
      </c>
      <c r="S66" s="105">
        <f t="shared" si="56"/>
        <v>3</v>
      </c>
      <c r="T66" s="15">
        <f t="shared" si="57"/>
        <v>1.5</v>
      </c>
      <c r="U66" s="8">
        <f t="shared" si="58"/>
        <v>48935.485500000003</v>
      </c>
      <c r="V66" s="106">
        <f t="shared" si="59"/>
        <v>32623.656999999999</v>
      </c>
      <c r="W66" s="14">
        <f t="shared" si="60"/>
        <v>3</v>
      </c>
      <c r="X66" s="15">
        <f t="shared" si="61"/>
        <v>0.5</v>
      </c>
      <c r="Y66" s="8">
        <f t="shared" si="62"/>
        <v>16311.828500000001</v>
      </c>
      <c r="Z66" s="106">
        <f t="shared" si="75"/>
        <v>0</v>
      </c>
      <c r="AA66" s="14">
        <f t="shared" si="76"/>
        <v>1</v>
      </c>
      <c r="AB66" s="15">
        <f t="shared" si="63"/>
        <v>0.5</v>
      </c>
      <c r="AC66" s="8">
        <f t="shared" si="64"/>
        <v>16311.828500000001</v>
      </c>
      <c r="AD66" s="106">
        <f t="shared" si="65"/>
        <v>0</v>
      </c>
      <c r="AE66" s="14">
        <f t="shared" si="66"/>
        <v>1</v>
      </c>
      <c r="AF66" s="15">
        <f t="shared" si="67"/>
        <v>0.5</v>
      </c>
      <c r="AG66" s="8">
        <f t="shared" si="68"/>
        <v>16311.828500000001</v>
      </c>
      <c r="AH66" s="106">
        <f t="shared" si="69"/>
        <v>0</v>
      </c>
      <c r="AI66" s="14">
        <f t="shared" si="70"/>
        <v>1</v>
      </c>
      <c r="AJ66" s="15">
        <v>2</v>
      </c>
      <c r="AK66" s="8">
        <f t="shared" si="77"/>
        <v>65247.314000000006</v>
      </c>
      <c r="AL66" s="106">
        <f t="shared" si="71"/>
        <v>48935.485500000003</v>
      </c>
      <c r="AM66" s="14">
        <f t="shared" si="72"/>
        <v>4</v>
      </c>
    </row>
    <row r="67" spans="2:39" s="4" customFormat="1" ht="31.5">
      <c r="B67" s="6">
        <v>62</v>
      </c>
      <c r="C67" s="101" t="s">
        <v>580</v>
      </c>
      <c r="D67" s="101"/>
      <c r="E67" s="10" t="s">
        <v>581</v>
      </c>
      <c r="F67" s="131" t="s">
        <v>1083</v>
      </c>
      <c r="G67" s="16"/>
      <c r="H67" s="131" t="s">
        <v>1082</v>
      </c>
      <c r="I67" s="102">
        <v>84.4</v>
      </c>
      <c r="J67" s="14">
        <f t="shared" si="73"/>
        <v>13431.620023696682</v>
      </c>
      <c r="K67" s="14">
        <v>1133628.73</v>
      </c>
      <c r="L67" s="15">
        <v>1</v>
      </c>
      <c r="M67" s="103">
        <f t="shared" si="52"/>
        <v>0.5</v>
      </c>
      <c r="N67" s="15">
        <v>12</v>
      </c>
      <c r="O67" s="8">
        <f t="shared" si="53"/>
        <v>5668.1436500000009</v>
      </c>
      <c r="P67" s="15">
        <f t="shared" si="74"/>
        <v>1.5</v>
      </c>
      <c r="Q67" s="8">
        <f t="shared" si="54"/>
        <v>17004.430949999998</v>
      </c>
      <c r="R67" s="104">
        <f t="shared" si="55"/>
        <v>11336.287299999996</v>
      </c>
      <c r="S67" s="105">
        <f t="shared" si="56"/>
        <v>2.9999999999999991</v>
      </c>
      <c r="T67" s="15">
        <f t="shared" si="57"/>
        <v>1.5</v>
      </c>
      <c r="U67" s="8">
        <f t="shared" si="58"/>
        <v>17004.430949999998</v>
      </c>
      <c r="V67" s="106">
        <f t="shared" si="59"/>
        <v>11336.287299999996</v>
      </c>
      <c r="W67" s="14">
        <f t="shared" si="60"/>
        <v>2.9999999999999991</v>
      </c>
      <c r="X67" s="15">
        <f t="shared" si="61"/>
        <v>0.5</v>
      </c>
      <c r="Y67" s="8">
        <f t="shared" si="62"/>
        <v>5668.1436500000009</v>
      </c>
      <c r="Z67" s="106">
        <f t="shared" si="75"/>
        <v>0</v>
      </c>
      <c r="AA67" s="14">
        <f t="shared" si="76"/>
        <v>1</v>
      </c>
      <c r="AB67" s="15">
        <f t="shared" si="63"/>
        <v>0.5</v>
      </c>
      <c r="AC67" s="8">
        <f t="shared" si="64"/>
        <v>5668.1436500000009</v>
      </c>
      <c r="AD67" s="106">
        <f t="shared" si="65"/>
        <v>0</v>
      </c>
      <c r="AE67" s="14">
        <f t="shared" si="66"/>
        <v>1</v>
      </c>
      <c r="AF67" s="15">
        <f t="shared" si="67"/>
        <v>0.5</v>
      </c>
      <c r="AG67" s="8">
        <f t="shared" si="68"/>
        <v>5668.1436500000009</v>
      </c>
      <c r="AH67" s="106">
        <f t="shared" si="69"/>
        <v>0</v>
      </c>
      <c r="AI67" s="14">
        <f t="shared" si="70"/>
        <v>1</v>
      </c>
      <c r="AJ67" s="15">
        <v>2</v>
      </c>
      <c r="AK67" s="8">
        <f t="shared" si="77"/>
        <v>22672.574600000004</v>
      </c>
      <c r="AL67" s="106">
        <f t="shared" si="71"/>
        <v>17004.430950000002</v>
      </c>
      <c r="AM67" s="14">
        <f t="shared" si="72"/>
        <v>4</v>
      </c>
    </row>
    <row r="68" spans="2:39" s="4" customFormat="1" ht="31.5">
      <c r="B68" s="6">
        <v>63</v>
      </c>
      <c r="C68" s="101" t="s">
        <v>582</v>
      </c>
      <c r="D68" s="101"/>
      <c r="E68" s="10" t="s">
        <v>583</v>
      </c>
      <c r="F68" s="131" t="s">
        <v>1088</v>
      </c>
      <c r="G68" s="16"/>
      <c r="H68" s="131" t="s">
        <v>979</v>
      </c>
      <c r="I68" s="102">
        <v>246.4</v>
      </c>
      <c r="J68" s="14">
        <f t="shared" si="73"/>
        <v>9768.4799918831177</v>
      </c>
      <c r="K68" s="14">
        <v>2406953.4700000002</v>
      </c>
      <c r="L68" s="15">
        <v>1</v>
      </c>
      <c r="M68" s="103">
        <f t="shared" si="52"/>
        <v>0.5</v>
      </c>
      <c r="N68" s="15">
        <v>12</v>
      </c>
      <c r="O68" s="8">
        <f t="shared" si="53"/>
        <v>12034.767350000002</v>
      </c>
      <c r="P68" s="15">
        <f t="shared" si="74"/>
        <v>1.5</v>
      </c>
      <c r="Q68" s="8">
        <f t="shared" si="54"/>
        <v>36104.302049999998</v>
      </c>
      <c r="R68" s="104">
        <f t="shared" si="55"/>
        <v>24069.534699999997</v>
      </c>
      <c r="S68" s="105">
        <f t="shared" si="56"/>
        <v>2.9999999999999996</v>
      </c>
      <c r="T68" s="15">
        <f t="shared" si="57"/>
        <v>1.5</v>
      </c>
      <c r="U68" s="8">
        <f t="shared" si="58"/>
        <v>36104.302049999998</v>
      </c>
      <c r="V68" s="106">
        <f t="shared" si="59"/>
        <v>24069.534699999997</v>
      </c>
      <c r="W68" s="14">
        <f t="shared" si="60"/>
        <v>2.9999999999999996</v>
      </c>
      <c r="X68" s="15">
        <f t="shared" si="61"/>
        <v>0.5</v>
      </c>
      <c r="Y68" s="8">
        <f t="shared" si="62"/>
        <v>12034.767350000002</v>
      </c>
      <c r="Z68" s="106">
        <f t="shared" si="75"/>
        <v>0</v>
      </c>
      <c r="AA68" s="14">
        <f t="shared" si="76"/>
        <v>1</v>
      </c>
      <c r="AB68" s="15">
        <f t="shared" si="63"/>
        <v>0.5</v>
      </c>
      <c r="AC68" s="8">
        <f t="shared" si="64"/>
        <v>12034.767350000002</v>
      </c>
      <c r="AD68" s="106">
        <f t="shared" si="65"/>
        <v>0</v>
      </c>
      <c r="AE68" s="14">
        <f t="shared" si="66"/>
        <v>1</v>
      </c>
      <c r="AF68" s="15">
        <f t="shared" si="67"/>
        <v>0.5</v>
      </c>
      <c r="AG68" s="8">
        <f t="shared" si="68"/>
        <v>12034.767350000002</v>
      </c>
      <c r="AH68" s="106">
        <f t="shared" si="69"/>
        <v>0</v>
      </c>
      <c r="AI68" s="14">
        <f t="shared" si="70"/>
        <v>1</v>
      </c>
      <c r="AJ68" s="15">
        <v>2</v>
      </c>
      <c r="AK68" s="8">
        <f t="shared" si="77"/>
        <v>48139.069400000008</v>
      </c>
      <c r="AL68" s="106">
        <f t="shared" si="71"/>
        <v>36104.302050000006</v>
      </c>
      <c r="AM68" s="14">
        <f t="shared" si="72"/>
        <v>4</v>
      </c>
    </row>
    <row r="69" spans="2:39" s="4" customFormat="1" ht="31.5">
      <c r="B69" s="6">
        <v>64</v>
      </c>
      <c r="C69" s="101" t="s">
        <v>584</v>
      </c>
      <c r="D69" s="101"/>
      <c r="E69" s="10" t="s">
        <v>585</v>
      </c>
      <c r="F69" s="131" t="s">
        <v>1089</v>
      </c>
      <c r="G69" s="16" t="s">
        <v>397</v>
      </c>
      <c r="H69" s="131" t="s">
        <v>985</v>
      </c>
      <c r="I69" s="102">
        <v>185.7</v>
      </c>
      <c r="J69" s="14">
        <f t="shared" si="73"/>
        <v>16035.21001615509</v>
      </c>
      <c r="K69" s="14">
        <v>2977738.5</v>
      </c>
      <c r="L69" s="15">
        <v>1</v>
      </c>
      <c r="M69" s="103">
        <f t="shared" si="52"/>
        <v>0.5</v>
      </c>
      <c r="N69" s="15">
        <v>12</v>
      </c>
      <c r="O69" s="8">
        <f t="shared" si="53"/>
        <v>14888.692499999999</v>
      </c>
      <c r="P69" s="15">
        <f t="shared" si="74"/>
        <v>1.5</v>
      </c>
      <c r="Q69" s="8">
        <f t="shared" si="54"/>
        <v>44666.077499999992</v>
      </c>
      <c r="R69" s="104">
        <f t="shared" si="55"/>
        <v>29777.384999999995</v>
      </c>
      <c r="S69" s="105">
        <f t="shared" si="56"/>
        <v>2.9999999999999996</v>
      </c>
      <c r="T69" s="15">
        <f t="shared" si="57"/>
        <v>1.5</v>
      </c>
      <c r="U69" s="8">
        <f t="shared" si="58"/>
        <v>44666.077499999992</v>
      </c>
      <c r="V69" s="106">
        <f t="shared" si="59"/>
        <v>29777.384999999995</v>
      </c>
      <c r="W69" s="14">
        <f t="shared" si="60"/>
        <v>2.9999999999999996</v>
      </c>
      <c r="X69" s="15">
        <f t="shared" si="61"/>
        <v>0.5</v>
      </c>
      <c r="Y69" s="8">
        <f t="shared" si="62"/>
        <v>14888.692499999999</v>
      </c>
      <c r="Z69" s="106">
        <f t="shared" si="75"/>
        <v>0</v>
      </c>
      <c r="AA69" s="14">
        <f t="shared" si="76"/>
        <v>1</v>
      </c>
      <c r="AB69" s="15">
        <f t="shared" si="63"/>
        <v>0.5</v>
      </c>
      <c r="AC69" s="8">
        <f t="shared" si="64"/>
        <v>14888.692499999999</v>
      </c>
      <c r="AD69" s="106">
        <f t="shared" si="65"/>
        <v>0</v>
      </c>
      <c r="AE69" s="14">
        <f t="shared" si="66"/>
        <v>1</v>
      </c>
      <c r="AF69" s="15">
        <f t="shared" si="67"/>
        <v>0.5</v>
      </c>
      <c r="AG69" s="8">
        <f t="shared" si="68"/>
        <v>14888.692499999999</v>
      </c>
      <c r="AH69" s="106">
        <f t="shared" si="69"/>
        <v>0</v>
      </c>
      <c r="AI69" s="14">
        <f t="shared" si="70"/>
        <v>1</v>
      </c>
      <c r="AJ69" s="15">
        <v>2</v>
      </c>
      <c r="AK69" s="8">
        <f t="shared" si="77"/>
        <v>59554.77</v>
      </c>
      <c r="AL69" s="106">
        <f t="shared" si="71"/>
        <v>44666.077499999999</v>
      </c>
      <c r="AM69" s="14">
        <f t="shared" si="72"/>
        <v>4</v>
      </c>
    </row>
    <row r="70" spans="2:39" s="4" customFormat="1" ht="31.5">
      <c r="B70" s="6">
        <v>65</v>
      </c>
      <c r="C70" s="101" t="s">
        <v>586</v>
      </c>
      <c r="D70" s="101"/>
      <c r="E70" s="10" t="s">
        <v>587</v>
      </c>
      <c r="F70" s="131" t="s">
        <v>1094</v>
      </c>
      <c r="G70" s="16"/>
      <c r="H70" s="16" t="s">
        <v>991</v>
      </c>
      <c r="I70" s="102">
        <v>131.1</v>
      </c>
      <c r="J70" s="14">
        <f t="shared" si="73"/>
        <v>13505.149961861174</v>
      </c>
      <c r="K70" s="14">
        <v>1770525.16</v>
      </c>
      <c r="L70" s="15">
        <v>1</v>
      </c>
      <c r="M70" s="103">
        <f t="shared" si="52"/>
        <v>0.5</v>
      </c>
      <c r="N70" s="15">
        <v>12</v>
      </c>
      <c r="O70" s="8">
        <f t="shared" si="53"/>
        <v>8852.6257999999998</v>
      </c>
      <c r="P70" s="15">
        <f t="shared" si="74"/>
        <v>1.5</v>
      </c>
      <c r="Q70" s="8">
        <f t="shared" si="54"/>
        <v>26557.877399999998</v>
      </c>
      <c r="R70" s="104">
        <f t="shared" si="55"/>
        <v>17705.251599999996</v>
      </c>
      <c r="S70" s="105">
        <f t="shared" si="56"/>
        <v>3</v>
      </c>
      <c r="T70" s="15">
        <f t="shared" si="57"/>
        <v>1.5</v>
      </c>
      <c r="U70" s="8">
        <f t="shared" si="58"/>
        <v>26557.877399999998</v>
      </c>
      <c r="V70" s="106">
        <f t="shared" si="59"/>
        <v>17705.251599999996</v>
      </c>
      <c r="W70" s="14">
        <f t="shared" si="60"/>
        <v>3</v>
      </c>
      <c r="X70" s="15">
        <f t="shared" si="61"/>
        <v>0.5</v>
      </c>
      <c r="Y70" s="8">
        <f t="shared" si="62"/>
        <v>8852.6257999999998</v>
      </c>
      <c r="Z70" s="106">
        <f t="shared" si="75"/>
        <v>0</v>
      </c>
      <c r="AA70" s="14">
        <f t="shared" si="76"/>
        <v>1</v>
      </c>
      <c r="AB70" s="15">
        <f t="shared" si="63"/>
        <v>0.5</v>
      </c>
      <c r="AC70" s="8">
        <f t="shared" si="64"/>
        <v>8852.6257999999998</v>
      </c>
      <c r="AD70" s="106">
        <f t="shared" si="65"/>
        <v>0</v>
      </c>
      <c r="AE70" s="14">
        <f t="shared" si="66"/>
        <v>1</v>
      </c>
      <c r="AF70" s="15">
        <f t="shared" si="67"/>
        <v>0.5</v>
      </c>
      <c r="AG70" s="8">
        <f t="shared" si="68"/>
        <v>8852.6257999999998</v>
      </c>
      <c r="AH70" s="106">
        <f t="shared" si="69"/>
        <v>0</v>
      </c>
      <c r="AI70" s="14">
        <f t="shared" si="70"/>
        <v>1</v>
      </c>
      <c r="AJ70" s="15">
        <v>2</v>
      </c>
      <c r="AK70" s="8">
        <f t="shared" si="77"/>
        <v>35410.503199999999</v>
      </c>
      <c r="AL70" s="106">
        <f t="shared" si="71"/>
        <v>26557.877399999998</v>
      </c>
      <c r="AM70" s="14">
        <f t="shared" si="72"/>
        <v>4</v>
      </c>
    </row>
    <row r="71" spans="2:39" s="4" customFormat="1" ht="31.5">
      <c r="B71" s="6">
        <v>66</v>
      </c>
      <c r="C71" s="101" t="s">
        <v>588</v>
      </c>
      <c r="D71" s="101"/>
      <c r="E71" s="10" t="s">
        <v>589</v>
      </c>
      <c r="F71" s="131" t="s">
        <v>1066</v>
      </c>
      <c r="G71" s="16" t="s">
        <v>394</v>
      </c>
      <c r="H71" s="16" t="s">
        <v>974</v>
      </c>
      <c r="I71" s="102">
        <v>137</v>
      </c>
      <c r="J71" s="14">
        <f t="shared" si="73"/>
        <v>10807.869999999999</v>
      </c>
      <c r="K71" s="14">
        <v>1480678.19</v>
      </c>
      <c r="L71" s="15">
        <v>1</v>
      </c>
      <c r="M71" s="103">
        <f t="shared" si="52"/>
        <v>0.75</v>
      </c>
      <c r="N71" s="15">
        <v>12</v>
      </c>
      <c r="O71" s="8">
        <f t="shared" si="53"/>
        <v>11105.086425</v>
      </c>
      <c r="P71" s="15">
        <f t="shared" si="74"/>
        <v>1.5</v>
      </c>
      <c r="Q71" s="8">
        <f t="shared" si="54"/>
        <v>22210.172849999999</v>
      </c>
      <c r="R71" s="104">
        <f t="shared" si="55"/>
        <v>11105.086425</v>
      </c>
      <c r="S71" s="105">
        <f t="shared" si="56"/>
        <v>2</v>
      </c>
      <c r="T71" s="15">
        <f t="shared" si="57"/>
        <v>1.5</v>
      </c>
      <c r="U71" s="8">
        <f t="shared" si="58"/>
        <v>22210.172849999999</v>
      </c>
      <c r="V71" s="106">
        <f t="shared" si="59"/>
        <v>11105.086425</v>
      </c>
      <c r="W71" s="14">
        <f t="shared" si="60"/>
        <v>2</v>
      </c>
      <c r="X71" s="15">
        <f t="shared" si="61"/>
        <v>0.5</v>
      </c>
      <c r="Y71" s="8">
        <f t="shared" si="62"/>
        <v>7403.39095</v>
      </c>
      <c r="Z71" s="106">
        <f t="shared" si="75"/>
        <v>-3701.6954749999995</v>
      </c>
      <c r="AA71" s="14">
        <f t="shared" si="76"/>
        <v>0.66666666666666674</v>
      </c>
      <c r="AB71" s="15">
        <f t="shared" si="63"/>
        <v>0.5</v>
      </c>
      <c r="AC71" s="8">
        <f t="shared" si="64"/>
        <v>7403.39095</v>
      </c>
      <c r="AD71" s="106">
        <f t="shared" si="65"/>
        <v>-3701.6954749999995</v>
      </c>
      <c r="AE71" s="14">
        <f t="shared" si="66"/>
        <v>0.66666666666666674</v>
      </c>
      <c r="AF71" s="15">
        <f t="shared" si="67"/>
        <v>0.5</v>
      </c>
      <c r="AG71" s="8">
        <f t="shared" si="68"/>
        <v>7403.39095</v>
      </c>
      <c r="AH71" s="106">
        <f t="shared" si="69"/>
        <v>-3701.6954749999995</v>
      </c>
      <c r="AI71" s="14">
        <f t="shared" si="70"/>
        <v>0.66666666666666674</v>
      </c>
      <c r="AJ71" s="15">
        <v>2</v>
      </c>
      <c r="AK71" s="8">
        <f t="shared" si="77"/>
        <v>29613.5638</v>
      </c>
      <c r="AL71" s="106">
        <f t="shared" si="71"/>
        <v>18508.477375000002</v>
      </c>
      <c r="AM71" s="14">
        <f t="shared" si="72"/>
        <v>2.666666666666667</v>
      </c>
    </row>
    <row r="72" spans="2:39" s="4" customFormat="1" ht="39">
      <c r="B72" s="6">
        <v>67</v>
      </c>
      <c r="C72" s="101" t="s">
        <v>590</v>
      </c>
      <c r="D72" s="101"/>
      <c r="E72" s="10" t="s">
        <v>591</v>
      </c>
      <c r="F72" s="131" t="s">
        <v>1067</v>
      </c>
      <c r="G72" s="16"/>
      <c r="H72" s="131" t="s">
        <v>993</v>
      </c>
      <c r="I72" s="102">
        <v>595.29999999999995</v>
      </c>
      <c r="J72" s="14">
        <f t="shared" si="73"/>
        <v>24.854241558877877</v>
      </c>
      <c r="K72" s="14">
        <v>14795.73</v>
      </c>
      <c r="L72" s="15">
        <v>1</v>
      </c>
      <c r="M72" s="103">
        <f t="shared" si="52"/>
        <v>0.5</v>
      </c>
      <c r="N72" s="15">
        <v>12</v>
      </c>
      <c r="O72" s="8">
        <f t="shared" si="53"/>
        <v>73.978650000000002</v>
      </c>
      <c r="P72" s="15">
        <f t="shared" si="74"/>
        <v>0.5</v>
      </c>
      <c r="Q72" s="8">
        <f t="shared" si="54"/>
        <v>73.978650000000002</v>
      </c>
      <c r="R72" s="104">
        <f t="shared" si="55"/>
        <v>0</v>
      </c>
      <c r="S72" s="105">
        <f t="shared" si="56"/>
        <v>1</v>
      </c>
      <c r="T72" s="15">
        <f t="shared" si="57"/>
        <v>0.5</v>
      </c>
      <c r="U72" s="8">
        <f t="shared" si="58"/>
        <v>73.978650000000002</v>
      </c>
      <c r="V72" s="106">
        <f t="shared" si="59"/>
        <v>0</v>
      </c>
      <c r="W72" s="14">
        <f t="shared" si="60"/>
        <v>1</v>
      </c>
      <c r="X72" s="15">
        <f t="shared" si="61"/>
        <v>0.5</v>
      </c>
      <c r="Y72" s="8">
        <f t="shared" si="62"/>
        <v>73.978650000000002</v>
      </c>
      <c r="Z72" s="106">
        <f t="shared" si="75"/>
        <v>0</v>
      </c>
      <c r="AA72" s="14">
        <f t="shared" si="76"/>
        <v>1</v>
      </c>
      <c r="AB72" s="15">
        <f t="shared" si="63"/>
        <v>0.5</v>
      </c>
      <c r="AC72" s="8">
        <f t="shared" si="64"/>
        <v>73.978650000000002</v>
      </c>
      <c r="AD72" s="106">
        <f t="shared" si="65"/>
        <v>0</v>
      </c>
      <c r="AE72" s="14">
        <f t="shared" si="66"/>
        <v>1</v>
      </c>
      <c r="AF72" s="15">
        <f t="shared" si="67"/>
        <v>0.5</v>
      </c>
      <c r="AG72" s="8">
        <f t="shared" si="68"/>
        <v>73.978650000000002</v>
      </c>
      <c r="AH72" s="106">
        <f t="shared" si="69"/>
        <v>0</v>
      </c>
      <c r="AI72" s="14">
        <f t="shared" si="70"/>
        <v>1</v>
      </c>
      <c r="AJ72" s="15">
        <v>2</v>
      </c>
      <c r="AK72" s="8">
        <f t="shared" si="77"/>
        <v>295.91460000000001</v>
      </c>
      <c r="AL72" s="106">
        <f t="shared" si="71"/>
        <v>221.93594999999999</v>
      </c>
      <c r="AM72" s="14">
        <f t="shared" si="72"/>
        <v>4</v>
      </c>
    </row>
    <row r="73" spans="2:39" s="4" customFormat="1" ht="39">
      <c r="B73" s="6">
        <v>68</v>
      </c>
      <c r="C73" s="101" t="s">
        <v>666</v>
      </c>
      <c r="D73" s="101"/>
      <c r="E73" s="10" t="s">
        <v>667</v>
      </c>
      <c r="F73" s="131" t="s">
        <v>1067</v>
      </c>
      <c r="G73" s="16"/>
      <c r="H73" s="131" t="s">
        <v>1106</v>
      </c>
      <c r="I73" s="102">
        <v>844.3</v>
      </c>
      <c r="J73" s="14">
        <f t="shared" si="73"/>
        <v>17.524256780765132</v>
      </c>
      <c r="K73" s="14">
        <v>14795.73</v>
      </c>
      <c r="L73" s="15">
        <v>1</v>
      </c>
      <c r="M73" s="103">
        <f t="shared" si="52"/>
        <v>0.5</v>
      </c>
      <c r="N73" s="15">
        <v>12</v>
      </c>
      <c r="O73" s="8">
        <f t="shared" si="53"/>
        <v>73.978650000000002</v>
      </c>
      <c r="P73" s="15">
        <f t="shared" si="74"/>
        <v>0.5</v>
      </c>
      <c r="Q73" s="8">
        <f t="shared" si="54"/>
        <v>73.978650000000002</v>
      </c>
      <c r="R73" s="104">
        <f t="shared" si="55"/>
        <v>0</v>
      </c>
      <c r="S73" s="105">
        <f t="shared" si="56"/>
        <v>1</v>
      </c>
      <c r="T73" s="15">
        <f t="shared" si="57"/>
        <v>0.5</v>
      </c>
      <c r="U73" s="8">
        <f t="shared" si="58"/>
        <v>73.978650000000002</v>
      </c>
      <c r="V73" s="106">
        <f t="shared" si="59"/>
        <v>0</v>
      </c>
      <c r="W73" s="14">
        <f t="shared" si="60"/>
        <v>1</v>
      </c>
      <c r="X73" s="15">
        <f t="shared" si="61"/>
        <v>0.5</v>
      </c>
      <c r="Y73" s="8">
        <f t="shared" si="62"/>
        <v>73.978650000000002</v>
      </c>
      <c r="Z73" s="106">
        <f t="shared" si="75"/>
        <v>0</v>
      </c>
      <c r="AA73" s="14">
        <f t="shared" si="76"/>
        <v>1</v>
      </c>
      <c r="AB73" s="15">
        <f t="shared" si="63"/>
        <v>0.5</v>
      </c>
      <c r="AC73" s="8">
        <f t="shared" si="64"/>
        <v>73.978650000000002</v>
      </c>
      <c r="AD73" s="106">
        <f t="shared" si="65"/>
        <v>0</v>
      </c>
      <c r="AE73" s="14">
        <f t="shared" si="66"/>
        <v>1</v>
      </c>
      <c r="AF73" s="15">
        <f t="shared" si="67"/>
        <v>0.5</v>
      </c>
      <c r="AG73" s="8">
        <f t="shared" si="68"/>
        <v>73.978650000000002</v>
      </c>
      <c r="AH73" s="106">
        <f t="shared" si="69"/>
        <v>0</v>
      </c>
      <c r="AI73" s="14">
        <f t="shared" si="70"/>
        <v>1</v>
      </c>
      <c r="AJ73" s="15">
        <v>2</v>
      </c>
      <c r="AK73" s="8">
        <f t="shared" si="77"/>
        <v>295.91460000000001</v>
      </c>
      <c r="AL73" s="106">
        <f t="shared" si="71"/>
        <v>221.93594999999999</v>
      </c>
      <c r="AM73" s="14">
        <f t="shared" si="72"/>
        <v>4</v>
      </c>
    </row>
    <row r="74" spans="2:39" s="4" customFormat="1" ht="39">
      <c r="B74" s="6">
        <v>69</v>
      </c>
      <c r="C74" s="101" t="s">
        <v>592</v>
      </c>
      <c r="D74" s="101"/>
      <c r="E74" s="10" t="s">
        <v>593</v>
      </c>
      <c r="F74" s="131" t="s">
        <v>1091</v>
      </c>
      <c r="G74" s="16"/>
      <c r="H74" s="131" t="s">
        <v>1070</v>
      </c>
      <c r="I74" s="102">
        <v>893.5</v>
      </c>
      <c r="J74" s="14">
        <f t="shared" si="73"/>
        <v>7261.7300055959704</v>
      </c>
      <c r="K74" s="14">
        <v>6488355.7599999998</v>
      </c>
      <c r="L74" s="15">
        <v>1</v>
      </c>
      <c r="M74" s="103">
        <f t="shared" si="52"/>
        <v>0.5</v>
      </c>
      <c r="N74" s="15">
        <v>12</v>
      </c>
      <c r="O74" s="8">
        <f t="shared" si="53"/>
        <v>32441.7788</v>
      </c>
      <c r="P74" s="15">
        <f t="shared" si="74"/>
        <v>1.5</v>
      </c>
      <c r="Q74" s="8">
        <f t="shared" si="54"/>
        <v>97325.336399999986</v>
      </c>
      <c r="R74" s="104">
        <f t="shared" si="55"/>
        <v>64883.557599999986</v>
      </c>
      <c r="S74" s="105">
        <f t="shared" si="56"/>
        <v>2.9999999999999996</v>
      </c>
      <c r="T74" s="15">
        <f t="shared" si="57"/>
        <v>1.5</v>
      </c>
      <c r="U74" s="8">
        <f t="shared" si="58"/>
        <v>97325.336399999986</v>
      </c>
      <c r="V74" s="106">
        <f t="shared" si="59"/>
        <v>64883.557599999986</v>
      </c>
      <c r="W74" s="14">
        <f t="shared" si="60"/>
        <v>2.9999999999999996</v>
      </c>
      <c r="X74" s="15">
        <f t="shared" si="61"/>
        <v>1.5</v>
      </c>
      <c r="Y74" s="8">
        <f t="shared" si="62"/>
        <v>97325.336399999986</v>
      </c>
      <c r="Z74" s="106">
        <f t="shared" si="75"/>
        <v>64883.557599999986</v>
      </c>
      <c r="AA74" s="14">
        <f t="shared" si="76"/>
        <v>2.9999999999999996</v>
      </c>
      <c r="AB74" s="15">
        <f t="shared" si="63"/>
        <v>0.5</v>
      </c>
      <c r="AC74" s="8">
        <f t="shared" si="64"/>
        <v>32441.7788</v>
      </c>
      <c r="AD74" s="106">
        <f t="shared" si="65"/>
        <v>0</v>
      </c>
      <c r="AE74" s="14">
        <f t="shared" si="66"/>
        <v>1</v>
      </c>
      <c r="AF74" s="15">
        <f t="shared" si="67"/>
        <v>0.5</v>
      </c>
      <c r="AG74" s="8">
        <f t="shared" si="68"/>
        <v>32441.7788</v>
      </c>
      <c r="AH74" s="106">
        <f t="shared" si="69"/>
        <v>0</v>
      </c>
      <c r="AI74" s="14">
        <f t="shared" si="70"/>
        <v>1</v>
      </c>
      <c r="AJ74" s="15">
        <v>2</v>
      </c>
      <c r="AK74" s="8">
        <f t="shared" si="77"/>
        <v>129767.1152</v>
      </c>
      <c r="AL74" s="106">
        <f t="shared" si="71"/>
        <v>97325.3364</v>
      </c>
      <c r="AM74" s="14">
        <f t="shared" si="72"/>
        <v>4</v>
      </c>
    </row>
    <row r="75" spans="2:39" s="4" customFormat="1" ht="39">
      <c r="B75" s="6">
        <v>70</v>
      </c>
      <c r="C75" s="117" t="s">
        <v>852</v>
      </c>
      <c r="D75" s="101"/>
      <c r="E75" s="10" t="s">
        <v>853</v>
      </c>
      <c r="F75" s="131" t="s">
        <v>1091</v>
      </c>
      <c r="G75" s="16"/>
      <c r="H75" s="131" t="s">
        <v>1090</v>
      </c>
      <c r="I75" s="102">
        <v>189.8</v>
      </c>
      <c r="J75" s="14">
        <f t="shared" si="73"/>
        <v>5350.0999999999995</v>
      </c>
      <c r="K75" s="14">
        <v>1015448.98</v>
      </c>
      <c r="L75" s="15">
        <v>1</v>
      </c>
      <c r="M75" s="103">
        <f t="shared" si="52"/>
        <v>0.5</v>
      </c>
      <c r="N75" s="15">
        <v>12</v>
      </c>
      <c r="O75" s="8">
        <f t="shared" si="53"/>
        <v>5077.2448999999997</v>
      </c>
      <c r="P75" s="15">
        <f t="shared" si="74"/>
        <v>1.5</v>
      </c>
      <c r="Q75" s="8">
        <f t="shared" si="54"/>
        <v>15231.734699999999</v>
      </c>
      <c r="R75" s="104">
        <f t="shared" si="55"/>
        <v>10154.489799999999</v>
      </c>
      <c r="S75" s="105">
        <f t="shared" si="56"/>
        <v>3</v>
      </c>
      <c r="T75" s="15">
        <f t="shared" si="57"/>
        <v>1.5</v>
      </c>
      <c r="U75" s="8">
        <f t="shared" si="58"/>
        <v>15231.734699999999</v>
      </c>
      <c r="V75" s="106">
        <f t="shared" si="59"/>
        <v>10154.489799999999</v>
      </c>
      <c r="W75" s="14">
        <f t="shared" si="60"/>
        <v>3</v>
      </c>
      <c r="X75" s="15">
        <f t="shared" si="61"/>
        <v>0.5</v>
      </c>
      <c r="Y75" s="8">
        <f t="shared" si="62"/>
        <v>5077.2448999999997</v>
      </c>
      <c r="Z75" s="106">
        <f t="shared" si="75"/>
        <v>0</v>
      </c>
      <c r="AA75" s="14">
        <f t="shared" si="76"/>
        <v>1</v>
      </c>
      <c r="AB75" s="15">
        <f t="shared" si="63"/>
        <v>0.5</v>
      </c>
      <c r="AC75" s="8">
        <f t="shared" si="64"/>
        <v>5077.2448999999997</v>
      </c>
      <c r="AD75" s="106">
        <f t="shared" si="65"/>
        <v>0</v>
      </c>
      <c r="AE75" s="14">
        <f t="shared" si="66"/>
        <v>1</v>
      </c>
      <c r="AF75" s="15">
        <f t="shared" si="67"/>
        <v>0.5</v>
      </c>
      <c r="AG75" s="8">
        <f t="shared" si="68"/>
        <v>5077.2448999999997</v>
      </c>
      <c r="AH75" s="106">
        <f t="shared" si="69"/>
        <v>0</v>
      </c>
      <c r="AI75" s="14">
        <f t="shared" si="70"/>
        <v>1</v>
      </c>
      <c r="AJ75" s="15">
        <v>2</v>
      </c>
      <c r="AK75" s="8">
        <f t="shared" si="77"/>
        <v>20308.979599999999</v>
      </c>
      <c r="AL75" s="106">
        <f t="shared" si="71"/>
        <v>15231.734699999999</v>
      </c>
      <c r="AM75" s="14">
        <f t="shared" si="72"/>
        <v>4</v>
      </c>
    </row>
    <row r="76" spans="2:39" s="4" customFormat="1">
      <c r="B76" s="6">
        <v>71</v>
      </c>
      <c r="C76" s="101" t="s">
        <v>594</v>
      </c>
      <c r="D76" s="101"/>
      <c r="E76" s="10" t="s">
        <v>595</v>
      </c>
      <c r="F76" s="131" t="s">
        <v>1097</v>
      </c>
      <c r="G76" s="16" t="s">
        <v>397</v>
      </c>
      <c r="H76" s="131" t="s">
        <v>1096</v>
      </c>
      <c r="I76" s="102">
        <v>147.19999999999999</v>
      </c>
      <c r="J76" s="14">
        <f t="shared" si="73"/>
        <v>5618.8900135869571</v>
      </c>
      <c r="K76" s="14">
        <v>827100.61</v>
      </c>
      <c r="L76" s="15">
        <v>1</v>
      </c>
      <c r="M76" s="103">
        <f t="shared" si="52"/>
        <v>0.5</v>
      </c>
      <c r="N76" s="15">
        <v>12</v>
      </c>
      <c r="O76" s="8">
        <f t="shared" si="53"/>
        <v>4135.5030500000003</v>
      </c>
      <c r="P76" s="15">
        <f t="shared" si="74"/>
        <v>1.5</v>
      </c>
      <c r="Q76" s="8">
        <f t="shared" si="54"/>
        <v>12406.50915</v>
      </c>
      <c r="R76" s="104">
        <f t="shared" si="55"/>
        <v>8271.0060999999987</v>
      </c>
      <c r="S76" s="105">
        <f t="shared" si="56"/>
        <v>3</v>
      </c>
      <c r="T76" s="15">
        <f t="shared" si="57"/>
        <v>0.5</v>
      </c>
      <c r="U76" s="8">
        <f t="shared" si="58"/>
        <v>4135.5030500000003</v>
      </c>
      <c r="V76" s="106">
        <f t="shared" si="59"/>
        <v>0</v>
      </c>
      <c r="W76" s="14">
        <f t="shared" si="60"/>
        <v>1</v>
      </c>
      <c r="X76" s="15">
        <f t="shared" si="61"/>
        <v>0.5</v>
      </c>
      <c r="Y76" s="8">
        <f t="shared" si="62"/>
        <v>4135.5030500000003</v>
      </c>
      <c r="Z76" s="106">
        <f t="shared" si="75"/>
        <v>0</v>
      </c>
      <c r="AA76" s="14">
        <f t="shared" si="76"/>
        <v>1</v>
      </c>
      <c r="AB76" s="15">
        <f t="shared" si="63"/>
        <v>0.5</v>
      </c>
      <c r="AC76" s="8">
        <f t="shared" si="64"/>
        <v>4135.5030500000003</v>
      </c>
      <c r="AD76" s="106">
        <f t="shared" si="65"/>
        <v>0</v>
      </c>
      <c r="AE76" s="14">
        <f t="shared" si="66"/>
        <v>1</v>
      </c>
      <c r="AF76" s="15">
        <f t="shared" si="67"/>
        <v>0.5</v>
      </c>
      <c r="AG76" s="8">
        <f t="shared" si="68"/>
        <v>4135.5030500000003</v>
      </c>
      <c r="AH76" s="106">
        <f t="shared" si="69"/>
        <v>0</v>
      </c>
      <c r="AI76" s="14">
        <f t="shared" si="70"/>
        <v>1</v>
      </c>
      <c r="AJ76" s="15">
        <v>2</v>
      </c>
      <c r="AK76" s="8">
        <f t="shared" si="77"/>
        <v>16542.012200000001</v>
      </c>
      <c r="AL76" s="106">
        <f t="shared" si="71"/>
        <v>12406.509150000002</v>
      </c>
      <c r="AM76" s="14">
        <f t="shared" si="72"/>
        <v>4</v>
      </c>
    </row>
    <row r="77" spans="2:39" s="4" customFormat="1" ht="31.5">
      <c r="B77" s="6">
        <v>72</v>
      </c>
      <c r="C77" s="101" t="s">
        <v>596</v>
      </c>
      <c r="D77" s="101"/>
      <c r="E77" s="10" t="s">
        <v>597</v>
      </c>
      <c r="F77" s="131" t="s">
        <v>1104</v>
      </c>
      <c r="G77" s="16"/>
      <c r="H77" s="16" t="s">
        <v>1103</v>
      </c>
      <c r="I77" s="102">
        <v>54.1</v>
      </c>
      <c r="J77" s="14">
        <f t="shared" si="73"/>
        <v>28052.719963031421</v>
      </c>
      <c r="K77" s="14">
        <v>1517652.15</v>
      </c>
      <c r="L77" s="15">
        <v>1</v>
      </c>
      <c r="M77" s="103">
        <f t="shared" si="52"/>
        <v>0.5</v>
      </c>
      <c r="N77" s="15">
        <v>12</v>
      </c>
      <c r="O77" s="8">
        <f t="shared" si="53"/>
        <v>7588.2607499999986</v>
      </c>
      <c r="P77" s="15">
        <f t="shared" si="74"/>
        <v>1.5</v>
      </c>
      <c r="Q77" s="8">
        <f t="shared" si="54"/>
        <v>22764.78225</v>
      </c>
      <c r="R77" s="104">
        <f t="shared" si="55"/>
        <v>15176.521500000003</v>
      </c>
      <c r="S77" s="105">
        <f t="shared" si="56"/>
        <v>3.0000000000000004</v>
      </c>
      <c r="T77" s="15">
        <f t="shared" si="57"/>
        <v>1.5</v>
      </c>
      <c r="U77" s="8">
        <f t="shared" si="58"/>
        <v>22764.78225</v>
      </c>
      <c r="V77" s="106">
        <f t="shared" si="59"/>
        <v>15176.521500000003</v>
      </c>
      <c r="W77" s="14">
        <f t="shared" si="60"/>
        <v>3.0000000000000004</v>
      </c>
      <c r="X77" s="15">
        <f t="shared" si="61"/>
        <v>0.5</v>
      </c>
      <c r="Y77" s="8">
        <f t="shared" si="62"/>
        <v>7588.2607499999986</v>
      </c>
      <c r="Z77" s="106">
        <f t="shared" si="75"/>
        <v>0</v>
      </c>
      <c r="AA77" s="14">
        <f t="shared" si="76"/>
        <v>1</v>
      </c>
      <c r="AB77" s="15">
        <f t="shared" si="63"/>
        <v>0.5</v>
      </c>
      <c r="AC77" s="8">
        <f t="shared" si="64"/>
        <v>7588.2607499999986</v>
      </c>
      <c r="AD77" s="106">
        <f t="shared" si="65"/>
        <v>0</v>
      </c>
      <c r="AE77" s="14">
        <f t="shared" si="66"/>
        <v>1</v>
      </c>
      <c r="AF77" s="15">
        <f t="shared" si="67"/>
        <v>0.5</v>
      </c>
      <c r="AG77" s="8">
        <f t="shared" si="68"/>
        <v>7588.2607499999986</v>
      </c>
      <c r="AH77" s="106">
        <f t="shared" si="69"/>
        <v>0</v>
      </c>
      <c r="AI77" s="14">
        <f t="shared" si="70"/>
        <v>1</v>
      </c>
      <c r="AJ77" s="15">
        <v>2</v>
      </c>
      <c r="AK77" s="8">
        <f t="shared" si="77"/>
        <v>30353.042999999994</v>
      </c>
      <c r="AL77" s="106">
        <f t="shared" si="71"/>
        <v>22764.782249999997</v>
      </c>
      <c r="AM77" s="14">
        <f t="shared" si="72"/>
        <v>4</v>
      </c>
    </row>
    <row r="78" spans="2:39" s="4" customFormat="1">
      <c r="B78" s="6">
        <v>73</v>
      </c>
      <c r="C78" s="101" t="s">
        <v>598</v>
      </c>
      <c r="D78" s="101"/>
      <c r="E78" s="10" t="s">
        <v>599</v>
      </c>
      <c r="F78" s="131" t="s">
        <v>1075</v>
      </c>
      <c r="G78" s="16" t="s">
        <v>1017</v>
      </c>
      <c r="H78" s="131" t="s">
        <v>981</v>
      </c>
      <c r="I78" s="102">
        <v>90</v>
      </c>
      <c r="J78" s="14">
        <f t="shared" si="73"/>
        <v>12547.990000000002</v>
      </c>
      <c r="K78" s="14">
        <v>1129319.1000000001</v>
      </c>
      <c r="L78" s="15">
        <v>1</v>
      </c>
      <c r="M78" s="103">
        <f t="shared" si="52"/>
        <v>0.5</v>
      </c>
      <c r="N78" s="15">
        <v>12</v>
      </c>
      <c r="O78" s="8">
        <f t="shared" si="53"/>
        <v>5646.5955000000004</v>
      </c>
      <c r="P78" s="15">
        <f t="shared" si="74"/>
        <v>1.5</v>
      </c>
      <c r="Q78" s="8">
        <f t="shared" si="54"/>
        <v>16939.786500000002</v>
      </c>
      <c r="R78" s="104">
        <f t="shared" si="55"/>
        <v>11293.191000000003</v>
      </c>
      <c r="S78" s="105">
        <f t="shared" si="56"/>
        <v>3</v>
      </c>
      <c r="T78" s="15">
        <f t="shared" si="57"/>
        <v>1.5</v>
      </c>
      <c r="U78" s="8">
        <f t="shared" si="58"/>
        <v>16939.786500000002</v>
      </c>
      <c r="V78" s="106">
        <f t="shared" si="59"/>
        <v>11293.191000000003</v>
      </c>
      <c r="W78" s="14">
        <f t="shared" si="60"/>
        <v>3</v>
      </c>
      <c r="X78" s="15">
        <f t="shared" si="61"/>
        <v>0.5</v>
      </c>
      <c r="Y78" s="8">
        <f t="shared" si="62"/>
        <v>5646.5955000000004</v>
      </c>
      <c r="Z78" s="106">
        <f t="shared" si="75"/>
        <v>0</v>
      </c>
      <c r="AA78" s="14">
        <f t="shared" si="76"/>
        <v>1</v>
      </c>
      <c r="AB78" s="15">
        <f t="shared" si="63"/>
        <v>0.5</v>
      </c>
      <c r="AC78" s="8">
        <f t="shared" si="64"/>
        <v>5646.5955000000004</v>
      </c>
      <c r="AD78" s="106">
        <f t="shared" si="65"/>
        <v>0</v>
      </c>
      <c r="AE78" s="14">
        <f t="shared" si="66"/>
        <v>1</v>
      </c>
      <c r="AF78" s="15">
        <f t="shared" si="67"/>
        <v>0.5</v>
      </c>
      <c r="AG78" s="8">
        <f t="shared" si="68"/>
        <v>5646.5955000000004</v>
      </c>
      <c r="AH78" s="106">
        <f t="shared" si="69"/>
        <v>0</v>
      </c>
      <c r="AI78" s="14">
        <f t="shared" si="70"/>
        <v>1</v>
      </c>
      <c r="AJ78" s="15">
        <v>2</v>
      </c>
      <c r="AK78" s="8">
        <f t="shared" si="77"/>
        <v>22586.382000000001</v>
      </c>
      <c r="AL78" s="106">
        <f t="shared" si="71"/>
        <v>16939.786500000002</v>
      </c>
      <c r="AM78" s="14">
        <f t="shared" si="72"/>
        <v>4</v>
      </c>
    </row>
    <row r="79" spans="2:39">
      <c r="B79" s="6">
        <v>74</v>
      </c>
      <c r="C79" s="110"/>
      <c r="D79" s="107" t="s">
        <v>705</v>
      </c>
      <c r="E79" s="177" t="s">
        <v>706</v>
      </c>
      <c r="F79" s="131" t="s">
        <v>1162</v>
      </c>
      <c r="G79" s="16"/>
      <c r="H79" s="131" t="s">
        <v>1161</v>
      </c>
      <c r="I79" s="102">
        <v>46.7</v>
      </c>
      <c r="J79" s="14">
        <f t="shared" ref="J79:J81" si="78">K79/I79</f>
        <v>9383.1999999999989</v>
      </c>
      <c r="K79" s="14">
        <v>438195.44</v>
      </c>
      <c r="L79" s="15">
        <v>1</v>
      </c>
      <c r="M79" s="103">
        <f t="shared" ref="M79:M81" si="79">IF(AND(ISNUMBER(SEARCH("Железногорск-Илимск",E79)),K79&gt;500000),1.5,IF(OR(AND(ISNUMBER(SEARCH("Березняк",E79)),K79&gt;300000000),AND(ISNUMBER(SEARCH("п. Игирма",E79)),K79&gt;300000000),AND(ISNUMBER(SEARCH("поселок Игирма",E79)),K79&gt;300000000),AND(ISNUMBER(SEARCH("Шестаков",E79)),K79&gt;300000000),AND(ISNUMBER(SEARCH("Хребтов",E79)),K79&gt;300000000),AND(ISNUMBER(SEARCH("Суворовск",E79)),K79&gt;300000000),ISNUMBER(SEARCH("Заморск",E79)),AND(ISNUMBER(SEARCH("Дальн",E79)),K79&gt;300000000)),2,IF(OR(AND(ISNUMBER(SEARCH("Хребтов",E79)),K79&lt;=300000000),AND(ISNUMBER(SEARCH("Березняк",E79)),K79&lt;=300000000),AND(ISNUMBER(SEARCH("п. Игирма",E79)),K79&lt;=300000000),AND(ISNUMBER(SEARCH("поселок Игирма",E79)),K79&lt;=300000000),AND(ISNUMBER(SEARCH("Дальн",E79)),K79&lt;=300000000)),0.75,IF(OR(AND(ISNUMBER(SEARCH("Видим",E79)),K79&gt;300000000),AND(ISNUMBER(SEARCH("Участок Сохатый",E79)),K79&gt;300000000),AND(ISNUMBER(SEARCH("Чистополянск",E79)),K79&gt;300000000),AND(ISNUMBER(SEARCH("Каймонов",E79)),K79&gt;300000000),AND(ISNUMBER(SEARCH("Соцгород",E79)),K79&gt;300000000),AND(ISNUMBER(SEARCH("Семигорск",E79)),K79&gt;300000000),AND(ISNUMBER(SEARCH("Речуш",E79)),K79&gt;300000000),AND(ISNUMBER(SEARCH("Янгель",E79)),K79&gt;300000000),AND(ISNUMBER(SEARCH("Брусничный",E79)),K79&gt;300000000),AND(ISNUMBER(SEARCH("Коршуновск",E79)),K79&gt;300000000)),2.5,IF(OR(AND(ISNUMBER(SEARCH("Видим",E79)),K79&lt;=300000000),AND(ISNUMBER(SEARCH("Чистополянск",E79)),K79&lt;=300000000),AND(ISNUMBER(SEARCH("Каймонов",E79)),K79&lt;=300000000),AND(ISNUMBER(SEARCH("Участок Сохатый",E79)),K79&lt;=300000000),AND(ISNUMBER(SEARCH("Соцгород",E79)),K79&lt;=300000000),AND(ISNUMBER(SEARCH("Семигорск",E79)),K79&lt;=300000000),AND(ISNUMBER(SEARCH("Речуш",E79)),K79&lt;=300000000),AND(ISNUMBER(SEARCH("Янгель",E79)),K79&lt;=300000000),AND(ISNUMBER(SEARCH("Коршуновск",E79)),K79&lt;=300000000),AND(ISNUMBER(SEARCH("Брусничный",E79)),K79&lt;=300000000)),2,0.5)))))</f>
        <v>0.5</v>
      </c>
      <c r="N79" s="15">
        <v>12</v>
      </c>
      <c r="O79" s="8">
        <f t="shared" ref="O79:O81" si="80">K79*L79*M79%*N79/12</f>
        <v>2190.9772000000003</v>
      </c>
      <c r="P79" s="15">
        <f t="shared" ref="P79:P81" si="81">IF(K79&lt;=500000,0.5,1.5)</f>
        <v>0.5</v>
      </c>
      <c r="Q79" s="8">
        <f t="shared" ref="Q79:Q81" si="82">$K79*$L79*$P79%*$N79/12</f>
        <v>2190.9772000000003</v>
      </c>
      <c r="R79" s="104">
        <f t="shared" ref="R79:R81" si="83">Q79-O79</f>
        <v>0</v>
      </c>
      <c r="S79" s="105">
        <f t="shared" ref="S79:S81" si="84">Q79/O79</f>
        <v>1</v>
      </c>
      <c r="T79" s="15">
        <f t="shared" ref="T79:T81" si="85">IF($K79&lt;=1000000,0.5,1.5)</f>
        <v>0.5</v>
      </c>
      <c r="U79" s="8">
        <f t="shared" ref="U79:U81" si="86">$K79*$L79*$T79%*$N79/12</f>
        <v>2190.9772000000003</v>
      </c>
      <c r="V79" s="106">
        <f t="shared" ref="V79:V81" si="87">U79-O79</f>
        <v>0</v>
      </c>
      <c r="W79" s="14">
        <f t="shared" ref="W79:W81" si="88">U79/O79</f>
        <v>1</v>
      </c>
      <c r="X79" s="15">
        <f t="shared" ref="X79:X81" si="89">IF($K79&lt;=5000000,0.5,1.5)</f>
        <v>0.5</v>
      </c>
      <c r="Y79" s="8">
        <f t="shared" ref="Y79:Y81" si="90">$K79*$L79*$X79%*$N79/12</f>
        <v>2190.9772000000003</v>
      </c>
      <c r="Z79" s="106">
        <f t="shared" ref="Z79:Z81" si="91">Y79-O79</f>
        <v>0</v>
      </c>
      <c r="AA79" s="14">
        <f t="shared" ref="AA79:AA81" si="92">Y79/O79</f>
        <v>1</v>
      </c>
      <c r="AB79" s="15">
        <f t="shared" ref="AB79:AB81" si="93">IF($K79&lt;=10000000,0.5,1.5)</f>
        <v>0.5</v>
      </c>
      <c r="AC79" s="8">
        <f t="shared" ref="AC79:AC81" si="94">$K79*$L79*$AB79%*$N79/12</f>
        <v>2190.9772000000003</v>
      </c>
      <c r="AD79" s="106">
        <f t="shared" ref="AD79:AD81" si="95">AC79-$O79</f>
        <v>0</v>
      </c>
      <c r="AE79" s="14">
        <f t="shared" ref="AE79:AE81" si="96">AC79/$O79</f>
        <v>1</v>
      </c>
      <c r="AF79" s="15">
        <f t="shared" ref="AF79:AF81" si="97">IF($K79&lt;=300000000,0.5,2)</f>
        <v>0.5</v>
      </c>
      <c r="AG79" s="8">
        <f t="shared" ref="AG79:AG81" si="98">$K79*$L79*$AF79%*$N79/12</f>
        <v>2190.9772000000003</v>
      </c>
      <c r="AH79" s="106">
        <f t="shared" ref="AH79:AH81" si="99">AG79-$O79</f>
        <v>0</v>
      </c>
      <c r="AI79" s="14">
        <f t="shared" ref="AI79:AI81" si="100">AG79/$O79</f>
        <v>1</v>
      </c>
      <c r="AJ79" s="15">
        <v>2</v>
      </c>
      <c r="AK79" s="8">
        <f t="shared" ref="AK79:AK81" si="101">$K79*$L79*$AJ79%*$N79/12</f>
        <v>8763.9088000000011</v>
      </c>
      <c r="AL79" s="106">
        <f t="shared" ref="AL79:AL81" si="102">AK79-$O79</f>
        <v>6572.9316000000008</v>
      </c>
      <c r="AM79" s="14">
        <f t="shared" ref="AM79:AM81" si="103">AK79/$O79</f>
        <v>4</v>
      </c>
    </row>
    <row r="80" spans="2:39" ht="26.25">
      <c r="B80" s="6">
        <v>75</v>
      </c>
      <c r="C80" s="112"/>
      <c r="D80" s="107" t="s">
        <v>709</v>
      </c>
      <c r="E80" s="178" t="s">
        <v>710</v>
      </c>
      <c r="F80" s="131" t="s">
        <v>1154</v>
      </c>
      <c r="G80" s="16"/>
      <c r="H80" s="131" t="s">
        <v>1153</v>
      </c>
      <c r="I80" s="102">
        <v>62</v>
      </c>
      <c r="J80" s="14">
        <f t="shared" si="78"/>
        <v>15679.8</v>
      </c>
      <c r="K80" s="14">
        <v>972147.6</v>
      </c>
      <c r="L80" s="15">
        <v>1</v>
      </c>
      <c r="M80" s="103">
        <f t="shared" si="79"/>
        <v>0.5</v>
      </c>
      <c r="N80" s="15">
        <v>12</v>
      </c>
      <c r="O80" s="8">
        <f t="shared" si="80"/>
        <v>4860.7380000000003</v>
      </c>
      <c r="P80" s="15">
        <f t="shared" si="81"/>
        <v>1.5</v>
      </c>
      <c r="Q80" s="8">
        <f t="shared" si="82"/>
        <v>14582.214</v>
      </c>
      <c r="R80" s="104">
        <f t="shared" si="83"/>
        <v>9721.4759999999987</v>
      </c>
      <c r="S80" s="105">
        <f t="shared" si="84"/>
        <v>3</v>
      </c>
      <c r="T80" s="15">
        <f t="shared" si="85"/>
        <v>0.5</v>
      </c>
      <c r="U80" s="8">
        <f t="shared" si="86"/>
        <v>4860.7380000000003</v>
      </c>
      <c r="V80" s="106">
        <f t="shared" si="87"/>
        <v>0</v>
      </c>
      <c r="W80" s="14">
        <f t="shared" si="88"/>
        <v>1</v>
      </c>
      <c r="X80" s="15">
        <f t="shared" si="89"/>
        <v>0.5</v>
      </c>
      <c r="Y80" s="8">
        <f t="shared" si="90"/>
        <v>4860.7380000000003</v>
      </c>
      <c r="Z80" s="106">
        <f t="shared" si="91"/>
        <v>0</v>
      </c>
      <c r="AA80" s="14">
        <f t="shared" si="92"/>
        <v>1</v>
      </c>
      <c r="AB80" s="15">
        <f t="shared" si="93"/>
        <v>0.5</v>
      </c>
      <c r="AC80" s="8">
        <f t="shared" si="94"/>
        <v>4860.7380000000003</v>
      </c>
      <c r="AD80" s="106">
        <f t="shared" si="95"/>
        <v>0</v>
      </c>
      <c r="AE80" s="14">
        <f t="shared" si="96"/>
        <v>1</v>
      </c>
      <c r="AF80" s="15">
        <f t="shared" si="97"/>
        <v>0.5</v>
      </c>
      <c r="AG80" s="8">
        <f t="shared" si="98"/>
        <v>4860.7380000000003</v>
      </c>
      <c r="AH80" s="106">
        <f t="shared" si="99"/>
        <v>0</v>
      </c>
      <c r="AI80" s="14">
        <f t="shared" si="100"/>
        <v>1</v>
      </c>
      <c r="AJ80" s="15">
        <v>2</v>
      </c>
      <c r="AK80" s="8">
        <f t="shared" si="101"/>
        <v>19442.952000000001</v>
      </c>
      <c r="AL80" s="106">
        <f t="shared" si="102"/>
        <v>14582.214</v>
      </c>
      <c r="AM80" s="14">
        <f t="shared" si="103"/>
        <v>4</v>
      </c>
    </row>
    <row r="81" spans="2:39" ht="26.25">
      <c r="B81" s="6">
        <v>76</v>
      </c>
      <c r="C81" s="112"/>
      <c r="D81" s="111" t="s">
        <v>840</v>
      </c>
      <c r="E81" s="178" t="s">
        <v>841</v>
      </c>
      <c r="F81" s="131" t="s">
        <v>1158</v>
      </c>
      <c r="G81" s="16"/>
      <c r="H81" s="131" t="s">
        <v>1157</v>
      </c>
      <c r="I81" s="102">
        <v>36.1</v>
      </c>
      <c r="J81" s="14">
        <f t="shared" si="78"/>
        <v>33093.590027700833</v>
      </c>
      <c r="K81" s="14">
        <v>1194678.6000000001</v>
      </c>
      <c r="L81" s="15">
        <v>1</v>
      </c>
      <c r="M81" s="103">
        <f t="shared" si="79"/>
        <v>0.5</v>
      </c>
      <c r="N81" s="15">
        <v>12</v>
      </c>
      <c r="O81" s="8">
        <f t="shared" si="80"/>
        <v>5973.3930000000009</v>
      </c>
      <c r="P81" s="15">
        <f t="shared" si="81"/>
        <v>1.5</v>
      </c>
      <c r="Q81" s="8">
        <f t="shared" si="82"/>
        <v>17920.179</v>
      </c>
      <c r="R81" s="104">
        <f t="shared" si="83"/>
        <v>11946.786</v>
      </c>
      <c r="S81" s="105">
        <f t="shared" si="84"/>
        <v>2.9999999999999996</v>
      </c>
      <c r="T81" s="15">
        <f t="shared" si="85"/>
        <v>1.5</v>
      </c>
      <c r="U81" s="8">
        <f t="shared" si="86"/>
        <v>17920.179</v>
      </c>
      <c r="V81" s="106">
        <f t="shared" si="87"/>
        <v>11946.786</v>
      </c>
      <c r="W81" s="14">
        <f t="shared" si="88"/>
        <v>2.9999999999999996</v>
      </c>
      <c r="X81" s="15">
        <f t="shared" si="89"/>
        <v>0.5</v>
      </c>
      <c r="Y81" s="8">
        <f t="shared" si="90"/>
        <v>5973.3930000000009</v>
      </c>
      <c r="Z81" s="106">
        <f t="shared" si="91"/>
        <v>0</v>
      </c>
      <c r="AA81" s="14">
        <f t="shared" si="92"/>
        <v>1</v>
      </c>
      <c r="AB81" s="15">
        <f t="shared" si="93"/>
        <v>0.5</v>
      </c>
      <c r="AC81" s="8">
        <f t="shared" si="94"/>
        <v>5973.3930000000009</v>
      </c>
      <c r="AD81" s="106">
        <f t="shared" si="95"/>
        <v>0</v>
      </c>
      <c r="AE81" s="14">
        <f t="shared" si="96"/>
        <v>1</v>
      </c>
      <c r="AF81" s="15">
        <f t="shared" si="97"/>
        <v>0.5</v>
      </c>
      <c r="AG81" s="8">
        <f t="shared" si="98"/>
        <v>5973.3930000000009</v>
      </c>
      <c r="AH81" s="106">
        <f t="shared" si="99"/>
        <v>0</v>
      </c>
      <c r="AI81" s="14">
        <f t="shared" si="100"/>
        <v>1</v>
      </c>
      <c r="AJ81" s="15">
        <v>2</v>
      </c>
      <c r="AK81" s="8">
        <f t="shared" si="101"/>
        <v>23893.572000000004</v>
      </c>
      <c r="AL81" s="106">
        <f t="shared" si="102"/>
        <v>17920.179000000004</v>
      </c>
      <c r="AM81" s="14">
        <f t="shared" si="103"/>
        <v>4</v>
      </c>
    </row>
    <row r="82" spans="2:39" s="4" customFormat="1" ht="30">
      <c r="B82" s="6">
        <v>77</v>
      </c>
      <c r="C82" s="112"/>
      <c r="D82" s="107" t="s">
        <v>703</v>
      </c>
      <c r="E82" s="178" t="s">
        <v>704</v>
      </c>
      <c r="F82" s="131" t="s">
        <v>1335</v>
      </c>
      <c r="G82" s="16"/>
      <c r="H82" s="131" t="s">
        <v>1334</v>
      </c>
      <c r="I82" s="102">
        <v>35.6</v>
      </c>
      <c r="J82" s="14">
        <f t="shared" ref="J82:J112" si="104">K82/I82</f>
        <v>9383.1999999999989</v>
      </c>
      <c r="K82" s="14">
        <v>334041.92</v>
      </c>
      <c r="L82" s="15">
        <v>1</v>
      </c>
      <c r="M82" s="103">
        <f t="shared" ref="M82:M112" si="105">IF(AND(ISNUMBER(SEARCH("Железногорск-Илимск",E82)),K82&gt;500000),1.5,IF(OR(AND(ISNUMBER(SEARCH("Березняк",E82)),K82&gt;300000000),AND(ISNUMBER(SEARCH("п. Игирма",E82)),K82&gt;300000000),AND(ISNUMBER(SEARCH("поселок Игирма",E82)),K82&gt;300000000),AND(ISNUMBER(SEARCH("Шестаков",E82)),K82&gt;300000000),AND(ISNUMBER(SEARCH("Хребтов",E82)),K82&gt;300000000),AND(ISNUMBER(SEARCH("Суворовск",E82)),K82&gt;300000000),ISNUMBER(SEARCH("Заморск",E82)),AND(ISNUMBER(SEARCH("Дальн",E82)),K82&gt;300000000)),2,IF(OR(AND(ISNUMBER(SEARCH("Хребтов",E82)),K82&lt;=300000000),AND(ISNUMBER(SEARCH("Березняк",E82)),K82&lt;=300000000),AND(ISNUMBER(SEARCH("п. Игирма",E82)),K82&lt;=300000000),AND(ISNUMBER(SEARCH("поселок Игирма",E82)),K82&lt;=300000000),AND(ISNUMBER(SEARCH("Дальн",E82)),K82&lt;=300000000)),0.75,IF(OR(AND(ISNUMBER(SEARCH("Видим",E82)),K82&gt;300000000),AND(ISNUMBER(SEARCH("Участок Сохатый",E82)),K82&gt;300000000),AND(ISNUMBER(SEARCH("Чистополянск",E82)),K82&gt;300000000),AND(ISNUMBER(SEARCH("Каймонов",E82)),K82&gt;300000000),AND(ISNUMBER(SEARCH("Соцгород",E82)),K82&gt;300000000),AND(ISNUMBER(SEARCH("Семигорск",E82)),K82&gt;300000000),AND(ISNUMBER(SEARCH("Речуш",E82)),K82&gt;300000000),AND(ISNUMBER(SEARCH("Янгель",E82)),K82&gt;300000000),AND(ISNUMBER(SEARCH("Брусничный",E82)),K82&gt;300000000),AND(ISNUMBER(SEARCH("Коршуновск",E82)),K82&gt;300000000)),2.5,IF(OR(AND(ISNUMBER(SEARCH("Видим",E82)),K82&lt;=300000000),AND(ISNUMBER(SEARCH("Чистополянск",E82)),K82&lt;=300000000),AND(ISNUMBER(SEARCH("Каймонов",E82)),K82&lt;=300000000),AND(ISNUMBER(SEARCH("Участок Сохатый",E82)),K82&lt;=300000000),AND(ISNUMBER(SEARCH("Соцгород",E82)),K82&lt;=300000000),AND(ISNUMBER(SEARCH("Семигорск",E82)),K82&lt;=300000000),AND(ISNUMBER(SEARCH("Речуш",E82)),K82&lt;=300000000),AND(ISNUMBER(SEARCH("Янгель",E82)),K82&lt;=300000000),AND(ISNUMBER(SEARCH("Коршуновск",E82)),K82&lt;=300000000),AND(ISNUMBER(SEARCH("Брусничный",E82)),K82&lt;=300000000)),2,0.5)))))</f>
        <v>0.5</v>
      </c>
      <c r="N82" s="15">
        <v>12</v>
      </c>
      <c r="O82" s="8">
        <f t="shared" ref="O82:O112" si="106">K82*L82*M82%*N82/12</f>
        <v>1670.2095999999999</v>
      </c>
      <c r="P82" s="15">
        <f t="shared" ref="P82:P112" si="107">IF(K82&lt;=500000,0.5,1.5)</f>
        <v>0.5</v>
      </c>
      <c r="Q82" s="8">
        <f t="shared" ref="Q82:Q112" si="108">$K82*$L82*$P82%*$N82/12</f>
        <v>1670.2095999999999</v>
      </c>
      <c r="R82" s="104">
        <f t="shared" ref="R82:R112" si="109">Q82-O82</f>
        <v>0</v>
      </c>
      <c r="S82" s="105">
        <f t="shared" ref="S82:S112" si="110">Q82/O82</f>
        <v>1</v>
      </c>
      <c r="T82" s="15">
        <f t="shared" ref="T82:T112" si="111">IF($K82&lt;=1000000,0.5,1.5)</f>
        <v>0.5</v>
      </c>
      <c r="U82" s="8">
        <f t="shared" ref="U82:U112" si="112">$K82*$L82*$T82%*$N82/12</f>
        <v>1670.2095999999999</v>
      </c>
      <c r="V82" s="106">
        <f t="shared" ref="V82:V112" si="113">U82-O82</f>
        <v>0</v>
      </c>
      <c r="W82" s="14">
        <f t="shared" ref="W82:W112" si="114">U82/O82</f>
        <v>1</v>
      </c>
      <c r="X82" s="15">
        <f t="shared" ref="X82:X112" si="115">IF($K82&lt;=5000000,0.5,1.5)</f>
        <v>0.5</v>
      </c>
      <c r="Y82" s="8">
        <f t="shared" ref="Y82:Y112" si="116">$K82*$L82*$X82%*$N82/12</f>
        <v>1670.2095999999999</v>
      </c>
      <c r="Z82" s="106">
        <f t="shared" ref="Z82:Z112" si="117">Y82-O82</f>
        <v>0</v>
      </c>
      <c r="AA82" s="14">
        <f t="shared" ref="AA82:AA112" si="118">Y82/O82</f>
        <v>1</v>
      </c>
      <c r="AB82" s="15">
        <f t="shared" ref="AB82:AB112" si="119">IF($K82&lt;=10000000,0.5,1.5)</f>
        <v>0.5</v>
      </c>
      <c r="AC82" s="8">
        <f t="shared" ref="AC82:AC112" si="120">$K82*$L82*$AB82%*$N82/12</f>
        <v>1670.2095999999999</v>
      </c>
      <c r="AD82" s="106">
        <f t="shared" ref="AD82:AD112" si="121">AC82-$O82</f>
        <v>0</v>
      </c>
      <c r="AE82" s="14">
        <f t="shared" ref="AE82:AE112" si="122">AC82/$O82</f>
        <v>1</v>
      </c>
      <c r="AF82" s="15">
        <f t="shared" ref="AF82:AF112" si="123">IF($K82&lt;=300000000,0.5,2)</f>
        <v>0.5</v>
      </c>
      <c r="AG82" s="8">
        <f t="shared" ref="AG82:AG112" si="124">$K82*$L82*$AF82%*$N82/12</f>
        <v>1670.2095999999999</v>
      </c>
      <c r="AH82" s="106">
        <f t="shared" ref="AH82:AH112" si="125">AG82-$O82</f>
        <v>0</v>
      </c>
      <c r="AI82" s="14">
        <f t="shared" ref="AI82:AI112" si="126">AG82/$O82</f>
        <v>1</v>
      </c>
      <c r="AJ82" s="15">
        <v>2</v>
      </c>
      <c r="AK82" s="8">
        <f t="shared" ref="AK82:AK112" si="127">$K82*$L82*$AJ82%*$N82/12</f>
        <v>6680.8383999999996</v>
      </c>
      <c r="AL82" s="106">
        <f t="shared" ref="AL82:AL112" si="128">AK82-$O82</f>
        <v>5010.6287999999995</v>
      </c>
      <c r="AM82" s="14">
        <f t="shared" ref="AM82:AM112" si="129">AK82/$O82</f>
        <v>4</v>
      </c>
    </row>
    <row r="83" spans="2:39" s="4" customFormat="1">
      <c r="B83" s="6">
        <v>78</v>
      </c>
      <c r="C83" s="112"/>
      <c r="D83" s="107" t="s">
        <v>721</v>
      </c>
      <c r="E83" s="178" t="s">
        <v>722</v>
      </c>
      <c r="F83" s="131" t="s">
        <v>1336</v>
      </c>
      <c r="G83" s="16"/>
      <c r="H83" s="131" t="s">
        <v>1174</v>
      </c>
      <c r="I83" s="102">
        <v>34.4</v>
      </c>
      <c r="J83" s="14">
        <f t="shared" si="104"/>
        <v>8513.679941860466</v>
      </c>
      <c r="K83" s="14">
        <v>292870.59000000003</v>
      </c>
      <c r="L83" s="15">
        <v>1</v>
      </c>
      <c r="M83" s="103">
        <f t="shared" si="105"/>
        <v>0.5</v>
      </c>
      <c r="N83" s="15">
        <v>12</v>
      </c>
      <c r="O83" s="8">
        <f t="shared" si="106"/>
        <v>1464.3529500000002</v>
      </c>
      <c r="P83" s="15">
        <f t="shared" si="107"/>
        <v>0.5</v>
      </c>
      <c r="Q83" s="8">
        <f t="shared" si="108"/>
        <v>1464.3529500000002</v>
      </c>
      <c r="R83" s="104">
        <f t="shared" si="109"/>
        <v>0</v>
      </c>
      <c r="S83" s="105">
        <f t="shared" si="110"/>
        <v>1</v>
      </c>
      <c r="T83" s="15">
        <f t="shared" si="111"/>
        <v>0.5</v>
      </c>
      <c r="U83" s="8">
        <f t="shared" si="112"/>
        <v>1464.3529500000002</v>
      </c>
      <c r="V83" s="106">
        <f t="shared" si="113"/>
        <v>0</v>
      </c>
      <c r="W83" s="14">
        <f t="shared" si="114"/>
        <v>1</v>
      </c>
      <c r="X83" s="15">
        <f t="shared" si="115"/>
        <v>0.5</v>
      </c>
      <c r="Y83" s="8">
        <f t="shared" si="116"/>
        <v>1464.3529500000002</v>
      </c>
      <c r="Z83" s="106">
        <f t="shared" si="117"/>
        <v>0</v>
      </c>
      <c r="AA83" s="14">
        <f t="shared" si="118"/>
        <v>1</v>
      </c>
      <c r="AB83" s="15">
        <f t="shared" si="119"/>
        <v>0.5</v>
      </c>
      <c r="AC83" s="8">
        <f t="shared" si="120"/>
        <v>1464.3529500000002</v>
      </c>
      <c r="AD83" s="106">
        <f t="shared" si="121"/>
        <v>0</v>
      </c>
      <c r="AE83" s="14">
        <f t="shared" si="122"/>
        <v>1</v>
      </c>
      <c r="AF83" s="15">
        <f t="shared" si="123"/>
        <v>0.5</v>
      </c>
      <c r="AG83" s="8">
        <f t="shared" si="124"/>
        <v>1464.3529500000002</v>
      </c>
      <c r="AH83" s="106">
        <f t="shared" si="125"/>
        <v>0</v>
      </c>
      <c r="AI83" s="14">
        <f t="shared" si="126"/>
        <v>1</v>
      </c>
      <c r="AJ83" s="15">
        <v>2</v>
      </c>
      <c r="AK83" s="8">
        <f t="shared" si="127"/>
        <v>5857.4118000000008</v>
      </c>
      <c r="AL83" s="106">
        <f t="shared" si="128"/>
        <v>4393.0588500000003</v>
      </c>
      <c r="AM83" s="14">
        <f t="shared" si="129"/>
        <v>4</v>
      </c>
    </row>
    <row r="84" spans="2:39" s="4" customFormat="1">
      <c r="B84" s="6">
        <v>79</v>
      </c>
      <c r="C84" s="101"/>
      <c r="D84" s="107" t="s">
        <v>679</v>
      </c>
      <c r="E84" s="178" t="s">
        <v>680</v>
      </c>
      <c r="F84" s="131" t="s">
        <v>1346</v>
      </c>
      <c r="G84" s="16" t="s">
        <v>395</v>
      </c>
      <c r="H84" s="131" t="s">
        <v>1345</v>
      </c>
      <c r="I84" s="102">
        <v>84.7</v>
      </c>
      <c r="J84" s="14">
        <f t="shared" si="104"/>
        <v>5612.8400236127509</v>
      </c>
      <c r="K84" s="14">
        <v>475407.55</v>
      </c>
      <c r="L84" s="15">
        <v>1</v>
      </c>
      <c r="M84" s="103">
        <f t="shared" si="105"/>
        <v>0.5</v>
      </c>
      <c r="N84" s="15">
        <v>12</v>
      </c>
      <c r="O84" s="8">
        <f t="shared" si="106"/>
        <v>2377.03775</v>
      </c>
      <c r="P84" s="15">
        <f t="shared" si="107"/>
        <v>0.5</v>
      </c>
      <c r="Q84" s="8">
        <f t="shared" si="108"/>
        <v>2377.03775</v>
      </c>
      <c r="R84" s="104">
        <f t="shared" si="109"/>
        <v>0</v>
      </c>
      <c r="S84" s="105">
        <f t="shared" si="110"/>
        <v>1</v>
      </c>
      <c r="T84" s="15">
        <f t="shared" si="111"/>
        <v>0.5</v>
      </c>
      <c r="U84" s="8">
        <f t="shared" si="112"/>
        <v>2377.03775</v>
      </c>
      <c r="V84" s="106">
        <f t="shared" si="113"/>
        <v>0</v>
      </c>
      <c r="W84" s="14">
        <f t="shared" si="114"/>
        <v>1</v>
      </c>
      <c r="X84" s="15">
        <f t="shared" si="115"/>
        <v>0.5</v>
      </c>
      <c r="Y84" s="8">
        <f t="shared" si="116"/>
        <v>2377.03775</v>
      </c>
      <c r="Z84" s="106">
        <f t="shared" si="117"/>
        <v>0</v>
      </c>
      <c r="AA84" s="14">
        <f t="shared" si="118"/>
        <v>1</v>
      </c>
      <c r="AB84" s="15">
        <f t="shared" si="119"/>
        <v>0.5</v>
      </c>
      <c r="AC84" s="8">
        <f t="shared" si="120"/>
        <v>2377.03775</v>
      </c>
      <c r="AD84" s="106">
        <f t="shared" si="121"/>
        <v>0</v>
      </c>
      <c r="AE84" s="14">
        <f t="shared" si="122"/>
        <v>1</v>
      </c>
      <c r="AF84" s="15">
        <f t="shared" si="123"/>
        <v>0.5</v>
      </c>
      <c r="AG84" s="8">
        <f t="shared" si="124"/>
        <v>2377.03775</v>
      </c>
      <c r="AH84" s="106">
        <f t="shared" si="125"/>
        <v>0</v>
      </c>
      <c r="AI84" s="14">
        <f t="shared" si="126"/>
        <v>1</v>
      </c>
      <c r="AJ84" s="15">
        <v>2</v>
      </c>
      <c r="AK84" s="8">
        <f t="shared" si="127"/>
        <v>9508.1509999999998</v>
      </c>
      <c r="AL84" s="106">
        <f t="shared" si="128"/>
        <v>7131.1132500000003</v>
      </c>
      <c r="AM84" s="14">
        <f t="shared" si="129"/>
        <v>4</v>
      </c>
    </row>
    <row r="85" spans="2:39" s="4" customFormat="1">
      <c r="B85" s="6">
        <v>80</v>
      </c>
      <c r="C85" s="101"/>
      <c r="D85" s="107" t="s">
        <v>796</v>
      </c>
      <c r="E85" s="178" t="s">
        <v>797</v>
      </c>
      <c r="F85" s="131" t="s">
        <v>1347</v>
      </c>
      <c r="G85" s="16"/>
      <c r="H85" s="131" t="s">
        <v>1178</v>
      </c>
      <c r="I85" s="102">
        <v>106.4</v>
      </c>
      <c r="J85" s="14">
        <f t="shared" si="104"/>
        <v>9308.75</v>
      </c>
      <c r="K85" s="14">
        <v>990451</v>
      </c>
      <c r="L85" s="15">
        <v>1</v>
      </c>
      <c r="M85" s="103">
        <f t="shared" si="105"/>
        <v>0.5</v>
      </c>
      <c r="N85" s="15">
        <v>12</v>
      </c>
      <c r="O85" s="8">
        <f t="shared" si="106"/>
        <v>4952.2550000000001</v>
      </c>
      <c r="P85" s="15">
        <f t="shared" si="107"/>
        <v>1.5</v>
      </c>
      <c r="Q85" s="8">
        <f t="shared" si="108"/>
        <v>14856.764999999999</v>
      </c>
      <c r="R85" s="104">
        <f t="shared" si="109"/>
        <v>9904.5099999999984</v>
      </c>
      <c r="S85" s="105">
        <f t="shared" si="110"/>
        <v>3</v>
      </c>
      <c r="T85" s="15">
        <f t="shared" si="111"/>
        <v>0.5</v>
      </c>
      <c r="U85" s="8">
        <f t="shared" si="112"/>
        <v>4952.2550000000001</v>
      </c>
      <c r="V85" s="106">
        <f t="shared" si="113"/>
        <v>0</v>
      </c>
      <c r="W85" s="14">
        <f t="shared" si="114"/>
        <v>1</v>
      </c>
      <c r="X85" s="15">
        <f t="shared" si="115"/>
        <v>0.5</v>
      </c>
      <c r="Y85" s="8">
        <f t="shared" si="116"/>
        <v>4952.2550000000001</v>
      </c>
      <c r="Z85" s="106">
        <f t="shared" si="117"/>
        <v>0</v>
      </c>
      <c r="AA85" s="14">
        <f t="shared" si="118"/>
        <v>1</v>
      </c>
      <c r="AB85" s="15">
        <f t="shared" si="119"/>
        <v>0.5</v>
      </c>
      <c r="AC85" s="8">
        <f t="shared" si="120"/>
        <v>4952.2550000000001</v>
      </c>
      <c r="AD85" s="106">
        <f t="shared" si="121"/>
        <v>0</v>
      </c>
      <c r="AE85" s="14">
        <f t="shared" si="122"/>
        <v>1</v>
      </c>
      <c r="AF85" s="15">
        <f t="shared" si="123"/>
        <v>0.5</v>
      </c>
      <c r="AG85" s="8">
        <f t="shared" si="124"/>
        <v>4952.2550000000001</v>
      </c>
      <c r="AH85" s="106">
        <f t="shared" si="125"/>
        <v>0</v>
      </c>
      <c r="AI85" s="14">
        <f t="shared" si="126"/>
        <v>1</v>
      </c>
      <c r="AJ85" s="15">
        <v>2</v>
      </c>
      <c r="AK85" s="8">
        <f t="shared" si="127"/>
        <v>19809.02</v>
      </c>
      <c r="AL85" s="106">
        <f t="shared" si="128"/>
        <v>14856.764999999999</v>
      </c>
      <c r="AM85" s="14">
        <f t="shared" si="129"/>
        <v>4</v>
      </c>
    </row>
    <row r="86" spans="2:39" s="4" customFormat="1">
      <c r="B86" s="6">
        <v>81</v>
      </c>
      <c r="C86" s="101"/>
      <c r="D86" s="107" t="s">
        <v>681</v>
      </c>
      <c r="E86" s="178" t="s">
        <v>682</v>
      </c>
      <c r="F86" s="131" t="s">
        <v>1348</v>
      </c>
      <c r="G86" s="16" t="s">
        <v>397</v>
      </c>
      <c r="H86" s="131" t="s">
        <v>1345</v>
      </c>
      <c r="I86" s="102">
        <v>67.3</v>
      </c>
      <c r="J86" s="14">
        <f t="shared" si="104"/>
        <v>5612.8399702823181</v>
      </c>
      <c r="K86" s="14">
        <v>377744.13</v>
      </c>
      <c r="L86" s="15">
        <v>1</v>
      </c>
      <c r="M86" s="103">
        <f t="shared" si="105"/>
        <v>0.5</v>
      </c>
      <c r="N86" s="15">
        <v>12</v>
      </c>
      <c r="O86" s="8">
        <f t="shared" si="106"/>
        <v>1888.72065</v>
      </c>
      <c r="P86" s="15">
        <f t="shared" si="107"/>
        <v>0.5</v>
      </c>
      <c r="Q86" s="8">
        <f t="shared" si="108"/>
        <v>1888.72065</v>
      </c>
      <c r="R86" s="104">
        <f t="shared" si="109"/>
        <v>0</v>
      </c>
      <c r="S86" s="105">
        <f t="shared" si="110"/>
        <v>1</v>
      </c>
      <c r="T86" s="15">
        <f t="shared" si="111"/>
        <v>0.5</v>
      </c>
      <c r="U86" s="8">
        <f t="shared" si="112"/>
        <v>1888.72065</v>
      </c>
      <c r="V86" s="106">
        <f t="shared" si="113"/>
        <v>0</v>
      </c>
      <c r="W86" s="14">
        <f t="shared" si="114"/>
        <v>1</v>
      </c>
      <c r="X86" s="15">
        <f t="shared" si="115"/>
        <v>0.5</v>
      </c>
      <c r="Y86" s="8">
        <f t="shared" si="116"/>
        <v>1888.72065</v>
      </c>
      <c r="Z86" s="106">
        <f t="shared" si="117"/>
        <v>0</v>
      </c>
      <c r="AA86" s="14">
        <f t="shared" si="118"/>
        <v>1</v>
      </c>
      <c r="AB86" s="15">
        <f t="shared" si="119"/>
        <v>0.5</v>
      </c>
      <c r="AC86" s="8">
        <f t="shared" si="120"/>
        <v>1888.72065</v>
      </c>
      <c r="AD86" s="106">
        <f t="shared" si="121"/>
        <v>0</v>
      </c>
      <c r="AE86" s="14">
        <f t="shared" si="122"/>
        <v>1</v>
      </c>
      <c r="AF86" s="15">
        <f t="shared" si="123"/>
        <v>0.5</v>
      </c>
      <c r="AG86" s="8">
        <f t="shared" si="124"/>
        <v>1888.72065</v>
      </c>
      <c r="AH86" s="106">
        <f t="shared" si="125"/>
        <v>0</v>
      </c>
      <c r="AI86" s="14">
        <f t="shared" si="126"/>
        <v>1</v>
      </c>
      <c r="AJ86" s="15">
        <v>2</v>
      </c>
      <c r="AK86" s="8">
        <f t="shared" si="127"/>
        <v>7554.8825999999999</v>
      </c>
      <c r="AL86" s="106">
        <f t="shared" si="128"/>
        <v>5666.1619499999997</v>
      </c>
      <c r="AM86" s="14">
        <f t="shared" si="129"/>
        <v>4</v>
      </c>
    </row>
    <row r="87" spans="2:39" s="4" customFormat="1" ht="26.25">
      <c r="B87" s="6">
        <v>82</v>
      </c>
      <c r="C87" s="101"/>
      <c r="D87" s="107" t="s">
        <v>683</v>
      </c>
      <c r="E87" s="178" t="s">
        <v>684</v>
      </c>
      <c r="F87" s="131" t="s">
        <v>1350</v>
      </c>
      <c r="G87" s="16"/>
      <c r="H87" s="131" t="s">
        <v>1349</v>
      </c>
      <c r="I87" s="102">
        <v>108.9</v>
      </c>
      <c r="J87" s="14">
        <f t="shared" si="104"/>
        <v>8402.7699724517897</v>
      </c>
      <c r="K87" s="14">
        <v>915061.65</v>
      </c>
      <c r="L87" s="15">
        <v>1</v>
      </c>
      <c r="M87" s="103">
        <f t="shared" si="105"/>
        <v>0.5</v>
      </c>
      <c r="N87" s="15">
        <v>12</v>
      </c>
      <c r="O87" s="8">
        <f t="shared" si="106"/>
        <v>4575.30825</v>
      </c>
      <c r="P87" s="15">
        <f t="shared" si="107"/>
        <v>1.5</v>
      </c>
      <c r="Q87" s="8">
        <f t="shared" si="108"/>
        <v>13725.92475</v>
      </c>
      <c r="R87" s="104">
        <f t="shared" si="109"/>
        <v>9150.6165000000001</v>
      </c>
      <c r="S87" s="105">
        <f t="shared" si="110"/>
        <v>3</v>
      </c>
      <c r="T87" s="15">
        <f t="shared" si="111"/>
        <v>0.5</v>
      </c>
      <c r="U87" s="8">
        <f t="shared" si="112"/>
        <v>4575.30825</v>
      </c>
      <c r="V87" s="106">
        <f t="shared" si="113"/>
        <v>0</v>
      </c>
      <c r="W87" s="14">
        <f t="shared" si="114"/>
        <v>1</v>
      </c>
      <c r="X87" s="15">
        <f t="shared" si="115"/>
        <v>0.5</v>
      </c>
      <c r="Y87" s="8">
        <f t="shared" si="116"/>
        <v>4575.30825</v>
      </c>
      <c r="Z87" s="106">
        <f t="shared" si="117"/>
        <v>0</v>
      </c>
      <c r="AA87" s="14">
        <f t="shared" si="118"/>
        <v>1</v>
      </c>
      <c r="AB87" s="15">
        <f t="shared" si="119"/>
        <v>0.5</v>
      </c>
      <c r="AC87" s="8">
        <f t="shared" si="120"/>
        <v>4575.30825</v>
      </c>
      <c r="AD87" s="106">
        <f t="shared" si="121"/>
        <v>0</v>
      </c>
      <c r="AE87" s="14">
        <f t="shared" si="122"/>
        <v>1</v>
      </c>
      <c r="AF87" s="15">
        <f t="shared" si="123"/>
        <v>0.5</v>
      </c>
      <c r="AG87" s="8">
        <f t="shared" si="124"/>
        <v>4575.30825</v>
      </c>
      <c r="AH87" s="106">
        <f t="shared" si="125"/>
        <v>0</v>
      </c>
      <c r="AI87" s="14">
        <f t="shared" si="126"/>
        <v>1</v>
      </c>
      <c r="AJ87" s="15">
        <v>2</v>
      </c>
      <c r="AK87" s="8">
        <f t="shared" si="127"/>
        <v>18301.233</v>
      </c>
      <c r="AL87" s="106">
        <f t="shared" si="128"/>
        <v>13725.92475</v>
      </c>
      <c r="AM87" s="14">
        <f t="shared" si="129"/>
        <v>4</v>
      </c>
    </row>
    <row r="88" spans="2:39" s="4" customFormat="1">
      <c r="B88" s="6">
        <v>83</v>
      </c>
      <c r="C88" s="101"/>
      <c r="D88" s="107" t="s">
        <v>723</v>
      </c>
      <c r="E88" s="178" t="s">
        <v>724</v>
      </c>
      <c r="F88" s="131" t="s">
        <v>1351</v>
      </c>
      <c r="G88" s="16"/>
      <c r="H88" s="131" t="s">
        <v>985</v>
      </c>
      <c r="I88" s="102">
        <v>35.6</v>
      </c>
      <c r="J88" s="14">
        <f t="shared" si="104"/>
        <v>13304.980056179775</v>
      </c>
      <c r="K88" s="14">
        <v>473657.29</v>
      </c>
      <c r="L88" s="15">
        <v>1</v>
      </c>
      <c r="M88" s="103">
        <f t="shared" si="105"/>
        <v>0.5</v>
      </c>
      <c r="N88" s="15">
        <v>12</v>
      </c>
      <c r="O88" s="8">
        <f t="shared" si="106"/>
        <v>2368.2864500000001</v>
      </c>
      <c r="P88" s="15">
        <f t="shared" si="107"/>
        <v>0.5</v>
      </c>
      <c r="Q88" s="8">
        <f t="shared" si="108"/>
        <v>2368.2864500000001</v>
      </c>
      <c r="R88" s="104">
        <f t="shared" si="109"/>
        <v>0</v>
      </c>
      <c r="S88" s="105">
        <f t="shared" si="110"/>
        <v>1</v>
      </c>
      <c r="T88" s="15">
        <f t="shared" si="111"/>
        <v>0.5</v>
      </c>
      <c r="U88" s="8">
        <f t="shared" si="112"/>
        <v>2368.2864500000001</v>
      </c>
      <c r="V88" s="106">
        <f t="shared" si="113"/>
        <v>0</v>
      </c>
      <c r="W88" s="14">
        <f t="shared" si="114"/>
        <v>1</v>
      </c>
      <c r="X88" s="15">
        <f t="shared" si="115"/>
        <v>0.5</v>
      </c>
      <c r="Y88" s="8">
        <f t="shared" si="116"/>
        <v>2368.2864500000001</v>
      </c>
      <c r="Z88" s="106">
        <f t="shared" si="117"/>
        <v>0</v>
      </c>
      <c r="AA88" s="14">
        <f t="shared" si="118"/>
        <v>1</v>
      </c>
      <c r="AB88" s="15">
        <f t="shared" si="119"/>
        <v>0.5</v>
      </c>
      <c r="AC88" s="8">
        <f t="shared" si="120"/>
        <v>2368.2864500000001</v>
      </c>
      <c r="AD88" s="106">
        <f t="shared" si="121"/>
        <v>0</v>
      </c>
      <c r="AE88" s="14">
        <f t="shared" si="122"/>
        <v>1</v>
      </c>
      <c r="AF88" s="15">
        <f t="shared" si="123"/>
        <v>0.5</v>
      </c>
      <c r="AG88" s="8">
        <f t="shared" si="124"/>
        <v>2368.2864500000001</v>
      </c>
      <c r="AH88" s="106">
        <f t="shared" si="125"/>
        <v>0</v>
      </c>
      <c r="AI88" s="14">
        <f t="shared" si="126"/>
        <v>1</v>
      </c>
      <c r="AJ88" s="15">
        <v>2</v>
      </c>
      <c r="AK88" s="8">
        <f t="shared" si="127"/>
        <v>9473.1458000000002</v>
      </c>
      <c r="AL88" s="106">
        <f t="shared" si="128"/>
        <v>7104.8593500000006</v>
      </c>
      <c r="AM88" s="14">
        <f t="shared" si="129"/>
        <v>4</v>
      </c>
    </row>
    <row r="89" spans="2:39" s="4" customFormat="1" ht="26.25">
      <c r="B89" s="6">
        <v>84</v>
      </c>
      <c r="C89" s="101"/>
      <c r="D89" s="107" t="s">
        <v>685</v>
      </c>
      <c r="E89" s="178" t="s">
        <v>686</v>
      </c>
      <c r="F89" s="131" t="s">
        <v>1353</v>
      </c>
      <c r="G89" s="16"/>
      <c r="H89" s="131" t="s">
        <v>1352</v>
      </c>
      <c r="I89" s="102">
        <v>191.5</v>
      </c>
      <c r="J89" s="14">
        <f t="shared" si="104"/>
        <v>5619.88</v>
      </c>
      <c r="K89" s="14">
        <v>1076207.02</v>
      </c>
      <c r="L89" s="15">
        <v>1</v>
      </c>
      <c r="M89" s="103">
        <f t="shared" si="105"/>
        <v>0.5</v>
      </c>
      <c r="N89" s="15">
        <v>12</v>
      </c>
      <c r="O89" s="8">
        <f t="shared" si="106"/>
        <v>5381.0351000000001</v>
      </c>
      <c r="P89" s="15">
        <f t="shared" si="107"/>
        <v>1.5</v>
      </c>
      <c r="Q89" s="8">
        <f t="shared" si="108"/>
        <v>16143.105300000001</v>
      </c>
      <c r="R89" s="104">
        <f t="shared" si="109"/>
        <v>10762.070200000002</v>
      </c>
      <c r="S89" s="105">
        <f t="shared" si="110"/>
        <v>3</v>
      </c>
      <c r="T89" s="15">
        <f t="shared" si="111"/>
        <v>1.5</v>
      </c>
      <c r="U89" s="8">
        <f t="shared" si="112"/>
        <v>16143.105300000001</v>
      </c>
      <c r="V89" s="106">
        <f t="shared" si="113"/>
        <v>10762.070200000002</v>
      </c>
      <c r="W89" s="14">
        <f t="shared" si="114"/>
        <v>3</v>
      </c>
      <c r="X89" s="15">
        <f t="shared" si="115"/>
        <v>0.5</v>
      </c>
      <c r="Y89" s="8">
        <f t="shared" si="116"/>
        <v>5381.0351000000001</v>
      </c>
      <c r="Z89" s="106">
        <f t="shared" si="117"/>
        <v>0</v>
      </c>
      <c r="AA89" s="14">
        <f t="shared" si="118"/>
        <v>1</v>
      </c>
      <c r="AB89" s="15">
        <f t="shared" si="119"/>
        <v>0.5</v>
      </c>
      <c r="AC89" s="8">
        <f t="shared" si="120"/>
        <v>5381.0351000000001</v>
      </c>
      <c r="AD89" s="106">
        <f t="shared" si="121"/>
        <v>0</v>
      </c>
      <c r="AE89" s="14">
        <f t="shared" si="122"/>
        <v>1</v>
      </c>
      <c r="AF89" s="15">
        <f t="shared" si="123"/>
        <v>0.5</v>
      </c>
      <c r="AG89" s="8">
        <f t="shared" si="124"/>
        <v>5381.0351000000001</v>
      </c>
      <c r="AH89" s="106">
        <f t="shared" si="125"/>
        <v>0</v>
      </c>
      <c r="AI89" s="14">
        <f t="shared" si="126"/>
        <v>1</v>
      </c>
      <c r="AJ89" s="15">
        <v>2</v>
      </c>
      <c r="AK89" s="8">
        <f t="shared" si="127"/>
        <v>21524.1404</v>
      </c>
      <c r="AL89" s="106">
        <f t="shared" si="128"/>
        <v>16143.105299999999</v>
      </c>
      <c r="AM89" s="14">
        <f t="shared" si="129"/>
        <v>4</v>
      </c>
    </row>
    <row r="90" spans="2:39" s="4" customFormat="1">
      <c r="B90" s="6">
        <v>85</v>
      </c>
      <c r="C90" s="101"/>
      <c r="D90" s="107" t="s">
        <v>798</v>
      </c>
      <c r="E90" s="178" t="s">
        <v>799</v>
      </c>
      <c r="F90" s="131" t="s">
        <v>1354</v>
      </c>
      <c r="G90" s="16"/>
      <c r="H90" s="131" t="s">
        <v>1178</v>
      </c>
      <c r="I90" s="102">
        <v>122.4</v>
      </c>
      <c r="J90" s="14">
        <f t="shared" si="104"/>
        <v>10076.199999999999</v>
      </c>
      <c r="K90" s="14">
        <v>1233326.8799999999</v>
      </c>
      <c r="L90" s="15">
        <v>1</v>
      </c>
      <c r="M90" s="103">
        <f t="shared" si="105"/>
        <v>0.5</v>
      </c>
      <c r="N90" s="15">
        <v>12</v>
      </c>
      <c r="O90" s="8">
        <f t="shared" si="106"/>
        <v>6166.6343999999999</v>
      </c>
      <c r="P90" s="15">
        <f t="shared" si="107"/>
        <v>1.5</v>
      </c>
      <c r="Q90" s="8">
        <f t="shared" si="108"/>
        <v>18499.903199999997</v>
      </c>
      <c r="R90" s="104">
        <f t="shared" si="109"/>
        <v>12333.268799999998</v>
      </c>
      <c r="S90" s="105">
        <f t="shared" si="110"/>
        <v>2.9999999999999996</v>
      </c>
      <c r="T90" s="15">
        <f t="shared" si="111"/>
        <v>1.5</v>
      </c>
      <c r="U90" s="8">
        <f t="shared" si="112"/>
        <v>18499.903199999997</v>
      </c>
      <c r="V90" s="106">
        <f t="shared" si="113"/>
        <v>12333.268799999998</v>
      </c>
      <c r="W90" s="14">
        <f t="shared" si="114"/>
        <v>2.9999999999999996</v>
      </c>
      <c r="X90" s="15">
        <f t="shared" si="115"/>
        <v>0.5</v>
      </c>
      <c r="Y90" s="8">
        <f t="shared" si="116"/>
        <v>6166.6343999999999</v>
      </c>
      <c r="Z90" s="106">
        <f t="shared" si="117"/>
        <v>0</v>
      </c>
      <c r="AA90" s="14">
        <f t="shared" si="118"/>
        <v>1</v>
      </c>
      <c r="AB90" s="15">
        <f t="shared" si="119"/>
        <v>0.5</v>
      </c>
      <c r="AC90" s="8">
        <f t="shared" si="120"/>
        <v>6166.6343999999999</v>
      </c>
      <c r="AD90" s="106">
        <f t="shared" si="121"/>
        <v>0</v>
      </c>
      <c r="AE90" s="14">
        <f t="shared" si="122"/>
        <v>1</v>
      </c>
      <c r="AF90" s="15">
        <f t="shared" si="123"/>
        <v>0.5</v>
      </c>
      <c r="AG90" s="8">
        <f t="shared" si="124"/>
        <v>6166.6343999999999</v>
      </c>
      <c r="AH90" s="106">
        <f t="shared" si="125"/>
        <v>0</v>
      </c>
      <c r="AI90" s="14">
        <f t="shared" si="126"/>
        <v>1</v>
      </c>
      <c r="AJ90" s="15">
        <v>2</v>
      </c>
      <c r="AK90" s="8">
        <f t="shared" si="127"/>
        <v>24666.5376</v>
      </c>
      <c r="AL90" s="106">
        <f t="shared" si="128"/>
        <v>18499.903200000001</v>
      </c>
      <c r="AM90" s="14">
        <f t="shared" si="129"/>
        <v>4</v>
      </c>
    </row>
    <row r="91" spans="2:39" s="4" customFormat="1" ht="26.25">
      <c r="B91" s="6">
        <v>86</v>
      </c>
      <c r="C91" s="101"/>
      <c r="D91" s="107" t="s">
        <v>725</v>
      </c>
      <c r="E91" s="178" t="s">
        <v>726</v>
      </c>
      <c r="F91" s="131" t="s">
        <v>1330</v>
      </c>
      <c r="G91" s="131" t="s">
        <v>1331</v>
      </c>
      <c r="H91" s="131" t="s">
        <v>991</v>
      </c>
      <c r="I91" s="102">
        <v>61.1</v>
      </c>
      <c r="J91" s="14">
        <f t="shared" si="104"/>
        <v>16288.260065466447</v>
      </c>
      <c r="K91" s="14">
        <v>995212.69</v>
      </c>
      <c r="L91" s="15">
        <v>1</v>
      </c>
      <c r="M91" s="103">
        <f t="shared" si="105"/>
        <v>0.5</v>
      </c>
      <c r="N91" s="15">
        <v>12</v>
      </c>
      <c r="O91" s="8">
        <f t="shared" si="106"/>
        <v>4976.0634499999996</v>
      </c>
      <c r="P91" s="15">
        <f t="shared" si="107"/>
        <v>1.5</v>
      </c>
      <c r="Q91" s="8">
        <f t="shared" si="108"/>
        <v>14928.190349999999</v>
      </c>
      <c r="R91" s="104">
        <f t="shared" si="109"/>
        <v>9952.1268999999993</v>
      </c>
      <c r="S91" s="105">
        <f t="shared" si="110"/>
        <v>3</v>
      </c>
      <c r="T91" s="15">
        <f t="shared" si="111"/>
        <v>0.5</v>
      </c>
      <c r="U91" s="8">
        <f t="shared" si="112"/>
        <v>4976.0634499999996</v>
      </c>
      <c r="V91" s="106">
        <f t="shared" si="113"/>
        <v>0</v>
      </c>
      <c r="W91" s="14">
        <f t="shared" si="114"/>
        <v>1</v>
      </c>
      <c r="X91" s="15">
        <f t="shared" si="115"/>
        <v>0.5</v>
      </c>
      <c r="Y91" s="8">
        <f t="shared" si="116"/>
        <v>4976.0634499999996</v>
      </c>
      <c r="Z91" s="106">
        <f t="shared" si="117"/>
        <v>0</v>
      </c>
      <c r="AA91" s="14">
        <f t="shared" si="118"/>
        <v>1</v>
      </c>
      <c r="AB91" s="15">
        <f t="shared" si="119"/>
        <v>0.5</v>
      </c>
      <c r="AC91" s="8">
        <f t="shared" si="120"/>
        <v>4976.0634499999996</v>
      </c>
      <c r="AD91" s="106">
        <f t="shared" si="121"/>
        <v>0</v>
      </c>
      <c r="AE91" s="14">
        <f t="shared" si="122"/>
        <v>1</v>
      </c>
      <c r="AF91" s="15">
        <f t="shared" si="123"/>
        <v>0.5</v>
      </c>
      <c r="AG91" s="8">
        <f t="shared" si="124"/>
        <v>4976.0634499999996</v>
      </c>
      <c r="AH91" s="106">
        <f t="shared" si="125"/>
        <v>0</v>
      </c>
      <c r="AI91" s="14">
        <f t="shared" si="126"/>
        <v>1</v>
      </c>
      <c r="AJ91" s="15">
        <v>2</v>
      </c>
      <c r="AK91" s="8">
        <f t="shared" si="127"/>
        <v>19904.253799999999</v>
      </c>
      <c r="AL91" s="106">
        <f t="shared" si="128"/>
        <v>14928.190349999999</v>
      </c>
      <c r="AM91" s="14">
        <f t="shared" si="129"/>
        <v>4</v>
      </c>
    </row>
    <row r="92" spans="2:39" s="4" customFormat="1">
      <c r="B92" s="6">
        <v>87</v>
      </c>
      <c r="C92" s="101"/>
      <c r="D92" s="107" t="s">
        <v>727</v>
      </c>
      <c r="E92" s="178" t="s">
        <v>728</v>
      </c>
      <c r="F92" s="131" t="s">
        <v>1355</v>
      </c>
      <c r="G92" s="16"/>
      <c r="H92" s="131" t="s">
        <v>991</v>
      </c>
      <c r="I92" s="102">
        <v>54.9</v>
      </c>
      <c r="J92" s="14">
        <f t="shared" si="104"/>
        <v>28380.93005464481</v>
      </c>
      <c r="K92" s="14">
        <v>1558113.06</v>
      </c>
      <c r="L92" s="15">
        <v>1</v>
      </c>
      <c r="M92" s="103">
        <f t="shared" si="105"/>
        <v>0.5</v>
      </c>
      <c r="N92" s="15">
        <v>12</v>
      </c>
      <c r="O92" s="8">
        <f t="shared" si="106"/>
        <v>7790.5652999999993</v>
      </c>
      <c r="P92" s="15">
        <f t="shared" si="107"/>
        <v>1.5</v>
      </c>
      <c r="Q92" s="8">
        <f t="shared" si="108"/>
        <v>23371.695900000002</v>
      </c>
      <c r="R92" s="104">
        <f t="shared" si="109"/>
        <v>15581.130600000004</v>
      </c>
      <c r="S92" s="105">
        <f t="shared" si="110"/>
        <v>3.0000000000000004</v>
      </c>
      <c r="T92" s="15">
        <f t="shared" si="111"/>
        <v>1.5</v>
      </c>
      <c r="U92" s="8">
        <f t="shared" si="112"/>
        <v>23371.695900000002</v>
      </c>
      <c r="V92" s="106">
        <f t="shared" si="113"/>
        <v>15581.130600000004</v>
      </c>
      <c r="W92" s="14">
        <f t="shared" si="114"/>
        <v>3.0000000000000004</v>
      </c>
      <c r="X92" s="15">
        <f t="shared" si="115"/>
        <v>0.5</v>
      </c>
      <c r="Y92" s="8">
        <f t="shared" si="116"/>
        <v>7790.5652999999993</v>
      </c>
      <c r="Z92" s="106">
        <f t="shared" si="117"/>
        <v>0</v>
      </c>
      <c r="AA92" s="14">
        <f t="shared" si="118"/>
        <v>1</v>
      </c>
      <c r="AB92" s="15">
        <f t="shared" si="119"/>
        <v>0.5</v>
      </c>
      <c r="AC92" s="8">
        <f t="shared" si="120"/>
        <v>7790.5652999999993</v>
      </c>
      <c r="AD92" s="106">
        <f t="shared" si="121"/>
        <v>0</v>
      </c>
      <c r="AE92" s="14">
        <f t="shared" si="122"/>
        <v>1</v>
      </c>
      <c r="AF92" s="15">
        <f t="shared" si="123"/>
        <v>0.5</v>
      </c>
      <c r="AG92" s="8">
        <f t="shared" si="124"/>
        <v>7790.5652999999993</v>
      </c>
      <c r="AH92" s="106">
        <f t="shared" si="125"/>
        <v>0</v>
      </c>
      <c r="AI92" s="14">
        <f t="shared" si="126"/>
        <v>1</v>
      </c>
      <c r="AJ92" s="15">
        <v>2</v>
      </c>
      <c r="AK92" s="8">
        <f t="shared" si="127"/>
        <v>31162.261199999997</v>
      </c>
      <c r="AL92" s="106">
        <f t="shared" si="128"/>
        <v>23371.695899999999</v>
      </c>
      <c r="AM92" s="14">
        <f t="shared" si="129"/>
        <v>4</v>
      </c>
    </row>
    <row r="93" spans="2:39" s="4" customFormat="1" ht="26.25">
      <c r="B93" s="6">
        <v>88</v>
      </c>
      <c r="C93" s="101"/>
      <c r="D93" s="107" t="s">
        <v>687</v>
      </c>
      <c r="E93" s="178" t="s">
        <v>688</v>
      </c>
      <c r="F93" s="131" t="s">
        <v>1357</v>
      </c>
      <c r="G93" s="16"/>
      <c r="H93" s="131" t="s">
        <v>1356</v>
      </c>
      <c r="I93" s="102">
        <v>161.19999999999999</v>
      </c>
      <c r="J93" s="14">
        <f t="shared" si="104"/>
        <v>4445.6400124069487</v>
      </c>
      <c r="K93" s="14">
        <v>716637.17</v>
      </c>
      <c r="L93" s="15">
        <v>1</v>
      </c>
      <c r="M93" s="103">
        <f t="shared" si="105"/>
        <v>0.5</v>
      </c>
      <c r="N93" s="15">
        <v>12</v>
      </c>
      <c r="O93" s="8">
        <f t="shared" si="106"/>
        <v>3583.1858500000003</v>
      </c>
      <c r="P93" s="15">
        <f t="shared" si="107"/>
        <v>1.5</v>
      </c>
      <c r="Q93" s="8">
        <f t="shared" si="108"/>
        <v>10749.55755</v>
      </c>
      <c r="R93" s="104">
        <f t="shared" si="109"/>
        <v>7166.3716999999997</v>
      </c>
      <c r="S93" s="105">
        <f t="shared" si="110"/>
        <v>2.9999999999999996</v>
      </c>
      <c r="T93" s="15">
        <f t="shared" si="111"/>
        <v>0.5</v>
      </c>
      <c r="U93" s="8">
        <f t="shared" si="112"/>
        <v>3583.1858500000003</v>
      </c>
      <c r="V93" s="106">
        <f t="shared" si="113"/>
        <v>0</v>
      </c>
      <c r="W93" s="14">
        <f t="shared" si="114"/>
        <v>1</v>
      </c>
      <c r="X93" s="15">
        <f t="shared" si="115"/>
        <v>0.5</v>
      </c>
      <c r="Y93" s="8">
        <f t="shared" si="116"/>
        <v>3583.1858500000003</v>
      </c>
      <c r="Z93" s="106">
        <f t="shared" si="117"/>
        <v>0</v>
      </c>
      <c r="AA93" s="14">
        <f t="shared" si="118"/>
        <v>1</v>
      </c>
      <c r="AB93" s="15">
        <f t="shared" si="119"/>
        <v>0.5</v>
      </c>
      <c r="AC93" s="8">
        <f t="shared" si="120"/>
        <v>3583.1858500000003</v>
      </c>
      <c r="AD93" s="106">
        <f t="shared" si="121"/>
        <v>0</v>
      </c>
      <c r="AE93" s="14">
        <f t="shared" si="122"/>
        <v>1</v>
      </c>
      <c r="AF93" s="15">
        <f t="shared" si="123"/>
        <v>0.5</v>
      </c>
      <c r="AG93" s="8">
        <f t="shared" si="124"/>
        <v>3583.1858500000003</v>
      </c>
      <c r="AH93" s="106">
        <f t="shared" si="125"/>
        <v>0</v>
      </c>
      <c r="AI93" s="14">
        <f t="shared" si="126"/>
        <v>1</v>
      </c>
      <c r="AJ93" s="15">
        <v>2</v>
      </c>
      <c r="AK93" s="8">
        <f t="shared" si="127"/>
        <v>14332.743400000001</v>
      </c>
      <c r="AL93" s="106">
        <f t="shared" si="128"/>
        <v>10749.557550000001</v>
      </c>
      <c r="AM93" s="14">
        <f t="shared" si="129"/>
        <v>4</v>
      </c>
    </row>
    <row r="94" spans="2:39" s="4" customFormat="1">
      <c r="B94" s="6">
        <v>89</v>
      </c>
      <c r="C94" s="101"/>
      <c r="D94" s="107" t="s">
        <v>729</v>
      </c>
      <c r="E94" s="178" t="s">
        <v>730</v>
      </c>
      <c r="F94" s="131" t="s">
        <v>1154</v>
      </c>
      <c r="G94" s="16"/>
      <c r="H94" s="131" t="s">
        <v>1358</v>
      </c>
      <c r="I94" s="102">
        <v>54.5</v>
      </c>
      <c r="J94" s="14">
        <f t="shared" si="104"/>
        <v>7161.18</v>
      </c>
      <c r="K94" s="14">
        <v>390284.31</v>
      </c>
      <c r="L94" s="15">
        <v>1</v>
      </c>
      <c r="M94" s="103">
        <f t="shared" si="105"/>
        <v>0.5</v>
      </c>
      <c r="N94" s="15">
        <v>12</v>
      </c>
      <c r="O94" s="8">
        <f t="shared" si="106"/>
        <v>1951.42155</v>
      </c>
      <c r="P94" s="15">
        <f t="shared" si="107"/>
        <v>0.5</v>
      </c>
      <c r="Q94" s="8">
        <f t="shared" si="108"/>
        <v>1951.42155</v>
      </c>
      <c r="R94" s="104">
        <f t="shared" si="109"/>
        <v>0</v>
      </c>
      <c r="S94" s="105">
        <f t="shared" si="110"/>
        <v>1</v>
      </c>
      <c r="T94" s="15">
        <f t="shared" si="111"/>
        <v>0.5</v>
      </c>
      <c r="U94" s="8">
        <f t="shared" si="112"/>
        <v>1951.42155</v>
      </c>
      <c r="V94" s="106">
        <f t="shared" si="113"/>
        <v>0</v>
      </c>
      <c r="W94" s="14">
        <f t="shared" si="114"/>
        <v>1</v>
      </c>
      <c r="X94" s="15">
        <f t="shared" si="115"/>
        <v>0.5</v>
      </c>
      <c r="Y94" s="8">
        <f t="shared" si="116"/>
        <v>1951.42155</v>
      </c>
      <c r="Z94" s="106">
        <f t="shared" si="117"/>
        <v>0</v>
      </c>
      <c r="AA94" s="14">
        <f t="shared" si="118"/>
        <v>1</v>
      </c>
      <c r="AB94" s="15">
        <f t="shared" si="119"/>
        <v>0.5</v>
      </c>
      <c r="AC94" s="8">
        <f t="shared" si="120"/>
        <v>1951.42155</v>
      </c>
      <c r="AD94" s="106">
        <f t="shared" si="121"/>
        <v>0</v>
      </c>
      <c r="AE94" s="14">
        <f t="shared" si="122"/>
        <v>1</v>
      </c>
      <c r="AF94" s="15">
        <f t="shared" si="123"/>
        <v>0.5</v>
      </c>
      <c r="AG94" s="8">
        <f t="shared" si="124"/>
        <v>1951.42155</v>
      </c>
      <c r="AH94" s="106">
        <f t="shared" si="125"/>
        <v>0</v>
      </c>
      <c r="AI94" s="14">
        <f t="shared" si="126"/>
        <v>1</v>
      </c>
      <c r="AJ94" s="15">
        <v>2</v>
      </c>
      <c r="AK94" s="8">
        <f t="shared" si="127"/>
        <v>7805.6862000000001</v>
      </c>
      <c r="AL94" s="106">
        <f t="shared" si="128"/>
        <v>5854.2646500000001</v>
      </c>
      <c r="AM94" s="14">
        <f t="shared" si="129"/>
        <v>4</v>
      </c>
    </row>
    <row r="95" spans="2:39" s="4" customFormat="1" ht="16.5" customHeight="1">
      <c r="B95" s="6">
        <v>90</v>
      </c>
      <c r="C95" s="101"/>
      <c r="D95" s="107" t="s">
        <v>731</v>
      </c>
      <c r="E95" s="178" t="s">
        <v>884</v>
      </c>
      <c r="F95" s="131" t="s">
        <v>1332</v>
      </c>
      <c r="G95" s="16" t="s">
        <v>411</v>
      </c>
      <c r="H95" s="131" t="s">
        <v>1062</v>
      </c>
      <c r="I95" s="102">
        <v>36.4</v>
      </c>
      <c r="J95" s="14">
        <f t="shared" si="104"/>
        <v>28380.929945054944</v>
      </c>
      <c r="K95" s="14">
        <v>1033065.85</v>
      </c>
      <c r="L95" s="15">
        <v>1</v>
      </c>
      <c r="M95" s="103">
        <f t="shared" si="105"/>
        <v>0.5</v>
      </c>
      <c r="N95" s="15">
        <v>12</v>
      </c>
      <c r="O95" s="8">
        <f t="shared" si="106"/>
        <v>5165.3292499999998</v>
      </c>
      <c r="P95" s="15">
        <f t="shared" si="107"/>
        <v>1.5</v>
      </c>
      <c r="Q95" s="8">
        <f t="shared" si="108"/>
        <v>15495.987749999998</v>
      </c>
      <c r="R95" s="104">
        <f t="shared" si="109"/>
        <v>10330.658499999998</v>
      </c>
      <c r="S95" s="105">
        <f t="shared" si="110"/>
        <v>3</v>
      </c>
      <c r="T95" s="15">
        <f t="shared" si="111"/>
        <v>1.5</v>
      </c>
      <c r="U95" s="8">
        <f t="shared" si="112"/>
        <v>15495.987749999998</v>
      </c>
      <c r="V95" s="106">
        <f t="shared" si="113"/>
        <v>10330.658499999998</v>
      </c>
      <c r="W95" s="14">
        <f t="shared" si="114"/>
        <v>3</v>
      </c>
      <c r="X95" s="15">
        <f t="shared" si="115"/>
        <v>0.5</v>
      </c>
      <c r="Y95" s="8">
        <f t="shared" si="116"/>
        <v>5165.3292499999998</v>
      </c>
      <c r="Z95" s="106">
        <f t="shared" si="117"/>
        <v>0</v>
      </c>
      <c r="AA95" s="14">
        <f t="shared" si="118"/>
        <v>1</v>
      </c>
      <c r="AB95" s="15">
        <f t="shared" si="119"/>
        <v>0.5</v>
      </c>
      <c r="AC95" s="8">
        <f t="shared" si="120"/>
        <v>5165.3292499999998</v>
      </c>
      <c r="AD95" s="106">
        <f t="shared" si="121"/>
        <v>0</v>
      </c>
      <c r="AE95" s="14">
        <f t="shared" si="122"/>
        <v>1</v>
      </c>
      <c r="AF95" s="15">
        <f t="shared" si="123"/>
        <v>0.5</v>
      </c>
      <c r="AG95" s="8">
        <f t="shared" si="124"/>
        <v>5165.3292499999998</v>
      </c>
      <c r="AH95" s="106">
        <f t="shared" si="125"/>
        <v>0</v>
      </c>
      <c r="AI95" s="14">
        <f t="shared" si="126"/>
        <v>1</v>
      </c>
      <c r="AJ95" s="15">
        <v>2</v>
      </c>
      <c r="AK95" s="8">
        <f t="shared" si="127"/>
        <v>20661.316999999999</v>
      </c>
      <c r="AL95" s="106">
        <f t="shared" si="128"/>
        <v>15495.98775</v>
      </c>
      <c r="AM95" s="14">
        <f t="shared" si="129"/>
        <v>4</v>
      </c>
    </row>
    <row r="96" spans="2:39" s="4" customFormat="1">
      <c r="B96" s="6">
        <v>91</v>
      </c>
      <c r="C96" s="101"/>
      <c r="D96" s="107" t="s">
        <v>732</v>
      </c>
      <c r="E96" s="178" t="s">
        <v>733</v>
      </c>
      <c r="F96" s="131" t="s">
        <v>1333</v>
      </c>
      <c r="G96" s="16"/>
      <c r="H96" s="131" t="s">
        <v>974</v>
      </c>
      <c r="I96" s="102">
        <v>84.2</v>
      </c>
      <c r="J96" s="14">
        <f t="shared" si="104"/>
        <v>28380.930047505939</v>
      </c>
      <c r="K96" s="14">
        <v>2389674.31</v>
      </c>
      <c r="L96" s="15">
        <v>1</v>
      </c>
      <c r="M96" s="103">
        <f t="shared" si="105"/>
        <v>0.5</v>
      </c>
      <c r="N96" s="15">
        <v>12</v>
      </c>
      <c r="O96" s="8">
        <f t="shared" si="106"/>
        <v>11948.371550000002</v>
      </c>
      <c r="P96" s="15">
        <f t="shared" si="107"/>
        <v>1.5</v>
      </c>
      <c r="Q96" s="8">
        <f t="shared" si="108"/>
        <v>35845.114649999996</v>
      </c>
      <c r="R96" s="104">
        <f t="shared" si="109"/>
        <v>23896.743099999992</v>
      </c>
      <c r="S96" s="105">
        <f t="shared" si="110"/>
        <v>2.9999999999999991</v>
      </c>
      <c r="T96" s="15">
        <f t="shared" si="111"/>
        <v>1.5</v>
      </c>
      <c r="U96" s="8">
        <f t="shared" si="112"/>
        <v>35845.114649999996</v>
      </c>
      <c r="V96" s="106">
        <f t="shared" si="113"/>
        <v>23896.743099999992</v>
      </c>
      <c r="W96" s="14">
        <f t="shared" si="114"/>
        <v>2.9999999999999991</v>
      </c>
      <c r="X96" s="15">
        <f t="shared" si="115"/>
        <v>0.5</v>
      </c>
      <c r="Y96" s="8">
        <f t="shared" si="116"/>
        <v>11948.371550000002</v>
      </c>
      <c r="Z96" s="106">
        <f t="shared" si="117"/>
        <v>0</v>
      </c>
      <c r="AA96" s="14">
        <f t="shared" si="118"/>
        <v>1</v>
      </c>
      <c r="AB96" s="15">
        <f t="shared" si="119"/>
        <v>0.5</v>
      </c>
      <c r="AC96" s="8">
        <f t="shared" si="120"/>
        <v>11948.371550000002</v>
      </c>
      <c r="AD96" s="106">
        <f t="shared" si="121"/>
        <v>0</v>
      </c>
      <c r="AE96" s="14">
        <f t="shared" si="122"/>
        <v>1</v>
      </c>
      <c r="AF96" s="15">
        <f t="shared" si="123"/>
        <v>0.5</v>
      </c>
      <c r="AG96" s="8">
        <f t="shared" si="124"/>
        <v>11948.371550000002</v>
      </c>
      <c r="AH96" s="106">
        <f t="shared" si="125"/>
        <v>0</v>
      </c>
      <c r="AI96" s="14">
        <f t="shared" si="126"/>
        <v>1</v>
      </c>
      <c r="AJ96" s="15">
        <v>2</v>
      </c>
      <c r="AK96" s="8">
        <f t="shared" si="127"/>
        <v>47793.486200000007</v>
      </c>
      <c r="AL96" s="106">
        <f t="shared" si="128"/>
        <v>35845.114650000003</v>
      </c>
      <c r="AM96" s="14">
        <f t="shared" si="129"/>
        <v>4</v>
      </c>
    </row>
    <row r="97" spans="2:39" s="4" customFormat="1" ht="30">
      <c r="B97" s="6">
        <v>92</v>
      </c>
      <c r="C97" s="101"/>
      <c r="D97" s="107" t="s">
        <v>734</v>
      </c>
      <c r="E97" s="178" t="s">
        <v>735</v>
      </c>
      <c r="F97" s="131" t="s">
        <v>1337</v>
      </c>
      <c r="G97" s="16"/>
      <c r="H97" s="131" t="s">
        <v>1168</v>
      </c>
      <c r="I97" s="102">
        <v>16.5</v>
      </c>
      <c r="J97" s="14">
        <f t="shared" si="104"/>
        <v>15679.800000000001</v>
      </c>
      <c r="K97" s="14">
        <v>258716.7</v>
      </c>
      <c r="L97" s="15">
        <v>1</v>
      </c>
      <c r="M97" s="103">
        <f t="shared" si="105"/>
        <v>0.5</v>
      </c>
      <c r="N97" s="15">
        <v>12</v>
      </c>
      <c r="O97" s="8">
        <f t="shared" si="106"/>
        <v>1293.5835000000002</v>
      </c>
      <c r="P97" s="15">
        <f t="shared" si="107"/>
        <v>0.5</v>
      </c>
      <c r="Q97" s="8">
        <f t="shared" si="108"/>
        <v>1293.5835000000002</v>
      </c>
      <c r="R97" s="104">
        <f t="shared" si="109"/>
        <v>0</v>
      </c>
      <c r="S97" s="105">
        <f t="shared" si="110"/>
        <v>1</v>
      </c>
      <c r="T97" s="15">
        <f t="shared" si="111"/>
        <v>0.5</v>
      </c>
      <c r="U97" s="8">
        <f t="shared" si="112"/>
        <v>1293.5835000000002</v>
      </c>
      <c r="V97" s="106">
        <f t="shared" si="113"/>
        <v>0</v>
      </c>
      <c r="W97" s="14">
        <f t="shared" si="114"/>
        <v>1</v>
      </c>
      <c r="X97" s="15">
        <f t="shared" si="115"/>
        <v>0.5</v>
      </c>
      <c r="Y97" s="8">
        <f t="shared" si="116"/>
        <v>1293.5835000000002</v>
      </c>
      <c r="Z97" s="106">
        <f t="shared" si="117"/>
        <v>0</v>
      </c>
      <c r="AA97" s="14">
        <f t="shared" si="118"/>
        <v>1</v>
      </c>
      <c r="AB97" s="15">
        <f t="shared" si="119"/>
        <v>0.5</v>
      </c>
      <c r="AC97" s="8">
        <f t="shared" si="120"/>
        <v>1293.5835000000002</v>
      </c>
      <c r="AD97" s="106">
        <f t="shared" si="121"/>
        <v>0</v>
      </c>
      <c r="AE97" s="14">
        <f t="shared" si="122"/>
        <v>1</v>
      </c>
      <c r="AF97" s="15">
        <f t="shared" si="123"/>
        <v>0.5</v>
      </c>
      <c r="AG97" s="8">
        <f t="shared" si="124"/>
        <v>1293.5835000000002</v>
      </c>
      <c r="AH97" s="106">
        <f t="shared" si="125"/>
        <v>0</v>
      </c>
      <c r="AI97" s="14">
        <f t="shared" si="126"/>
        <v>1</v>
      </c>
      <c r="AJ97" s="15">
        <v>2</v>
      </c>
      <c r="AK97" s="8">
        <f t="shared" si="127"/>
        <v>5174.3340000000007</v>
      </c>
      <c r="AL97" s="106">
        <f t="shared" si="128"/>
        <v>3880.7505000000006</v>
      </c>
      <c r="AM97" s="14">
        <f t="shared" si="129"/>
        <v>4</v>
      </c>
    </row>
    <row r="98" spans="2:39" s="4" customFormat="1" ht="51.75">
      <c r="B98" s="6">
        <v>93</v>
      </c>
      <c r="C98" s="101"/>
      <c r="D98" s="107" t="s">
        <v>736</v>
      </c>
      <c r="E98" s="178" t="s">
        <v>737</v>
      </c>
      <c r="F98" s="131" t="s">
        <v>1339</v>
      </c>
      <c r="G98" s="16"/>
      <c r="H98" s="131" t="s">
        <v>1338</v>
      </c>
      <c r="I98" s="102">
        <v>83.4</v>
      </c>
      <c r="J98" s="14">
        <f t="shared" si="104"/>
        <v>19001.290047961629</v>
      </c>
      <c r="K98" s="14">
        <v>1584707.59</v>
      </c>
      <c r="L98" s="15">
        <v>1</v>
      </c>
      <c r="M98" s="103">
        <f t="shared" si="105"/>
        <v>0.5</v>
      </c>
      <c r="N98" s="15">
        <v>12</v>
      </c>
      <c r="O98" s="8">
        <f t="shared" si="106"/>
        <v>7923.5379500000008</v>
      </c>
      <c r="P98" s="15">
        <f t="shared" si="107"/>
        <v>1.5</v>
      </c>
      <c r="Q98" s="8">
        <f t="shared" si="108"/>
        <v>23770.613850000005</v>
      </c>
      <c r="R98" s="104">
        <f t="shared" si="109"/>
        <v>15847.075900000003</v>
      </c>
      <c r="S98" s="105">
        <f t="shared" si="110"/>
        <v>3.0000000000000004</v>
      </c>
      <c r="T98" s="15">
        <f t="shared" si="111"/>
        <v>1.5</v>
      </c>
      <c r="U98" s="8">
        <f t="shared" si="112"/>
        <v>23770.613850000005</v>
      </c>
      <c r="V98" s="106">
        <f t="shared" si="113"/>
        <v>15847.075900000003</v>
      </c>
      <c r="W98" s="14">
        <f t="shared" si="114"/>
        <v>3.0000000000000004</v>
      </c>
      <c r="X98" s="15">
        <f t="shared" si="115"/>
        <v>0.5</v>
      </c>
      <c r="Y98" s="8">
        <f t="shared" si="116"/>
        <v>7923.5379500000008</v>
      </c>
      <c r="Z98" s="106">
        <f t="shared" si="117"/>
        <v>0</v>
      </c>
      <c r="AA98" s="14">
        <f t="shared" si="118"/>
        <v>1</v>
      </c>
      <c r="AB98" s="15">
        <f t="shared" si="119"/>
        <v>0.5</v>
      </c>
      <c r="AC98" s="8">
        <f t="shared" si="120"/>
        <v>7923.5379500000008</v>
      </c>
      <c r="AD98" s="106">
        <f t="shared" si="121"/>
        <v>0</v>
      </c>
      <c r="AE98" s="14">
        <f t="shared" si="122"/>
        <v>1</v>
      </c>
      <c r="AF98" s="15">
        <f t="shared" si="123"/>
        <v>0.5</v>
      </c>
      <c r="AG98" s="8">
        <f t="shared" si="124"/>
        <v>7923.5379500000008</v>
      </c>
      <c r="AH98" s="106">
        <f t="shared" si="125"/>
        <v>0</v>
      </c>
      <c r="AI98" s="14">
        <f t="shared" si="126"/>
        <v>1</v>
      </c>
      <c r="AJ98" s="15">
        <v>2</v>
      </c>
      <c r="AK98" s="8">
        <f t="shared" si="127"/>
        <v>31694.151800000003</v>
      </c>
      <c r="AL98" s="106">
        <f t="shared" si="128"/>
        <v>23770.613850000002</v>
      </c>
      <c r="AM98" s="14">
        <f t="shared" si="129"/>
        <v>4</v>
      </c>
    </row>
    <row r="99" spans="2:39" s="4" customFormat="1" ht="64.5">
      <c r="B99" s="6">
        <v>94</v>
      </c>
      <c r="C99" s="101"/>
      <c r="D99" s="107" t="s">
        <v>689</v>
      </c>
      <c r="E99" s="178" t="s">
        <v>690</v>
      </c>
      <c r="F99" s="131" t="s">
        <v>1341</v>
      </c>
      <c r="G99" s="16" t="s">
        <v>1248</v>
      </c>
      <c r="H99" s="131" t="s">
        <v>1340</v>
      </c>
      <c r="I99" s="102">
        <v>1135.9000000000001</v>
      </c>
      <c r="J99" s="14">
        <f t="shared" si="104"/>
        <v>10327.710000880357</v>
      </c>
      <c r="K99" s="14">
        <v>11731245.789999999</v>
      </c>
      <c r="L99" s="15">
        <v>1</v>
      </c>
      <c r="M99" s="103">
        <f t="shared" si="105"/>
        <v>0.5</v>
      </c>
      <c r="N99" s="15">
        <v>12</v>
      </c>
      <c r="O99" s="8">
        <f t="shared" si="106"/>
        <v>58656.228949999997</v>
      </c>
      <c r="P99" s="15">
        <f t="shared" si="107"/>
        <v>1.5</v>
      </c>
      <c r="Q99" s="8">
        <f t="shared" si="108"/>
        <v>175968.68684999997</v>
      </c>
      <c r="R99" s="104">
        <f t="shared" si="109"/>
        <v>117312.45789999998</v>
      </c>
      <c r="S99" s="105">
        <f t="shared" si="110"/>
        <v>2.9999999999999996</v>
      </c>
      <c r="T99" s="15">
        <f t="shared" si="111"/>
        <v>1.5</v>
      </c>
      <c r="U99" s="8">
        <f t="shared" si="112"/>
        <v>175968.68684999997</v>
      </c>
      <c r="V99" s="106">
        <f t="shared" si="113"/>
        <v>117312.45789999998</v>
      </c>
      <c r="W99" s="14">
        <f t="shared" si="114"/>
        <v>2.9999999999999996</v>
      </c>
      <c r="X99" s="15">
        <f t="shared" si="115"/>
        <v>1.5</v>
      </c>
      <c r="Y99" s="8">
        <f t="shared" si="116"/>
        <v>175968.68684999997</v>
      </c>
      <c r="Z99" s="106">
        <f t="shared" si="117"/>
        <v>117312.45789999998</v>
      </c>
      <c r="AA99" s="14">
        <f t="shared" si="118"/>
        <v>2.9999999999999996</v>
      </c>
      <c r="AB99" s="15">
        <f t="shared" si="119"/>
        <v>1.5</v>
      </c>
      <c r="AC99" s="8">
        <f t="shared" si="120"/>
        <v>175968.68684999997</v>
      </c>
      <c r="AD99" s="106">
        <f t="shared" si="121"/>
        <v>117312.45789999998</v>
      </c>
      <c r="AE99" s="14">
        <f t="shared" si="122"/>
        <v>2.9999999999999996</v>
      </c>
      <c r="AF99" s="15">
        <f t="shared" si="123"/>
        <v>0.5</v>
      </c>
      <c r="AG99" s="8">
        <f t="shared" si="124"/>
        <v>58656.228949999997</v>
      </c>
      <c r="AH99" s="106">
        <f t="shared" si="125"/>
        <v>0</v>
      </c>
      <c r="AI99" s="14">
        <f t="shared" si="126"/>
        <v>1</v>
      </c>
      <c r="AJ99" s="15">
        <v>2</v>
      </c>
      <c r="AK99" s="8">
        <f t="shared" si="127"/>
        <v>234624.91579999999</v>
      </c>
      <c r="AL99" s="106">
        <f t="shared" si="128"/>
        <v>175968.68685</v>
      </c>
      <c r="AM99" s="14">
        <f t="shared" si="129"/>
        <v>4</v>
      </c>
    </row>
    <row r="100" spans="2:39" s="4" customFormat="1" ht="64.5">
      <c r="B100" s="6">
        <v>95</v>
      </c>
      <c r="C100" s="101"/>
      <c r="D100" s="107" t="s">
        <v>691</v>
      </c>
      <c r="E100" s="178" t="s">
        <v>692</v>
      </c>
      <c r="F100" s="131" t="s">
        <v>1343</v>
      </c>
      <c r="G100" s="131" t="s">
        <v>1344</v>
      </c>
      <c r="H100" s="131" t="s">
        <v>1342</v>
      </c>
      <c r="I100" s="102">
        <v>668.2</v>
      </c>
      <c r="J100" s="14">
        <f t="shared" si="104"/>
        <v>10327.709997006885</v>
      </c>
      <c r="K100" s="14">
        <v>6900975.8200000003</v>
      </c>
      <c r="L100" s="15">
        <v>1</v>
      </c>
      <c r="M100" s="103">
        <f t="shared" si="105"/>
        <v>0.5</v>
      </c>
      <c r="N100" s="15">
        <v>12</v>
      </c>
      <c r="O100" s="8">
        <f t="shared" si="106"/>
        <v>34504.879100000006</v>
      </c>
      <c r="P100" s="15">
        <f t="shared" si="107"/>
        <v>1.5</v>
      </c>
      <c r="Q100" s="8">
        <f t="shared" si="108"/>
        <v>103514.6373</v>
      </c>
      <c r="R100" s="104">
        <f t="shared" si="109"/>
        <v>69009.758199999997</v>
      </c>
      <c r="S100" s="105">
        <f t="shared" si="110"/>
        <v>2.9999999999999996</v>
      </c>
      <c r="T100" s="15">
        <f t="shared" si="111"/>
        <v>1.5</v>
      </c>
      <c r="U100" s="8">
        <f t="shared" si="112"/>
        <v>103514.6373</v>
      </c>
      <c r="V100" s="106">
        <f t="shared" si="113"/>
        <v>69009.758199999997</v>
      </c>
      <c r="W100" s="14">
        <f t="shared" si="114"/>
        <v>2.9999999999999996</v>
      </c>
      <c r="X100" s="15">
        <f t="shared" si="115"/>
        <v>1.5</v>
      </c>
      <c r="Y100" s="8">
        <f t="shared" si="116"/>
        <v>103514.6373</v>
      </c>
      <c r="Z100" s="106">
        <f t="shared" si="117"/>
        <v>69009.758199999997</v>
      </c>
      <c r="AA100" s="14">
        <f t="shared" si="118"/>
        <v>2.9999999999999996</v>
      </c>
      <c r="AB100" s="15">
        <f t="shared" si="119"/>
        <v>0.5</v>
      </c>
      <c r="AC100" s="8">
        <f t="shared" si="120"/>
        <v>34504.879100000006</v>
      </c>
      <c r="AD100" s="106">
        <f t="shared" si="121"/>
        <v>0</v>
      </c>
      <c r="AE100" s="14">
        <f t="shared" si="122"/>
        <v>1</v>
      </c>
      <c r="AF100" s="15">
        <f t="shared" si="123"/>
        <v>0.5</v>
      </c>
      <c r="AG100" s="8">
        <f t="shared" si="124"/>
        <v>34504.879100000006</v>
      </c>
      <c r="AH100" s="106">
        <f t="shared" si="125"/>
        <v>0</v>
      </c>
      <c r="AI100" s="14">
        <f t="shared" si="126"/>
        <v>1</v>
      </c>
      <c r="AJ100" s="15">
        <v>2</v>
      </c>
      <c r="AK100" s="8">
        <f t="shared" si="127"/>
        <v>138019.51640000002</v>
      </c>
      <c r="AL100" s="106">
        <f t="shared" si="128"/>
        <v>103514.63730000002</v>
      </c>
      <c r="AM100" s="14">
        <f t="shared" si="129"/>
        <v>4</v>
      </c>
    </row>
    <row r="101" spans="2:39" s="4" customFormat="1" ht="30">
      <c r="B101" s="6">
        <v>96</v>
      </c>
      <c r="C101" s="101"/>
      <c r="D101" s="107" t="s">
        <v>693</v>
      </c>
      <c r="E101" s="178" t="s">
        <v>694</v>
      </c>
      <c r="F101" s="131" t="s">
        <v>1341</v>
      </c>
      <c r="G101" s="131" t="s">
        <v>1368</v>
      </c>
      <c r="H101" s="131" t="s">
        <v>1367</v>
      </c>
      <c r="I101" s="102">
        <v>70</v>
      </c>
      <c r="J101" s="14">
        <f t="shared" si="104"/>
        <v>10327.709999999999</v>
      </c>
      <c r="K101" s="14">
        <v>722939.7</v>
      </c>
      <c r="L101" s="15">
        <v>1</v>
      </c>
      <c r="M101" s="103">
        <f t="shared" si="105"/>
        <v>0.5</v>
      </c>
      <c r="N101" s="15">
        <v>12</v>
      </c>
      <c r="O101" s="8">
        <f t="shared" si="106"/>
        <v>3614.6985</v>
      </c>
      <c r="P101" s="15">
        <f t="shared" si="107"/>
        <v>1.5</v>
      </c>
      <c r="Q101" s="8">
        <f t="shared" si="108"/>
        <v>10844.095499999999</v>
      </c>
      <c r="R101" s="104">
        <f t="shared" si="109"/>
        <v>7229.396999999999</v>
      </c>
      <c r="S101" s="105">
        <f t="shared" si="110"/>
        <v>3</v>
      </c>
      <c r="T101" s="15">
        <f t="shared" si="111"/>
        <v>0.5</v>
      </c>
      <c r="U101" s="8">
        <f t="shared" si="112"/>
        <v>3614.6985</v>
      </c>
      <c r="V101" s="106">
        <f t="shared" si="113"/>
        <v>0</v>
      </c>
      <c r="W101" s="14">
        <f t="shared" si="114"/>
        <v>1</v>
      </c>
      <c r="X101" s="15">
        <f t="shared" si="115"/>
        <v>0.5</v>
      </c>
      <c r="Y101" s="8">
        <f t="shared" si="116"/>
        <v>3614.6985</v>
      </c>
      <c r="Z101" s="106">
        <f t="shared" si="117"/>
        <v>0</v>
      </c>
      <c r="AA101" s="14">
        <f t="shared" si="118"/>
        <v>1</v>
      </c>
      <c r="AB101" s="15">
        <f t="shared" si="119"/>
        <v>0.5</v>
      </c>
      <c r="AC101" s="8">
        <f t="shared" si="120"/>
        <v>3614.6985</v>
      </c>
      <c r="AD101" s="106">
        <f t="shared" si="121"/>
        <v>0</v>
      </c>
      <c r="AE101" s="14">
        <f t="shared" si="122"/>
        <v>1</v>
      </c>
      <c r="AF101" s="15">
        <f t="shared" si="123"/>
        <v>0.5</v>
      </c>
      <c r="AG101" s="8">
        <f t="shared" si="124"/>
        <v>3614.6985</v>
      </c>
      <c r="AH101" s="106">
        <f t="shared" si="125"/>
        <v>0</v>
      </c>
      <c r="AI101" s="14">
        <f t="shared" si="126"/>
        <v>1</v>
      </c>
      <c r="AJ101" s="15">
        <v>2</v>
      </c>
      <c r="AK101" s="8">
        <f t="shared" si="127"/>
        <v>14458.794</v>
      </c>
      <c r="AL101" s="106">
        <f t="shared" si="128"/>
        <v>10844.095499999999</v>
      </c>
      <c r="AM101" s="14">
        <f t="shared" si="129"/>
        <v>4</v>
      </c>
    </row>
    <row r="102" spans="2:39" s="4" customFormat="1" ht="30">
      <c r="B102" s="6">
        <v>97</v>
      </c>
      <c r="C102" s="101"/>
      <c r="D102" s="107" t="s">
        <v>695</v>
      </c>
      <c r="E102" s="178" t="s">
        <v>696</v>
      </c>
      <c r="F102" s="131" t="s">
        <v>1341</v>
      </c>
      <c r="G102" s="8"/>
      <c r="H102" s="131" t="s">
        <v>1369</v>
      </c>
      <c r="I102" s="102">
        <v>56.4</v>
      </c>
      <c r="J102" s="14">
        <f t="shared" si="104"/>
        <v>10327.709929078013</v>
      </c>
      <c r="K102" s="14">
        <v>582482.84</v>
      </c>
      <c r="L102" s="15">
        <v>1</v>
      </c>
      <c r="M102" s="103">
        <f t="shared" si="105"/>
        <v>0.5</v>
      </c>
      <c r="N102" s="15">
        <v>12</v>
      </c>
      <c r="O102" s="8">
        <f t="shared" si="106"/>
        <v>2912.4141999999997</v>
      </c>
      <c r="P102" s="15">
        <f t="shared" si="107"/>
        <v>1.5</v>
      </c>
      <c r="Q102" s="8">
        <f t="shared" si="108"/>
        <v>8737.2425999999996</v>
      </c>
      <c r="R102" s="104">
        <f t="shared" si="109"/>
        <v>5824.8284000000003</v>
      </c>
      <c r="S102" s="105">
        <f t="shared" si="110"/>
        <v>3</v>
      </c>
      <c r="T102" s="15">
        <f t="shared" si="111"/>
        <v>0.5</v>
      </c>
      <c r="U102" s="8">
        <f t="shared" si="112"/>
        <v>2912.4141999999997</v>
      </c>
      <c r="V102" s="106">
        <f t="shared" si="113"/>
        <v>0</v>
      </c>
      <c r="W102" s="14">
        <f t="shared" si="114"/>
        <v>1</v>
      </c>
      <c r="X102" s="15">
        <f t="shared" si="115"/>
        <v>0.5</v>
      </c>
      <c r="Y102" s="8">
        <f t="shared" si="116"/>
        <v>2912.4141999999997</v>
      </c>
      <c r="Z102" s="106">
        <f t="shared" si="117"/>
        <v>0</v>
      </c>
      <c r="AA102" s="14">
        <f t="shared" si="118"/>
        <v>1</v>
      </c>
      <c r="AB102" s="15">
        <f t="shared" si="119"/>
        <v>0.5</v>
      </c>
      <c r="AC102" s="8">
        <f t="shared" si="120"/>
        <v>2912.4141999999997</v>
      </c>
      <c r="AD102" s="106">
        <f t="shared" si="121"/>
        <v>0</v>
      </c>
      <c r="AE102" s="14">
        <f t="shared" si="122"/>
        <v>1</v>
      </c>
      <c r="AF102" s="15">
        <f t="shared" si="123"/>
        <v>0.5</v>
      </c>
      <c r="AG102" s="8">
        <f t="shared" si="124"/>
        <v>2912.4141999999997</v>
      </c>
      <c r="AH102" s="106">
        <f t="shared" si="125"/>
        <v>0</v>
      </c>
      <c r="AI102" s="14">
        <f t="shared" si="126"/>
        <v>1</v>
      </c>
      <c r="AJ102" s="15">
        <v>2</v>
      </c>
      <c r="AK102" s="8">
        <f t="shared" si="127"/>
        <v>11649.656799999999</v>
      </c>
      <c r="AL102" s="106">
        <f t="shared" si="128"/>
        <v>8737.2425999999996</v>
      </c>
      <c r="AM102" s="14">
        <f t="shared" si="129"/>
        <v>4</v>
      </c>
    </row>
    <row r="103" spans="2:39" s="4" customFormat="1">
      <c r="B103" s="6">
        <v>98</v>
      </c>
      <c r="C103" s="101"/>
      <c r="D103" s="107" t="s">
        <v>738</v>
      </c>
      <c r="E103" s="178" t="s">
        <v>739</v>
      </c>
      <c r="F103" s="131" t="s">
        <v>1370</v>
      </c>
      <c r="G103" s="8"/>
      <c r="H103" s="131" t="s">
        <v>1168</v>
      </c>
      <c r="I103" s="102">
        <v>88</v>
      </c>
      <c r="J103" s="14">
        <f t="shared" si="104"/>
        <v>15203.589999999998</v>
      </c>
      <c r="K103" s="14">
        <v>1337915.92</v>
      </c>
      <c r="L103" s="15">
        <v>1</v>
      </c>
      <c r="M103" s="103">
        <f t="shared" si="105"/>
        <v>0.5</v>
      </c>
      <c r="N103" s="15">
        <v>12</v>
      </c>
      <c r="O103" s="8">
        <f t="shared" si="106"/>
        <v>6689.5796</v>
      </c>
      <c r="P103" s="15">
        <f t="shared" si="107"/>
        <v>1.5</v>
      </c>
      <c r="Q103" s="8">
        <f t="shared" si="108"/>
        <v>20068.738799999999</v>
      </c>
      <c r="R103" s="104">
        <f t="shared" si="109"/>
        <v>13379.159199999998</v>
      </c>
      <c r="S103" s="105">
        <f t="shared" si="110"/>
        <v>3</v>
      </c>
      <c r="T103" s="15">
        <f t="shared" si="111"/>
        <v>1.5</v>
      </c>
      <c r="U103" s="8">
        <f t="shared" si="112"/>
        <v>20068.738799999999</v>
      </c>
      <c r="V103" s="106">
        <f t="shared" si="113"/>
        <v>13379.159199999998</v>
      </c>
      <c r="W103" s="14">
        <f t="shared" si="114"/>
        <v>3</v>
      </c>
      <c r="X103" s="15">
        <f t="shared" si="115"/>
        <v>0.5</v>
      </c>
      <c r="Y103" s="8">
        <f t="shared" si="116"/>
        <v>6689.5796</v>
      </c>
      <c r="Z103" s="106">
        <f t="shared" si="117"/>
        <v>0</v>
      </c>
      <c r="AA103" s="14">
        <f t="shared" si="118"/>
        <v>1</v>
      </c>
      <c r="AB103" s="15">
        <f t="shared" si="119"/>
        <v>0.5</v>
      </c>
      <c r="AC103" s="8">
        <f t="shared" si="120"/>
        <v>6689.5796</v>
      </c>
      <c r="AD103" s="106">
        <f t="shared" si="121"/>
        <v>0</v>
      </c>
      <c r="AE103" s="14">
        <f t="shared" si="122"/>
        <v>1</v>
      </c>
      <c r="AF103" s="15">
        <f t="shared" si="123"/>
        <v>0.5</v>
      </c>
      <c r="AG103" s="8">
        <f t="shared" si="124"/>
        <v>6689.5796</v>
      </c>
      <c r="AH103" s="106">
        <f t="shared" si="125"/>
        <v>0</v>
      </c>
      <c r="AI103" s="14">
        <f t="shared" si="126"/>
        <v>1</v>
      </c>
      <c r="AJ103" s="15">
        <v>2</v>
      </c>
      <c r="AK103" s="8">
        <f t="shared" si="127"/>
        <v>26758.3184</v>
      </c>
      <c r="AL103" s="106">
        <f t="shared" si="128"/>
        <v>20068.738799999999</v>
      </c>
      <c r="AM103" s="14">
        <f t="shared" si="129"/>
        <v>4</v>
      </c>
    </row>
    <row r="104" spans="2:39" s="4" customFormat="1" ht="30">
      <c r="B104" s="6">
        <v>99</v>
      </c>
      <c r="C104" s="101"/>
      <c r="D104" s="107" t="s">
        <v>740</v>
      </c>
      <c r="E104" s="178" t="s">
        <v>741</v>
      </c>
      <c r="F104" s="131" t="s">
        <v>1041</v>
      </c>
      <c r="G104" s="8" t="s">
        <v>397</v>
      </c>
      <c r="H104" s="131" t="s">
        <v>1365</v>
      </c>
      <c r="I104" s="102">
        <v>76.8</v>
      </c>
      <c r="J104" s="14">
        <f t="shared" si="104"/>
        <v>15679.8</v>
      </c>
      <c r="K104" s="14">
        <v>1204208.6399999999</v>
      </c>
      <c r="L104" s="15">
        <v>1</v>
      </c>
      <c r="M104" s="103">
        <f t="shared" si="105"/>
        <v>0.5</v>
      </c>
      <c r="N104" s="15">
        <v>12</v>
      </c>
      <c r="O104" s="8">
        <f t="shared" si="106"/>
        <v>6021.0431999999992</v>
      </c>
      <c r="P104" s="15">
        <f t="shared" si="107"/>
        <v>1.5</v>
      </c>
      <c r="Q104" s="8">
        <f t="shared" si="108"/>
        <v>18063.129599999997</v>
      </c>
      <c r="R104" s="104">
        <f t="shared" si="109"/>
        <v>12042.086399999997</v>
      </c>
      <c r="S104" s="105">
        <f t="shared" si="110"/>
        <v>3</v>
      </c>
      <c r="T104" s="15">
        <f t="shared" si="111"/>
        <v>1.5</v>
      </c>
      <c r="U104" s="8">
        <f t="shared" si="112"/>
        <v>18063.129599999997</v>
      </c>
      <c r="V104" s="106">
        <f t="shared" si="113"/>
        <v>12042.086399999997</v>
      </c>
      <c r="W104" s="14">
        <f t="shared" si="114"/>
        <v>3</v>
      </c>
      <c r="X104" s="15">
        <f t="shared" si="115"/>
        <v>0.5</v>
      </c>
      <c r="Y104" s="8">
        <f t="shared" si="116"/>
        <v>6021.0431999999992</v>
      </c>
      <c r="Z104" s="106">
        <f t="shared" si="117"/>
        <v>0</v>
      </c>
      <c r="AA104" s="14">
        <f t="shared" si="118"/>
        <v>1</v>
      </c>
      <c r="AB104" s="15">
        <f t="shared" si="119"/>
        <v>0.5</v>
      </c>
      <c r="AC104" s="8">
        <f t="shared" si="120"/>
        <v>6021.0431999999992</v>
      </c>
      <c r="AD104" s="106">
        <f t="shared" si="121"/>
        <v>0</v>
      </c>
      <c r="AE104" s="14">
        <f t="shared" si="122"/>
        <v>1</v>
      </c>
      <c r="AF104" s="15">
        <f t="shared" si="123"/>
        <v>0.5</v>
      </c>
      <c r="AG104" s="8">
        <f t="shared" si="124"/>
        <v>6021.0431999999992</v>
      </c>
      <c r="AH104" s="106">
        <f t="shared" si="125"/>
        <v>0</v>
      </c>
      <c r="AI104" s="14">
        <f t="shared" si="126"/>
        <v>1</v>
      </c>
      <c r="AJ104" s="15">
        <v>2</v>
      </c>
      <c r="AK104" s="8">
        <f t="shared" si="127"/>
        <v>24084.172799999997</v>
      </c>
      <c r="AL104" s="106">
        <f t="shared" si="128"/>
        <v>18063.129599999997</v>
      </c>
      <c r="AM104" s="14">
        <f t="shared" si="129"/>
        <v>4</v>
      </c>
    </row>
    <row r="105" spans="2:39" s="4" customFormat="1" ht="30">
      <c r="B105" s="6">
        <v>100</v>
      </c>
      <c r="C105" s="101"/>
      <c r="D105" s="107" t="s">
        <v>742</v>
      </c>
      <c r="E105" s="178" t="s">
        <v>743</v>
      </c>
      <c r="F105" s="131" t="s">
        <v>1360</v>
      </c>
      <c r="G105" s="8"/>
      <c r="H105" s="131" t="s">
        <v>974</v>
      </c>
      <c r="I105" s="102">
        <v>43.9</v>
      </c>
      <c r="J105" s="14">
        <f t="shared" si="104"/>
        <v>15679.8</v>
      </c>
      <c r="K105" s="14">
        <v>688343.22</v>
      </c>
      <c r="L105" s="15">
        <v>1</v>
      </c>
      <c r="M105" s="103">
        <f t="shared" si="105"/>
        <v>0.5</v>
      </c>
      <c r="N105" s="15">
        <v>12</v>
      </c>
      <c r="O105" s="8">
        <f t="shared" si="106"/>
        <v>3441.7161000000001</v>
      </c>
      <c r="P105" s="15">
        <f t="shared" si="107"/>
        <v>1.5</v>
      </c>
      <c r="Q105" s="8">
        <f t="shared" si="108"/>
        <v>10325.148299999999</v>
      </c>
      <c r="R105" s="104">
        <f t="shared" si="109"/>
        <v>6883.4321999999993</v>
      </c>
      <c r="S105" s="105">
        <f t="shared" si="110"/>
        <v>2.9999999999999996</v>
      </c>
      <c r="T105" s="15">
        <f t="shared" si="111"/>
        <v>0.5</v>
      </c>
      <c r="U105" s="8">
        <f t="shared" si="112"/>
        <v>3441.7161000000001</v>
      </c>
      <c r="V105" s="106">
        <f t="shared" si="113"/>
        <v>0</v>
      </c>
      <c r="W105" s="14">
        <f t="shared" si="114"/>
        <v>1</v>
      </c>
      <c r="X105" s="15">
        <f t="shared" si="115"/>
        <v>0.5</v>
      </c>
      <c r="Y105" s="8">
        <f t="shared" si="116"/>
        <v>3441.7161000000001</v>
      </c>
      <c r="Z105" s="106">
        <f t="shared" si="117"/>
        <v>0</v>
      </c>
      <c r="AA105" s="14">
        <f t="shared" si="118"/>
        <v>1</v>
      </c>
      <c r="AB105" s="15">
        <f t="shared" si="119"/>
        <v>0.5</v>
      </c>
      <c r="AC105" s="8">
        <f t="shared" si="120"/>
        <v>3441.7161000000001</v>
      </c>
      <c r="AD105" s="106">
        <f t="shared" si="121"/>
        <v>0</v>
      </c>
      <c r="AE105" s="14">
        <f t="shared" si="122"/>
        <v>1</v>
      </c>
      <c r="AF105" s="15">
        <f t="shared" si="123"/>
        <v>0.5</v>
      </c>
      <c r="AG105" s="8">
        <f t="shared" si="124"/>
        <v>3441.7161000000001</v>
      </c>
      <c r="AH105" s="106">
        <f t="shared" si="125"/>
        <v>0</v>
      </c>
      <c r="AI105" s="14">
        <f t="shared" si="126"/>
        <v>1</v>
      </c>
      <c r="AJ105" s="15">
        <v>2</v>
      </c>
      <c r="AK105" s="8">
        <f t="shared" si="127"/>
        <v>13766.8644</v>
      </c>
      <c r="AL105" s="106">
        <f t="shared" si="128"/>
        <v>10325.148300000001</v>
      </c>
      <c r="AM105" s="14">
        <f t="shared" si="129"/>
        <v>4</v>
      </c>
    </row>
    <row r="106" spans="2:39" s="4" customFormat="1">
      <c r="B106" s="6">
        <v>101</v>
      </c>
      <c r="C106" s="101"/>
      <c r="D106" s="107" t="s">
        <v>744</v>
      </c>
      <c r="E106" s="178" t="s">
        <v>745</v>
      </c>
      <c r="F106" s="131" t="s">
        <v>1362</v>
      </c>
      <c r="G106" s="8"/>
      <c r="H106" s="131" t="s">
        <v>1359</v>
      </c>
      <c r="I106" s="102">
        <v>60.9</v>
      </c>
      <c r="J106" s="14">
        <f t="shared" si="104"/>
        <v>13034.689983579639</v>
      </c>
      <c r="K106" s="14">
        <v>793812.62</v>
      </c>
      <c r="L106" s="15">
        <v>1</v>
      </c>
      <c r="M106" s="103">
        <f t="shared" si="105"/>
        <v>0.5</v>
      </c>
      <c r="N106" s="15">
        <v>12</v>
      </c>
      <c r="O106" s="8">
        <f t="shared" si="106"/>
        <v>3969.0630999999998</v>
      </c>
      <c r="P106" s="15">
        <f t="shared" si="107"/>
        <v>1.5</v>
      </c>
      <c r="Q106" s="8">
        <f t="shared" si="108"/>
        <v>11907.1893</v>
      </c>
      <c r="R106" s="104">
        <f t="shared" si="109"/>
        <v>7938.1262000000006</v>
      </c>
      <c r="S106" s="105">
        <f t="shared" si="110"/>
        <v>3</v>
      </c>
      <c r="T106" s="15">
        <f t="shared" si="111"/>
        <v>0.5</v>
      </c>
      <c r="U106" s="8">
        <f t="shared" si="112"/>
        <v>3969.0630999999998</v>
      </c>
      <c r="V106" s="106">
        <f t="shared" si="113"/>
        <v>0</v>
      </c>
      <c r="W106" s="14">
        <f t="shared" si="114"/>
        <v>1</v>
      </c>
      <c r="X106" s="15">
        <f t="shared" si="115"/>
        <v>0.5</v>
      </c>
      <c r="Y106" s="8">
        <f t="shared" si="116"/>
        <v>3969.0630999999998</v>
      </c>
      <c r="Z106" s="106">
        <f t="shared" si="117"/>
        <v>0</v>
      </c>
      <c r="AA106" s="14">
        <f t="shared" si="118"/>
        <v>1</v>
      </c>
      <c r="AB106" s="15">
        <f t="shared" si="119"/>
        <v>0.5</v>
      </c>
      <c r="AC106" s="8">
        <f t="shared" si="120"/>
        <v>3969.0630999999998</v>
      </c>
      <c r="AD106" s="106">
        <f t="shared" si="121"/>
        <v>0</v>
      </c>
      <c r="AE106" s="14">
        <f t="shared" si="122"/>
        <v>1</v>
      </c>
      <c r="AF106" s="15">
        <f t="shared" si="123"/>
        <v>0.5</v>
      </c>
      <c r="AG106" s="8">
        <f t="shared" si="124"/>
        <v>3969.0630999999998</v>
      </c>
      <c r="AH106" s="106">
        <f t="shared" si="125"/>
        <v>0</v>
      </c>
      <c r="AI106" s="14">
        <f t="shared" si="126"/>
        <v>1</v>
      </c>
      <c r="AJ106" s="15">
        <v>2</v>
      </c>
      <c r="AK106" s="8">
        <f t="shared" si="127"/>
        <v>15876.252399999999</v>
      </c>
      <c r="AL106" s="106">
        <f t="shared" si="128"/>
        <v>11907.1893</v>
      </c>
      <c r="AM106" s="14">
        <f t="shared" si="129"/>
        <v>4</v>
      </c>
    </row>
    <row r="107" spans="2:39" s="4" customFormat="1" ht="32.25" customHeight="1">
      <c r="B107" s="6">
        <v>102</v>
      </c>
      <c r="C107" s="101"/>
      <c r="D107" s="107" t="s">
        <v>746</v>
      </c>
      <c r="E107" s="178" t="s">
        <v>747</v>
      </c>
      <c r="F107" s="131" t="s">
        <v>1339</v>
      </c>
      <c r="G107" s="16" t="s">
        <v>1364</v>
      </c>
      <c r="H107" s="131" t="s">
        <v>1363</v>
      </c>
      <c r="I107" s="102">
        <v>60.1</v>
      </c>
      <c r="J107" s="14">
        <f t="shared" si="104"/>
        <v>14505.080033277871</v>
      </c>
      <c r="K107" s="14">
        <v>871755.31</v>
      </c>
      <c r="L107" s="15">
        <v>1</v>
      </c>
      <c r="M107" s="103">
        <f t="shared" si="105"/>
        <v>0.5</v>
      </c>
      <c r="N107" s="15">
        <v>12</v>
      </c>
      <c r="O107" s="8">
        <f t="shared" si="106"/>
        <v>4358.7765500000005</v>
      </c>
      <c r="P107" s="15">
        <f t="shared" si="107"/>
        <v>1.5</v>
      </c>
      <c r="Q107" s="8">
        <f t="shared" si="108"/>
        <v>13076.32965</v>
      </c>
      <c r="R107" s="104">
        <f t="shared" si="109"/>
        <v>8717.5530999999992</v>
      </c>
      <c r="S107" s="105">
        <f t="shared" si="110"/>
        <v>2.9999999999999996</v>
      </c>
      <c r="T107" s="15">
        <f t="shared" si="111"/>
        <v>0.5</v>
      </c>
      <c r="U107" s="8">
        <f t="shared" si="112"/>
        <v>4358.7765500000005</v>
      </c>
      <c r="V107" s="106">
        <f t="shared" si="113"/>
        <v>0</v>
      </c>
      <c r="W107" s="14">
        <f t="shared" si="114"/>
        <v>1</v>
      </c>
      <c r="X107" s="15">
        <f t="shared" si="115"/>
        <v>0.5</v>
      </c>
      <c r="Y107" s="8">
        <f t="shared" si="116"/>
        <v>4358.7765500000005</v>
      </c>
      <c r="Z107" s="106">
        <f t="shared" si="117"/>
        <v>0</v>
      </c>
      <c r="AA107" s="14">
        <f t="shared" si="118"/>
        <v>1</v>
      </c>
      <c r="AB107" s="15">
        <f t="shared" si="119"/>
        <v>0.5</v>
      </c>
      <c r="AC107" s="8">
        <f t="shared" si="120"/>
        <v>4358.7765500000005</v>
      </c>
      <c r="AD107" s="106">
        <f t="shared" si="121"/>
        <v>0</v>
      </c>
      <c r="AE107" s="14">
        <f t="shared" si="122"/>
        <v>1</v>
      </c>
      <c r="AF107" s="15">
        <f t="shared" si="123"/>
        <v>0.5</v>
      </c>
      <c r="AG107" s="8">
        <f t="shared" si="124"/>
        <v>4358.7765500000005</v>
      </c>
      <c r="AH107" s="106">
        <f t="shared" si="125"/>
        <v>0</v>
      </c>
      <c r="AI107" s="14">
        <f t="shared" si="126"/>
        <v>1</v>
      </c>
      <c r="AJ107" s="15">
        <v>2</v>
      </c>
      <c r="AK107" s="8">
        <f t="shared" si="127"/>
        <v>17435.106200000002</v>
      </c>
      <c r="AL107" s="106">
        <f t="shared" si="128"/>
        <v>13076.329650000001</v>
      </c>
      <c r="AM107" s="14">
        <f t="shared" si="129"/>
        <v>4</v>
      </c>
    </row>
    <row r="108" spans="2:39" s="4" customFormat="1">
      <c r="B108" s="6">
        <v>103</v>
      </c>
      <c r="C108" s="101"/>
      <c r="D108" s="107" t="s">
        <v>748</v>
      </c>
      <c r="E108" s="178" t="s">
        <v>749</v>
      </c>
      <c r="F108" s="131" t="s">
        <v>1360</v>
      </c>
      <c r="G108" s="16"/>
      <c r="H108" s="131" t="s">
        <v>1359</v>
      </c>
      <c r="I108" s="102">
        <v>29.8</v>
      </c>
      <c r="J108" s="14">
        <f t="shared" si="104"/>
        <v>15679.8</v>
      </c>
      <c r="K108" s="14">
        <v>467258.04</v>
      </c>
      <c r="L108" s="15">
        <v>1</v>
      </c>
      <c r="M108" s="103">
        <f t="shared" si="105"/>
        <v>0.5</v>
      </c>
      <c r="N108" s="15">
        <v>12</v>
      </c>
      <c r="O108" s="8">
        <f t="shared" si="106"/>
        <v>2336.2901999999999</v>
      </c>
      <c r="P108" s="15">
        <f t="shared" si="107"/>
        <v>0.5</v>
      </c>
      <c r="Q108" s="8">
        <f t="shared" si="108"/>
        <v>2336.2901999999999</v>
      </c>
      <c r="R108" s="104">
        <f t="shared" si="109"/>
        <v>0</v>
      </c>
      <c r="S108" s="105">
        <f t="shared" si="110"/>
        <v>1</v>
      </c>
      <c r="T108" s="15">
        <f t="shared" si="111"/>
        <v>0.5</v>
      </c>
      <c r="U108" s="8">
        <f t="shared" si="112"/>
        <v>2336.2901999999999</v>
      </c>
      <c r="V108" s="106">
        <f t="shared" si="113"/>
        <v>0</v>
      </c>
      <c r="W108" s="14">
        <f t="shared" si="114"/>
        <v>1</v>
      </c>
      <c r="X108" s="15">
        <f t="shared" si="115"/>
        <v>0.5</v>
      </c>
      <c r="Y108" s="8">
        <f t="shared" si="116"/>
        <v>2336.2901999999999</v>
      </c>
      <c r="Z108" s="106">
        <f t="shared" si="117"/>
        <v>0</v>
      </c>
      <c r="AA108" s="14">
        <f t="shared" si="118"/>
        <v>1</v>
      </c>
      <c r="AB108" s="15">
        <f t="shared" si="119"/>
        <v>0.5</v>
      </c>
      <c r="AC108" s="8">
        <f t="shared" si="120"/>
        <v>2336.2901999999999</v>
      </c>
      <c r="AD108" s="106">
        <f t="shared" si="121"/>
        <v>0</v>
      </c>
      <c r="AE108" s="14">
        <f t="shared" si="122"/>
        <v>1</v>
      </c>
      <c r="AF108" s="15">
        <f t="shared" si="123"/>
        <v>0.5</v>
      </c>
      <c r="AG108" s="8">
        <f t="shared" si="124"/>
        <v>2336.2901999999999</v>
      </c>
      <c r="AH108" s="106">
        <f t="shared" si="125"/>
        <v>0</v>
      </c>
      <c r="AI108" s="14">
        <f t="shared" si="126"/>
        <v>1</v>
      </c>
      <c r="AJ108" s="15">
        <v>2</v>
      </c>
      <c r="AK108" s="8">
        <f t="shared" si="127"/>
        <v>9345.1607999999997</v>
      </c>
      <c r="AL108" s="106">
        <f t="shared" si="128"/>
        <v>7008.8706000000002</v>
      </c>
      <c r="AM108" s="14">
        <f t="shared" si="129"/>
        <v>4</v>
      </c>
    </row>
    <row r="109" spans="2:39" s="4" customFormat="1" ht="64.5">
      <c r="B109" s="6">
        <v>104</v>
      </c>
      <c r="C109" s="101"/>
      <c r="D109" s="107" t="s">
        <v>750</v>
      </c>
      <c r="E109" s="178" t="s">
        <v>751</v>
      </c>
      <c r="F109" s="131" t="s">
        <v>1361</v>
      </c>
      <c r="G109" s="16"/>
      <c r="H109" s="131" t="s">
        <v>974</v>
      </c>
      <c r="I109" s="102">
        <v>34.1</v>
      </c>
      <c r="J109" s="14">
        <f t="shared" si="104"/>
        <v>16541.27008797654</v>
      </c>
      <c r="K109" s="14">
        <v>564057.31000000006</v>
      </c>
      <c r="L109" s="15">
        <v>1</v>
      </c>
      <c r="M109" s="103">
        <f t="shared" si="105"/>
        <v>0.5</v>
      </c>
      <c r="N109" s="15">
        <v>12</v>
      </c>
      <c r="O109" s="8">
        <f t="shared" si="106"/>
        <v>2820.2865500000003</v>
      </c>
      <c r="P109" s="15">
        <f t="shared" si="107"/>
        <v>1.5</v>
      </c>
      <c r="Q109" s="8">
        <f t="shared" si="108"/>
        <v>8460.8596500000003</v>
      </c>
      <c r="R109" s="104">
        <f t="shared" si="109"/>
        <v>5640.5730999999996</v>
      </c>
      <c r="S109" s="105">
        <f t="shared" si="110"/>
        <v>3</v>
      </c>
      <c r="T109" s="15">
        <f t="shared" si="111"/>
        <v>0.5</v>
      </c>
      <c r="U109" s="8">
        <f t="shared" si="112"/>
        <v>2820.2865500000003</v>
      </c>
      <c r="V109" s="106">
        <f t="shared" si="113"/>
        <v>0</v>
      </c>
      <c r="W109" s="14">
        <f t="shared" si="114"/>
        <v>1</v>
      </c>
      <c r="X109" s="15">
        <f t="shared" si="115"/>
        <v>0.5</v>
      </c>
      <c r="Y109" s="8">
        <f t="shared" si="116"/>
        <v>2820.2865500000003</v>
      </c>
      <c r="Z109" s="106">
        <f t="shared" si="117"/>
        <v>0</v>
      </c>
      <c r="AA109" s="14">
        <f t="shared" si="118"/>
        <v>1</v>
      </c>
      <c r="AB109" s="15">
        <f t="shared" si="119"/>
        <v>0.5</v>
      </c>
      <c r="AC109" s="8">
        <f t="shared" si="120"/>
        <v>2820.2865500000003</v>
      </c>
      <c r="AD109" s="106">
        <f t="shared" si="121"/>
        <v>0</v>
      </c>
      <c r="AE109" s="14">
        <f t="shared" si="122"/>
        <v>1</v>
      </c>
      <c r="AF109" s="15">
        <f t="shared" si="123"/>
        <v>0.5</v>
      </c>
      <c r="AG109" s="8">
        <f t="shared" si="124"/>
        <v>2820.2865500000003</v>
      </c>
      <c r="AH109" s="106">
        <f t="shared" si="125"/>
        <v>0</v>
      </c>
      <c r="AI109" s="14">
        <f t="shared" si="126"/>
        <v>1</v>
      </c>
      <c r="AJ109" s="15">
        <v>2</v>
      </c>
      <c r="AK109" s="8">
        <f t="shared" si="127"/>
        <v>11281.146200000001</v>
      </c>
      <c r="AL109" s="106">
        <f t="shared" si="128"/>
        <v>8460.8596500000003</v>
      </c>
      <c r="AM109" s="14">
        <f t="shared" si="129"/>
        <v>4</v>
      </c>
    </row>
    <row r="110" spans="2:39" s="4" customFormat="1">
      <c r="B110" s="6">
        <v>105</v>
      </c>
      <c r="C110" s="101"/>
      <c r="D110" s="107" t="s">
        <v>752</v>
      </c>
      <c r="E110" s="178" t="s">
        <v>753</v>
      </c>
      <c r="F110" s="131" t="s">
        <v>1366</v>
      </c>
      <c r="G110" s="16"/>
      <c r="H110" s="131" t="s">
        <v>1062</v>
      </c>
      <c r="I110" s="102">
        <v>90.5</v>
      </c>
      <c r="J110" s="14">
        <f t="shared" si="104"/>
        <v>16541.270055248617</v>
      </c>
      <c r="K110" s="14">
        <v>1496984.94</v>
      </c>
      <c r="L110" s="15">
        <v>1</v>
      </c>
      <c r="M110" s="103">
        <f t="shared" si="105"/>
        <v>0.5</v>
      </c>
      <c r="N110" s="15">
        <v>12</v>
      </c>
      <c r="O110" s="8">
        <f t="shared" si="106"/>
        <v>7484.9246999999996</v>
      </c>
      <c r="P110" s="15">
        <f t="shared" si="107"/>
        <v>1.5</v>
      </c>
      <c r="Q110" s="8">
        <f t="shared" si="108"/>
        <v>22454.774099999999</v>
      </c>
      <c r="R110" s="104">
        <f t="shared" si="109"/>
        <v>14969.849399999999</v>
      </c>
      <c r="S110" s="105">
        <f t="shared" si="110"/>
        <v>3</v>
      </c>
      <c r="T110" s="15">
        <f t="shared" si="111"/>
        <v>1.5</v>
      </c>
      <c r="U110" s="8">
        <f t="shared" si="112"/>
        <v>22454.774099999999</v>
      </c>
      <c r="V110" s="106">
        <f t="shared" si="113"/>
        <v>14969.849399999999</v>
      </c>
      <c r="W110" s="14">
        <f t="shared" si="114"/>
        <v>3</v>
      </c>
      <c r="X110" s="15">
        <f t="shared" si="115"/>
        <v>0.5</v>
      </c>
      <c r="Y110" s="8">
        <f t="shared" si="116"/>
        <v>7484.9246999999996</v>
      </c>
      <c r="Z110" s="106">
        <f t="shared" si="117"/>
        <v>0</v>
      </c>
      <c r="AA110" s="14">
        <f t="shared" si="118"/>
        <v>1</v>
      </c>
      <c r="AB110" s="15">
        <f t="shared" si="119"/>
        <v>0.5</v>
      </c>
      <c r="AC110" s="8">
        <f t="shared" si="120"/>
        <v>7484.9246999999996</v>
      </c>
      <c r="AD110" s="106">
        <f t="shared" si="121"/>
        <v>0</v>
      </c>
      <c r="AE110" s="14">
        <f t="shared" si="122"/>
        <v>1</v>
      </c>
      <c r="AF110" s="15">
        <f t="shared" si="123"/>
        <v>0.5</v>
      </c>
      <c r="AG110" s="8">
        <f t="shared" si="124"/>
        <v>7484.9246999999996</v>
      </c>
      <c r="AH110" s="106">
        <f t="shared" si="125"/>
        <v>0</v>
      </c>
      <c r="AI110" s="14">
        <f t="shared" si="126"/>
        <v>1</v>
      </c>
      <c r="AJ110" s="15">
        <v>2</v>
      </c>
      <c r="AK110" s="8">
        <f t="shared" si="127"/>
        <v>29939.698799999998</v>
      </c>
      <c r="AL110" s="106">
        <f t="shared" si="128"/>
        <v>22454.774099999999</v>
      </c>
      <c r="AM110" s="14">
        <f t="shared" si="129"/>
        <v>4</v>
      </c>
    </row>
    <row r="111" spans="2:39" s="4" customFormat="1" ht="31.5">
      <c r="B111" s="6">
        <v>106</v>
      </c>
      <c r="C111" s="101"/>
      <c r="D111" s="107" t="s">
        <v>800</v>
      </c>
      <c r="E111" s="178" t="s">
        <v>801</v>
      </c>
      <c r="F111" s="131" t="s">
        <v>1371</v>
      </c>
      <c r="G111" s="16" t="s">
        <v>1372</v>
      </c>
      <c r="H111" s="131" t="s">
        <v>1178</v>
      </c>
      <c r="I111" s="102">
        <v>57.1</v>
      </c>
      <c r="J111" s="14">
        <f t="shared" si="104"/>
        <v>7407.4900175131343</v>
      </c>
      <c r="K111" s="14">
        <v>422967.68</v>
      </c>
      <c r="L111" s="15">
        <v>1</v>
      </c>
      <c r="M111" s="103">
        <f t="shared" si="105"/>
        <v>0.5</v>
      </c>
      <c r="N111" s="15">
        <v>12</v>
      </c>
      <c r="O111" s="8">
        <f t="shared" si="106"/>
        <v>2114.8384000000001</v>
      </c>
      <c r="P111" s="15">
        <f t="shared" si="107"/>
        <v>0.5</v>
      </c>
      <c r="Q111" s="8">
        <f t="shared" si="108"/>
        <v>2114.8384000000001</v>
      </c>
      <c r="R111" s="104">
        <f t="shared" si="109"/>
        <v>0</v>
      </c>
      <c r="S111" s="105">
        <f t="shared" si="110"/>
        <v>1</v>
      </c>
      <c r="T111" s="15">
        <f t="shared" si="111"/>
        <v>0.5</v>
      </c>
      <c r="U111" s="8">
        <f t="shared" si="112"/>
        <v>2114.8384000000001</v>
      </c>
      <c r="V111" s="106">
        <f t="shared" si="113"/>
        <v>0</v>
      </c>
      <c r="W111" s="14">
        <f t="shared" si="114"/>
        <v>1</v>
      </c>
      <c r="X111" s="15">
        <f t="shared" si="115"/>
        <v>0.5</v>
      </c>
      <c r="Y111" s="8">
        <f t="shared" si="116"/>
        <v>2114.8384000000001</v>
      </c>
      <c r="Z111" s="106">
        <f t="shared" si="117"/>
        <v>0</v>
      </c>
      <c r="AA111" s="14">
        <f t="shared" si="118"/>
        <v>1</v>
      </c>
      <c r="AB111" s="15">
        <f t="shared" si="119"/>
        <v>0.5</v>
      </c>
      <c r="AC111" s="8">
        <f t="shared" si="120"/>
        <v>2114.8384000000001</v>
      </c>
      <c r="AD111" s="106">
        <f t="shared" si="121"/>
        <v>0</v>
      </c>
      <c r="AE111" s="14">
        <f t="shared" si="122"/>
        <v>1</v>
      </c>
      <c r="AF111" s="15">
        <f t="shared" si="123"/>
        <v>0.5</v>
      </c>
      <c r="AG111" s="8">
        <f t="shared" si="124"/>
        <v>2114.8384000000001</v>
      </c>
      <c r="AH111" s="106">
        <f t="shared" si="125"/>
        <v>0</v>
      </c>
      <c r="AI111" s="14">
        <f t="shared" si="126"/>
        <v>1</v>
      </c>
      <c r="AJ111" s="15">
        <v>2</v>
      </c>
      <c r="AK111" s="8">
        <f t="shared" si="127"/>
        <v>8459.3536000000004</v>
      </c>
      <c r="AL111" s="106">
        <f t="shared" si="128"/>
        <v>6344.5151999999998</v>
      </c>
      <c r="AM111" s="14">
        <f t="shared" si="129"/>
        <v>4</v>
      </c>
    </row>
    <row r="112" spans="2:39" s="4" customFormat="1">
      <c r="B112" s="6">
        <v>107</v>
      </c>
      <c r="C112" s="101"/>
      <c r="D112" s="107" t="s">
        <v>802</v>
      </c>
      <c r="E112" s="178" t="s">
        <v>803</v>
      </c>
      <c r="F112" s="131" t="s">
        <v>1373</v>
      </c>
      <c r="G112" s="16"/>
      <c r="H112" s="131" t="s">
        <v>1178</v>
      </c>
      <c r="I112" s="102">
        <v>194.6</v>
      </c>
      <c r="J112" s="14">
        <f t="shared" si="104"/>
        <v>7407.4899794450157</v>
      </c>
      <c r="K112" s="14">
        <v>1441497.55</v>
      </c>
      <c r="L112" s="15">
        <v>1</v>
      </c>
      <c r="M112" s="103">
        <f t="shared" si="105"/>
        <v>0.5</v>
      </c>
      <c r="N112" s="15">
        <v>12</v>
      </c>
      <c r="O112" s="8">
        <f t="shared" si="106"/>
        <v>7207.4877500000002</v>
      </c>
      <c r="P112" s="15">
        <f t="shared" si="107"/>
        <v>1.5</v>
      </c>
      <c r="Q112" s="8">
        <f t="shared" si="108"/>
        <v>21622.463250000001</v>
      </c>
      <c r="R112" s="104">
        <f t="shared" si="109"/>
        <v>14414.9755</v>
      </c>
      <c r="S112" s="105">
        <f t="shared" si="110"/>
        <v>3</v>
      </c>
      <c r="T112" s="15">
        <f t="shared" si="111"/>
        <v>1.5</v>
      </c>
      <c r="U112" s="8">
        <f t="shared" si="112"/>
        <v>21622.463250000001</v>
      </c>
      <c r="V112" s="106">
        <f t="shared" si="113"/>
        <v>14414.9755</v>
      </c>
      <c r="W112" s="14">
        <f t="shared" si="114"/>
        <v>3</v>
      </c>
      <c r="X112" s="15">
        <f t="shared" si="115"/>
        <v>0.5</v>
      </c>
      <c r="Y112" s="8">
        <f t="shared" si="116"/>
        <v>7207.4877500000002</v>
      </c>
      <c r="Z112" s="106">
        <f t="shared" si="117"/>
        <v>0</v>
      </c>
      <c r="AA112" s="14">
        <f t="shared" si="118"/>
        <v>1</v>
      </c>
      <c r="AB112" s="15">
        <f t="shared" si="119"/>
        <v>0.5</v>
      </c>
      <c r="AC112" s="8">
        <f t="shared" si="120"/>
        <v>7207.4877500000002</v>
      </c>
      <c r="AD112" s="106">
        <f t="shared" si="121"/>
        <v>0</v>
      </c>
      <c r="AE112" s="14">
        <f t="shared" si="122"/>
        <v>1</v>
      </c>
      <c r="AF112" s="15">
        <f t="shared" si="123"/>
        <v>0.5</v>
      </c>
      <c r="AG112" s="8">
        <f t="shared" si="124"/>
        <v>7207.4877500000002</v>
      </c>
      <c r="AH112" s="106">
        <f t="shared" si="125"/>
        <v>0</v>
      </c>
      <c r="AI112" s="14">
        <f t="shared" si="126"/>
        <v>1</v>
      </c>
      <c r="AJ112" s="15">
        <v>2</v>
      </c>
      <c r="AK112" s="8">
        <f t="shared" si="127"/>
        <v>28829.951000000001</v>
      </c>
      <c r="AL112" s="106">
        <f t="shared" si="128"/>
        <v>21622.463250000001</v>
      </c>
      <c r="AM112" s="14">
        <f t="shared" si="129"/>
        <v>4</v>
      </c>
    </row>
    <row r="113" spans="2:39">
      <c r="O113" s="9">
        <f>SUM(O6:O112)</f>
        <v>1241030.9596249999</v>
      </c>
      <c r="P113" s="2"/>
      <c r="Q113" s="9">
        <f>SUM(Q6:Q112)</f>
        <v>3662458.3293500007</v>
      </c>
      <c r="R113" s="9">
        <f>SUM(R6:R112)</f>
        <v>2421427.3697250001</v>
      </c>
      <c r="S113" s="113">
        <f t="shared" ref="S113" si="130">Q113/O113</f>
        <v>2.951141791383415</v>
      </c>
      <c r="U113" s="9">
        <f>SUM(U6:U112)</f>
        <v>3438404.0213500001</v>
      </c>
      <c r="V113" s="9">
        <f>SUM(V6:V112)</f>
        <v>2197373.0617250004</v>
      </c>
      <c r="W113" s="114">
        <f t="shared" ref="W113" si="131">U113/O113</f>
        <v>2.7706029367623324</v>
      </c>
      <c r="Y113" s="9">
        <f>SUM(Y6:Y112)</f>
        <v>2373717.6828499986</v>
      </c>
      <c r="Z113" s="9">
        <f>SUM(Z6:Z112)</f>
        <v>1132686.7232250001</v>
      </c>
      <c r="AA113" s="114">
        <f t="shared" ref="AA113" si="132">Y113/O113</f>
        <v>1.9126982001861264</v>
      </c>
      <c r="AC113" s="9">
        <f>SUM(AC6:AC112)</f>
        <v>1916186.3249499998</v>
      </c>
      <c r="AG113" s="9">
        <f>SUM(AG6:AG112)</f>
        <v>1237329.2604499999</v>
      </c>
      <c r="AK113" s="9">
        <f>SUM(AK6:AK112)</f>
        <v>4949317.0417999998</v>
      </c>
      <c r="AL113" s="9">
        <f>SUM(AL6:AL112)</f>
        <v>3708286.0821749987</v>
      </c>
      <c r="AM113" s="114">
        <f t="shared" ref="AM113" si="133">AK113/$O113</f>
        <v>3.988068954617801</v>
      </c>
    </row>
    <row r="114" spans="2:39">
      <c r="P114" s="3">
        <f>COUNTIF($S$6:$S$112,"&lt;&gt;1")</f>
        <v>92</v>
      </c>
    </row>
    <row r="115" spans="2:39">
      <c r="P115" s="2"/>
      <c r="R115" s="115">
        <f>COUNTIF(R6:R112,"&lt;0")</f>
        <v>0</v>
      </c>
      <c r="V115" s="115">
        <f>COUNTIF(V6:V112,"&lt;0")</f>
        <v>0</v>
      </c>
      <c r="Z115" s="115">
        <f>COUNTIF(Z6:Z112,"&lt;0")</f>
        <v>2</v>
      </c>
      <c r="AL115" s="115">
        <f>COUNTIF(AL6:AL112,"&lt;0")</f>
        <v>0</v>
      </c>
    </row>
    <row r="116" spans="2:39">
      <c r="P116" s="2"/>
      <c r="R116" s="115">
        <f>COUNTIF(R6:R112,"&gt;0")</f>
        <v>92</v>
      </c>
      <c r="V116" s="115">
        <f>COUNTIF(V6:V112,"&gt;0")</f>
        <v>62</v>
      </c>
      <c r="Z116" s="115">
        <f>COUNTIF(Z6:Z112,"&gt;0")</f>
        <v>10</v>
      </c>
      <c r="AL116" s="115">
        <f>COUNTIF(AL6:AL112,"&gt;0,001")</f>
        <v>107</v>
      </c>
    </row>
    <row r="117" spans="2:39">
      <c r="P117" s="2"/>
      <c r="R117" s="115">
        <f>COUNTIF(R6:R112,"=0")</f>
        <v>15</v>
      </c>
      <c r="V117" s="115">
        <f>COUNTIF(V6:V112,"=0")</f>
        <v>45</v>
      </c>
      <c r="Z117" s="115">
        <f>COUNTIF(Z6:Z112,"=0")</f>
        <v>95</v>
      </c>
      <c r="AL117" s="115">
        <f>COUNTIF(AL6:AL112,"=0")</f>
        <v>0</v>
      </c>
    </row>
    <row r="118" spans="2:39">
      <c r="P118" s="2"/>
    </row>
    <row r="119" spans="2:39">
      <c r="P119" s="2"/>
    </row>
    <row r="120" spans="2:39">
      <c r="P120" s="2"/>
    </row>
    <row r="121" spans="2:39">
      <c r="P121" s="2"/>
    </row>
    <row r="122" spans="2:39">
      <c r="P122" s="2"/>
    </row>
    <row r="123" spans="2:39">
      <c r="P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2:39" s="4" customFormat="1">
      <c r="B358" s="2"/>
      <c r="C358" s="109"/>
      <c r="D358" s="109"/>
      <c r="E358" s="2"/>
      <c r="F358" s="2"/>
      <c r="G358" s="9"/>
      <c r="H358" s="9"/>
      <c r="I358" s="2"/>
      <c r="K358" s="2"/>
      <c r="L358" s="2"/>
      <c r="M358" s="2"/>
      <c r="N358" s="2"/>
      <c r="O358" s="9"/>
      <c r="P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2:39" s="4" customFormat="1">
      <c r="B359" s="2"/>
      <c r="C359" s="109"/>
      <c r="D359" s="109"/>
      <c r="E359" s="2"/>
      <c r="F359" s="2"/>
      <c r="G359" s="9"/>
      <c r="H359" s="9"/>
      <c r="I359" s="2"/>
      <c r="K359" s="2"/>
      <c r="L359" s="2"/>
      <c r="M359" s="2"/>
      <c r="N359" s="2"/>
      <c r="O359" s="9"/>
      <c r="P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2:39" s="4" customFormat="1">
      <c r="B360" s="2"/>
      <c r="C360" s="109"/>
      <c r="D360" s="109"/>
      <c r="E360" s="2"/>
      <c r="F360" s="2"/>
      <c r="G360" s="9"/>
      <c r="H360" s="9"/>
      <c r="I360" s="2"/>
      <c r="K360" s="2"/>
      <c r="L360" s="2"/>
      <c r="M360" s="2"/>
      <c r="N360" s="2"/>
      <c r="O360" s="9"/>
      <c r="P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2:39" s="4" customFormat="1">
      <c r="B361" s="2"/>
      <c r="C361" s="109"/>
      <c r="D361" s="109"/>
      <c r="E361" s="2"/>
      <c r="F361" s="2"/>
      <c r="G361" s="9"/>
      <c r="H361" s="9"/>
      <c r="I361" s="2"/>
      <c r="K361" s="2"/>
      <c r="L361" s="2"/>
      <c r="M361" s="2"/>
      <c r="N361" s="2"/>
      <c r="O361" s="9"/>
      <c r="P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2:39" s="4" customFormat="1">
      <c r="B362" s="2"/>
      <c r="C362" s="109"/>
      <c r="D362" s="109"/>
      <c r="E362" s="2"/>
      <c r="F362" s="2"/>
      <c r="G362" s="9"/>
      <c r="H362" s="9"/>
      <c r="I362" s="2"/>
      <c r="K362" s="2"/>
      <c r="L362" s="2"/>
      <c r="M362" s="2"/>
      <c r="N362" s="2"/>
      <c r="O362" s="9"/>
      <c r="P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2:39" s="4" customFormat="1">
      <c r="B363" s="2"/>
      <c r="C363" s="109"/>
      <c r="D363" s="109"/>
      <c r="E363" s="2"/>
      <c r="F363" s="2"/>
      <c r="G363" s="9"/>
      <c r="H363" s="9"/>
      <c r="I363" s="2"/>
      <c r="K363" s="2"/>
      <c r="L363" s="2"/>
      <c r="M363" s="2"/>
      <c r="N363" s="2"/>
      <c r="O363" s="9"/>
      <c r="P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2:39" s="4" customFormat="1">
      <c r="B364" s="2"/>
      <c r="C364" s="109"/>
      <c r="D364" s="109"/>
      <c r="E364" s="2"/>
      <c r="F364" s="2"/>
      <c r="G364" s="9"/>
      <c r="H364" s="9"/>
      <c r="I364" s="2"/>
      <c r="K364" s="2"/>
      <c r="L364" s="2"/>
      <c r="M364" s="2"/>
      <c r="N364" s="2"/>
      <c r="O364" s="9"/>
      <c r="P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2:39" s="4" customFormat="1">
      <c r="B365" s="2"/>
      <c r="C365" s="109"/>
      <c r="D365" s="109"/>
      <c r="E365" s="2"/>
      <c r="F365" s="2"/>
      <c r="G365" s="9"/>
      <c r="H365" s="9"/>
      <c r="I365" s="2"/>
      <c r="K365" s="2"/>
      <c r="L365" s="2"/>
      <c r="M365" s="2"/>
      <c r="N365" s="2"/>
      <c r="O365" s="9"/>
      <c r="P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2:39" s="4" customFormat="1">
      <c r="B366" s="2"/>
      <c r="C366" s="109"/>
      <c r="D366" s="109"/>
      <c r="E366" s="2"/>
      <c r="F366" s="2"/>
      <c r="G366" s="9"/>
      <c r="H366" s="9"/>
      <c r="I366" s="2"/>
      <c r="K366" s="2"/>
      <c r="L366" s="2"/>
      <c r="M366" s="2"/>
      <c r="N366" s="2"/>
      <c r="O366" s="9"/>
      <c r="P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2:39" s="4" customFormat="1">
      <c r="B367" s="2"/>
      <c r="C367" s="109"/>
      <c r="D367" s="109"/>
      <c r="E367" s="2"/>
      <c r="F367" s="2"/>
      <c r="G367" s="9"/>
      <c r="H367" s="9"/>
      <c r="I367" s="2"/>
      <c r="K367" s="2"/>
      <c r="L367" s="2"/>
      <c r="M367" s="2"/>
      <c r="N367" s="2"/>
      <c r="O367" s="9"/>
      <c r="P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2:39" s="4" customFormat="1">
      <c r="B368" s="2"/>
      <c r="C368" s="109"/>
      <c r="D368" s="109"/>
      <c r="E368" s="2"/>
      <c r="F368" s="2"/>
      <c r="G368" s="9"/>
      <c r="H368" s="9"/>
      <c r="I368" s="2"/>
      <c r="K368" s="2"/>
      <c r="L368" s="2"/>
      <c r="M368" s="2"/>
      <c r="N368" s="2"/>
      <c r="O368" s="9"/>
      <c r="P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2:39" s="4" customFormat="1">
      <c r="B369" s="2"/>
      <c r="C369" s="109"/>
      <c r="D369" s="109"/>
      <c r="E369" s="2"/>
      <c r="F369" s="2"/>
      <c r="G369" s="9"/>
      <c r="H369" s="9"/>
      <c r="I369" s="2"/>
      <c r="K369" s="2"/>
      <c r="L369" s="2"/>
      <c r="M369" s="2"/>
      <c r="N369" s="2"/>
      <c r="O369" s="9"/>
      <c r="P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  <row r="370" spans="2:39" s="4" customFormat="1">
      <c r="B370" s="2"/>
      <c r="C370" s="109"/>
      <c r="D370" s="109"/>
      <c r="E370" s="2"/>
      <c r="F370" s="2"/>
      <c r="G370" s="9"/>
      <c r="H370" s="9"/>
      <c r="I370" s="2"/>
      <c r="K370" s="2"/>
      <c r="L370" s="2"/>
      <c r="M370" s="2"/>
      <c r="N370" s="2"/>
      <c r="O370" s="9"/>
      <c r="P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</row>
    <row r="371" spans="2:39" s="4" customFormat="1">
      <c r="B371" s="2"/>
      <c r="C371" s="109"/>
      <c r="D371" s="109"/>
      <c r="E371" s="2"/>
      <c r="F371" s="2"/>
      <c r="G371" s="9"/>
      <c r="H371" s="9"/>
      <c r="I371" s="2"/>
      <c r="K371" s="2"/>
      <c r="L371" s="2"/>
      <c r="M371" s="2"/>
      <c r="N371" s="2"/>
      <c r="O371" s="9"/>
      <c r="P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</row>
    <row r="372" spans="2:39" s="4" customFormat="1">
      <c r="B372" s="2"/>
      <c r="C372" s="109"/>
      <c r="D372" s="109"/>
      <c r="E372" s="2"/>
      <c r="F372" s="2"/>
      <c r="G372" s="9"/>
      <c r="H372" s="9"/>
      <c r="I372" s="2"/>
      <c r="K372" s="2"/>
      <c r="L372" s="2"/>
      <c r="M372" s="2"/>
      <c r="N372" s="2"/>
      <c r="O372" s="9"/>
      <c r="P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2:39" s="4" customFormat="1">
      <c r="B373" s="2"/>
      <c r="C373" s="109"/>
      <c r="D373" s="109"/>
      <c r="E373" s="2"/>
      <c r="F373" s="2"/>
      <c r="G373" s="9"/>
      <c r="H373" s="9"/>
      <c r="I373" s="2"/>
      <c r="K373" s="2"/>
      <c r="L373" s="2"/>
      <c r="M373" s="2"/>
      <c r="N373" s="2"/>
      <c r="O373" s="9"/>
      <c r="P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  <row r="374" spans="2:39" s="4" customFormat="1">
      <c r="B374" s="2"/>
      <c r="C374" s="109"/>
      <c r="D374" s="109"/>
      <c r="E374" s="2"/>
      <c r="F374" s="2"/>
      <c r="G374" s="9"/>
      <c r="H374" s="9"/>
      <c r="I374" s="2"/>
      <c r="K374" s="2"/>
      <c r="L374" s="2"/>
      <c r="M374" s="2"/>
      <c r="N374" s="2"/>
      <c r="O374" s="9"/>
      <c r="P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</row>
    <row r="375" spans="2:39" s="4" customFormat="1">
      <c r="B375" s="2"/>
      <c r="C375" s="109"/>
      <c r="D375" s="109"/>
      <c r="E375" s="2"/>
      <c r="F375" s="2"/>
      <c r="G375" s="9"/>
      <c r="H375" s="9"/>
      <c r="I375" s="2"/>
      <c r="K375" s="2"/>
      <c r="L375" s="2"/>
      <c r="M375" s="2"/>
      <c r="N375" s="2"/>
      <c r="O375" s="9"/>
      <c r="P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</row>
    <row r="376" spans="2:39" s="4" customFormat="1">
      <c r="B376" s="2"/>
      <c r="C376" s="109"/>
      <c r="D376" s="109"/>
      <c r="E376" s="2"/>
      <c r="F376" s="2"/>
      <c r="G376" s="9"/>
      <c r="H376" s="9"/>
      <c r="I376" s="2"/>
      <c r="K376" s="2"/>
      <c r="L376" s="2"/>
      <c r="M376" s="2"/>
      <c r="N376" s="2"/>
      <c r="O376" s="9"/>
      <c r="P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</row>
    <row r="377" spans="2:39" s="4" customFormat="1">
      <c r="B377" s="2"/>
      <c r="C377" s="109"/>
      <c r="D377" s="109"/>
      <c r="E377" s="2"/>
      <c r="F377" s="2"/>
      <c r="G377" s="9"/>
      <c r="H377" s="9"/>
      <c r="I377" s="2"/>
      <c r="K377" s="2"/>
      <c r="L377" s="2"/>
      <c r="M377" s="2"/>
      <c r="N377" s="2"/>
      <c r="O377" s="9"/>
      <c r="P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</row>
    <row r="378" spans="2:39" s="4" customFormat="1">
      <c r="B378" s="2"/>
      <c r="C378" s="109"/>
      <c r="D378" s="109"/>
      <c r="E378" s="2"/>
      <c r="F378" s="2"/>
      <c r="G378" s="9"/>
      <c r="H378" s="9"/>
      <c r="I378" s="2"/>
      <c r="K378" s="2"/>
      <c r="L378" s="2"/>
      <c r="M378" s="2"/>
      <c r="N378" s="2"/>
      <c r="O378" s="9"/>
      <c r="P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</row>
    <row r="379" spans="2:39" s="4" customFormat="1">
      <c r="B379" s="2"/>
      <c r="C379" s="109"/>
      <c r="D379" s="109"/>
      <c r="E379" s="2"/>
      <c r="F379" s="2"/>
      <c r="G379" s="9"/>
      <c r="H379" s="9"/>
      <c r="I379" s="2"/>
      <c r="K379" s="2"/>
      <c r="L379" s="2"/>
      <c r="M379" s="2"/>
      <c r="N379" s="2"/>
      <c r="O379" s="9"/>
      <c r="P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</row>
    <row r="380" spans="2:39" s="4" customFormat="1">
      <c r="B380" s="2"/>
      <c r="C380" s="109"/>
      <c r="D380" s="109"/>
      <c r="E380" s="2"/>
      <c r="F380" s="2"/>
      <c r="G380" s="9"/>
      <c r="H380" s="9"/>
      <c r="I380" s="2"/>
      <c r="K380" s="2"/>
      <c r="L380" s="2"/>
      <c r="M380" s="2"/>
      <c r="N380" s="2"/>
      <c r="O380" s="9"/>
      <c r="P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</row>
    <row r="381" spans="2:39" s="4" customFormat="1">
      <c r="B381" s="2"/>
      <c r="C381" s="109"/>
      <c r="D381" s="109"/>
      <c r="E381" s="2"/>
      <c r="F381" s="2"/>
      <c r="G381" s="9"/>
      <c r="H381" s="9"/>
      <c r="I381" s="2"/>
      <c r="K381" s="2"/>
      <c r="L381" s="2"/>
      <c r="M381" s="2"/>
      <c r="N381" s="2"/>
      <c r="O381" s="9"/>
      <c r="P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</row>
    <row r="382" spans="2:39" s="4" customFormat="1">
      <c r="B382" s="2"/>
      <c r="C382" s="109"/>
      <c r="D382" s="109"/>
      <c r="E382" s="2"/>
      <c r="F382" s="2"/>
      <c r="G382" s="9"/>
      <c r="H382" s="9"/>
      <c r="I382" s="2"/>
      <c r="K382" s="2"/>
      <c r="L382" s="2"/>
      <c r="M382" s="2"/>
      <c r="N382" s="2"/>
      <c r="O382" s="9"/>
      <c r="P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</row>
    <row r="383" spans="2:39" s="4" customFormat="1">
      <c r="B383" s="2"/>
      <c r="C383" s="109"/>
      <c r="D383" s="109"/>
      <c r="E383" s="2"/>
      <c r="F383" s="2"/>
      <c r="G383" s="9"/>
      <c r="H383" s="9"/>
      <c r="I383" s="2"/>
      <c r="K383" s="2"/>
      <c r="L383" s="2"/>
      <c r="M383" s="2"/>
      <c r="N383" s="2"/>
      <c r="O383" s="9"/>
      <c r="P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</row>
    <row r="384" spans="2:39" s="4" customFormat="1">
      <c r="B384" s="2"/>
      <c r="C384" s="109"/>
      <c r="D384" s="109"/>
      <c r="E384" s="2"/>
      <c r="F384" s="2"/>
      <c r="G384" s="9"/>
      <c r="H384" s="9"/>
      <c r="I384" s="2"/>
      <c r="K384" s="2"/>
      <c r="L384" s="2"/>
      <c r="M384" s="2"/>
      <c r="N384" s="2"/>
      <c r="O384" s="9"/>
      <c r="P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</row>
    <row r="385" spans="2:39" s="4" customFormat="1">
      <c r="B385" s="2"/>
      <c r="C385" s="109"/>
      <c r="D385" s="109"/>
      <c r="E385" s="2"/>
      <c r="F385" s="2"/>
      <c r="G385" s="9"/>
      <c r="H385" s="9"/>
      <c r="I385" s="2"/>
      <c r="K385" s="2"/>
      <c r="L385" s="2"/>
      <c r="M385" s="2"/>
      <c r="N385" s="2"/>
      <c r="O385" s="9"/>
      <c r="P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</row>
    <row r="386" spans="2:39" s="4" customFormat="1">
      <c r="B386" s="2"/>
      <c r="C386" s="109"/>
      <c r="D386" s="109"/>
      <c r="E386" s="2"/>
      <c r="F386" s="2"/>
      <c r="G386" s="9"/>
      <c r="H386" s="9"/>
      <c r="I386" s="2"/>
      <c r="K386" s="2"/>
      <c r="L386" s="2"/>
      <c r="M386" s="2"/>
      <c r="N386" s="2"/>
      <c r="O386" s="9"/>
      <c r="P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</row>
    <row r="387" spans="2:39" s="4" customFormat="1">
      <c r="B387" s="2"/>
      <c r="C387" s="109"/>
      <c r="D387" s="109"/>
      <c r="E387" s="2"/>
      <c r="F387" s="2"/>
      <c r="G387" s="9"/>
      <c r="H387" s="9"/>
      <c r="I387" s="2"/>
      <c r="K387" s="2"/>
      <c r="L387" s="2"/>
      <c r="M387" s="2"/>
      <c r="N387" s="2"/>
      <c r="O387" s="9"/>
      <c r="P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</row>
    <row r="388" spans="2:39" s="4" customFormat="1">
      <c r="B388" s="2"/>
      <c r="C388" s="109"/>
      <c r="D388" s="109"/>
      <c r="E388" s="2"/>
      <c r="F388" s="2"/>
      <c r="G388" s="9"/>
      <c r="H388" s="9"/>
      <c r="I388" s="2"/>
      <c r="K388" s="2"/>
      <c r="L388" s="2"/>
      <c r="M388" s="2"/>
      <c r="N388" s="2"/>
      <c r="O388" s="9"/>
      <c r="P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</row>
    <row r="389" spans="2:39" s="4" customFormat="1">
      <c r="B389" s="2"/>
      <c r="C389" s="109"/>
      <c r="D389" s="109"/>
      <c r="E389" s="2"/>
      <c r="F389" s="2"/>
      <c r="G389" s="9"/>
      <c r="H389" s="9"/>
      <c r="I389" s="2"/>
      <c r="K389" s="2"/>
      <c r="L389" s="2"/>
      <c r="M389" s="2"/>
      <c r="N389" s="2"/>
      <c r="O389" s="9"/>
      <c r="P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</row>
    <row r="390" spans="2:39" s="4" customFormat="1">
      <c r="B390" s="2"/>
      <c r="C390" s="109"/>
      <c r="D390" s="109"/>
      <c r="E390" s="2"/>
      <c r="F390" s="2"/>
      <c r="G390" s="9"/>
      <c r="H390" s="9"/>
      <c r="I390" s="2"/>
      <c r="K390" s="2"/>
      <c r="L390" s="2"/>
      <c r="M390" s="2"/>
      <c r="N390" s="2"/>
      <c r="O390" s="9"/>
      <c r="P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</row>
    <row r="391" spans="2:39" s="4" customFormat="1">
      <c r="B391" s="2"/>
      <c r="C391" s="109"/>
      <c r="D391" s="109"/>
      <c r="E391" s="2"/>
      <c r="F391" s="2"/>
      <c r="G391" s="9"/>
      <c r="H391" s="9"/>
      <c r="I391" s="2"/>
      <c r="K391" s="2"/>
      <c r="L391" s="2"/>
      <c r="M391" s="2"/>
      <c r="N391" s="2"/>
      <c r="O391" s="9"/>
      <c r="P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</row>
    <row r="392" spans="2:39" s="4" customFormat="1">
      <c r="B392" s="2"/>
      <c r="C392" s="109"/>
      <c r="D392" s="109"/>
      <c r="E392" s="2"/>
      <c r="F392" s="2"/>
      <c r="G392" s="9"/>
      <c r="H392" s="9"/>
      <c r="I392" s="2"/>
      <c r="K392" s="2"/>
      <c r="L392" s="2"/>
      <c r="M392" s="2"/>
      <c r="N392" s="2"/>
      <c r="O392" s="9"/>
      <c r="P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</row>
    <row r="393" spans="2:39" s="4" customFormat="1">
      <c r="B393" s="2"/>
      <c r="C393" s="109"/>
      <c r="D393" s="109"/>
      <c r="E393" s="2"/>
      <c r="F393" s="2"/>
      <c r="G393" s="9"/>
      <c r="H393" s="9"/>
      <c r="I393" s="2"/>
      <c r="K393" s="2"/>
      <c r="L393" s="2"/>
      <c r="M393" s="2"/>
      <c r="N393" s="2"/>
      <c r="O393" s="9"/>
      <c r="P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</row>
    <row r="394" spans="2:39" s="4" customFormat="1">
      <c r="B394" s="2"/>
      <c r="C394" s="109"/>
      <c r="D394" s="109"/>
      <c r="E394" s="2"/>
      <c r="F394" s="2"/>
      <c r="G394" s="9"/>
      <c r="H394" s="9"/>
      <c r="I394" s="2"/>
      <c r="K394" s="2"/>
      <c r="L394" s="2"/>
      <c r="M394" s="2"/>
      <c r="N394" s="2"/>
      <c r="O394" s="9"/>
      <c r="P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</row>
    <row r="395" spans="2:39" s="4" customFormat="1">
      <c r="B395" s="2"/>
      <c r="C395" s="109"/>
      <c r="D395" s="109"/>
      <c r="E395" s="2"/>
      <c r="F395" s="2"/>
      <c r="G395" s="9"/>
      <c r="H395" s="9"/>
      <c r="I395" s="2"/>
      <c r="K395" s="2"/>
      <c r="L395" s="2"/>
      <c r="M395" s="2"/>
      <c r="N395" s="2"/>
      <c r="O395" s="9"/>
      <c r="P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</row>
    <row r="396" spans="2:39" s="4" customFormat="1">
      <c r="B396" s="2"/>
      <c r="C396" s="109"/>
      <c r="D396" s="109"/>
      <c r="E396" s="2"/>
      <c r="F396" s="2"/>
      <c r="G396" s="9"/>
      <c r="H396" s="9"/>
      <c r="I396" s="2"/>
      <c r="K396" s="2"/>
      <c r="L396" s="2"/>
      <c r="M396" s="2"/>
      <c r="N396" s="2"/>
      <c r="O396" s="9"/>
      <c r="P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</row>
    <row r="397" spans="2:39" s="4" customFormat="1">
      <c r="B397" s="2"/>
      <c r="C397" s="109"/>
      <c r="D397" s="109"/>
      <c r="E397" s="2"/>
      <c r="F397" s="2"/>
      <c r="G397" s="9"/>
      <c r="H397" s="9"/>
      <c r="I397" s="2"/>
      <c r="K397" s="2"/>
      <c r="L397" s="2"/>
      <c r="M397" s="2"/>
      <c r="N397" s="2"/>
      <c r="O397" s="9"/>
      <c r="P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</row>
    <row r="398" spans="2:39" s="4" customFormat="1">
      <c r="B398" s="2"/>
      <c r="C398" s="109"/>
      <c r="D398" s="109"/>
      <c r="E398" s="2"/>
      <c r="F398" s="2"/>
      <c r="G398" s="9"/>
      <c r="H398" s="9"/>
      <c r="I398" s="2"/>
      <c r="K398" s="2"/>
      <c r="L398" s="2"/>
      <c r="M398" s="2"/>
      <c r="N398" s="2"/>
      <c r="O398" s="9"/>
      <c r="P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</row>
    <row r="399" spans="2:39" s="4" customFormat="1">
      <c r="B399" s="2"/>
      <c r="C399" s="109"/>
      <c r="D399" s="109"/>
      <c r="E399" s="2"/>
      <c r="F399" s="2"/>
      <c r="G399" s="9"/>
      <c r="H399" s="9"/>
      <c r="I399" s="2"/>
      <c r="K399" s="2"/>
      <c r="L399" s="2"/>
      <c r="M399" s="2"/>
      <c r="N399" s="2"/>
      <c r="O399" s="9"/>
      <c r="P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</row>
    <row r="400" spans="2:39" s="4" customFormat="1">
      <c r="B400" s="2"/>
      <c r="C400" s="109"/>
      <c r="D400" s="109"/>
      <c r="E400" s="2"/>
      <c r="F400" s="2"/>
      <c r="G400" s="9"/>
      <c r="H400" s="9"/>
      <c r="I400" s="2"/>
      <c r="K400" s="2"/>
      <c r="L400" s="2"/>
      <c r="M400" s="2"/>
      <c r="N400" s="2"/>
      <c r="O400" s="9"/>
      <c r="P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</row>
    <row r="401" spans="2:39" s="4" customFormat="1">
      <c r="B401" s="2"/>
      <c r="C401" s="109"/>
      <c r="D401" s="109"/>
      <c r="E401" s="2"/>
      <c r="F401" s="2"/>
      <c r="G401" s="9"/>
      <c r="H401" s="9"/>
      <c r="I401" s="2"/>
      <c r="K401" s="2"/>
      <c r="L401" s="2"/>
      <c r="M401" s="2"/>
      <c r="N401" s="2"/>
      <c r="O401" s="9"/>
      <c r="P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2:39" s="4" customFormat="1">
      <c r="B402" s="2"/>
      <c r="C402" s="109"/>
      <c r="D402" s="109"/>
      <c r="E402" s="2"/>
      <c r="F402" s="2"/>
      <c r="G402" s="9"/>
      <c r="H402" s="9"/>
      <c r="I402" s="2"/>
      <c r="K402" s="2"/>
      <c r="L402" s="2"/>
      <c r="M402" s="2"/>
      <c r="N402" s="2"/>
      <c r="O402" s="9"/>
      <c r="P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2:39" s="4" customFormat="1">
      <c r="B403" s="2"/>
      <c r="C403" s="109"/>
      <c r="D403" s="109"/>
      <c r="E403" s="2"/>
      <c r="F403" s="2"/>
      <c r="G403" s="9"/>
      <c r="H403" s="9"/>
      <c r="I403" s="2"/>
      <c r="K403" s="2"/>
      <c r="L403" s="2"/>
      <c r="M403" s="2"/>
      <c r="N403" s="2"/>
      <c r="O403" s="9"/>
      <c r="P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</row>
    <row r="404" spans="2:39" s="4" customFormat="1">
      <c r="B404" s="2"/>
      <c r="C404" s="109"/>
      <c r="D404" s="109"/>
      <c r="E404" s="2"/>
      <c r="F404" s="2"/>
      <c r="G404" s="9"/>
      <c r="H404" s="9"/>
      <c r="I404" s="2"/>
      <c r="K404" s="2"/>
      <c r="L404" s="2"/>
      <c r="M404" s="2"/>
      <c r="N404" s="2"/>
      <c r="O404" s="9"/>
      <c r="P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</row>
    <row r="405" spans="2:39" s="4" customFormat="1">
      <c r="B405" s="2"/>
      <c r="C405" s="109"/>
      <c r="D405" s="109"/>
      <c r="E405" s="2"/>
      <c r="F405" s="2"/>
      <c r="G405" s="9"/>
      <c r="H405" s="9"/>
      <c r="I405" s="2"/>
      <c r="K405" s="2"/>
      <c r="L405" s="2"/>
      <c r="M405" s="2"/>
      <c r="N405" s="2"/>
      <c r="O405" s="9"/>
      <c r="P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</row>
    <row r="406" spans="2:39" s="4" customFormat="1">
      <c r="B406" s="2"/>
      <c r="C406" s="109"/>
      <c r="D406" s="109"/>
      <c r="E406" s="2"/>
      <c r="F406" s="2"/>
      <c r="G406" s="9"/>
      <c r="H406" s="9"/>
      <c r="I406" s="2"/>
      <c r="K406" s="2"/>
      <c r="L406" s="2"/>
      <c r="M406" s="2"/>
      <c r="N406" s="2"/>
      <c r="O406" s="9"/>
      <c r="P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</row>
    <row r="407" spans="2:39" s="4" customFormat="1">
      <c r="B407" s="2"/>
      <c r="C407" s="109"/>
      <c r="D407" s="109"/>
      <c r="E407" s="2"/>
      <c r="F407" s="2"/>
      <c r="G407" s="9"/>
      <c r="H407" s="9"/>
      <c r="I407" s="2"/>
      <c r="K407" s="2"/>
      <c r="L407" s="2"/>
      <c r="M407" s="2"/>
      <c r="N407" s="2"/>
      <c r="O407" s="9"/>
      <c r="P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</row>
    <row r="408" spans="2:39" s="4" customFormat="1">
      <c r="B408" s="2"/>
      <c r="C408" s="109"/>
      <c r="D408" s="109"/>
      <c r="E408" s="2"/>
      <c r="F408" s="2"/>
      <c r="G408" s="9"/>
      <c r="H408" s="9"/>
      <c r="I408" s="2"/>
      <c r="K408" s="2"/>
      <c r="L408" s="2"/>
      <c r="M408" s="2"/>
      <c r="N408" s="2"/>
      <c r="O408" s="9"/>
      <c r="P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</row>
    <row r="409" spans="2:39" s="4" customFormat="1">
      <c r="B409" s="2"/>
      <c r="C409" s="109"/>
      <c r="D409" s="109"/>
      <c r="E409" s="2"/>
      <c r="F409" s="2"/>
      <c r="G409" s="9"/>
      <c r="H409" s="9"/>
      <c r="I409" s="2"/>
      <c r="K409" s="2"/>
      <c r="L409" s="2"/>
      <c r="M409" s="2"/>
      <c r="N409" s="2"/>
      <c r="O409" s="9"/>
      <c r="P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</row>
    <row r="410" spans="2:39" s="4" customFormat="1">
      <c r="B410" s="2"/>
      <c r="C410" s="109"/>
      <c r="D410" s="109"/>
      <c r="E410" s="2"/>
      <c r="F410" s="2"/>
      <c r="G410" s="9"/>
      <c r="H410" s="9"/>
      <c r="I410" s="2"/>
      <c r="K410" s="2"/>
      <c r="L410" s="2"/>
      <c r="M410" s="2"/>
      <c r="N410" s="2"/>
      <c r="O410" s="9"/>
      <c r="P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</row>
    <row r="411" spans="2:39" s="4" customFormat="1">
      <c r="B411" s="2"/>
      <c r="C411" s="109"/>
      <c r="D411" s="109"/>
      <c r="E411" s="2"/>
      <c r="F411" s="2"/>
      <c r="G411" s="9"/>
      <c r="H411" s="9"/>
      <c r="I411" s="2"/>
      <c r="K411" s="2"/>
      <c r="L411" s="2"/>
      <c r="M411" s="2"/>
      <c r="N411" s="2"/>
      <c r="O411" s="9"/>
      <c r="P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</row>
    <row r="412" spans="2:39" s="4" customFormat="1">
      <c r="B412" s="2"/>
      <c r="C412" s="109"/>
      <c r="D412" s="109"/>
      <c r="E412" s="2"/>
      <c r="F412" s="2"/>
      <c r="G412" s="9"/>
      <c r="H412" s="9"/>
      <c r="I412" s="2"/>
      <c r="K412" s="2"/>
      <c r="L412" s="2"/>
      <c r="M412" s="2"/>
      <c r="N412" s="2"/>
      <c r="O412" s="9"/>
      <c r="P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</row>
    <row r="413" spans="2:39" s="4" customFormat="1">
      <c r="B413" s="2"/>
      <c r="C413" s="109"/>
      <c r="D413" s="109"/>
      <c r="E413" s="2"/>
      <c r="F413" s="2"/>
      <c r="G413" s="9"/>
      <c r="H413" s="9"/>
      <c r="I413" s="2"/>
      <c r="K413" s="2"/>
      <c r="L413" s="2"/>
      <c r="M413" s="2"/>
      <c r="N413" s="2"/>
      <c r="O413" s="9"/>
      <c r="P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</row>
    <row r="414" spans="2:39" s="4" customFormat="1">
      <c r="B414" s="2"/>
      <c r="C414" s="109"/>
      <c r="D414" s="109"/>
      <c r="E414" s="2"/>
      <c r="F414" s="2"/>
      <c r="G414" s="9"/>
      <c r="H414" s="9"/>
      <c r="I414" s="2"/>
      <c r="K414" s="2"/>
      <c r="L414" s="2"/>
      <c r="M414" s="2"/>
      <c r="N414" s="2"/>
      <c r="O414" s="9"/>
      <c r="P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</row>
    <row r="415" spans="2:39" s="4" customFormat="1">
      <c r="B415" s="2"/>
      <c r="C415" s="109"/>
      <c r="D415" s="109"/>
      <c r="E415" s="2"/>
      <c r="F415" s="2"/>
      <c r="G415" s="9"/>
      <c r="H415" s="9"/>
      <c r="I415" s="2"/>
      <c r="K415" s="2"/>
      <c r="L415" s="2"/>
      <c r="M415" s="2"/>
      <c r="N415" s="2"/>
      <c r="O415" s="9"/>
      <c r="P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</row>
    <row r="416" spans="2:39" s="4" customFormat="1">
      <c r="B416" s="2"/>
      <c r="C416" s="109"/>
      <c r="D416" s="109"/>
      <c r="E416" s="2"/>
      <c r="F416" s="2"/>
      <c r="G416" s="9"/>
      <c r="H416" s="9"/>
      <c r="I416" s="2"/>
      <c r="K416" s="2"/>
      <c r="L416" s="2"/>
      <c r="M416" s="2"/>
      <c r="N416" s="2"/>
      <c r="O416" s="9"/>
      <c r="P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</row>
    <row r="417" spans="2:39" s="4" customFormat="1">
      <c r="B417" s="2"/>
      <c r="C417" s="109"/>
      <c r="D417" s="109"/>
      <c r="E417" s="2"/>
      <c r="F417" s="2"/>
      <c r="G417" s="9"/>
      <c r="H417" s="9"/>
      <c r="I417" s="2"/>
      <c r="K417" s="2"/>
      <c r="L417" s="2"/>
      <c r="M417" s="2"/>
      <c r="N417" s="2"/>
      <c r="O417" s="9"/>
      <c r="P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</row>
    <row r="418" spans="2:39" s="4" customFormat="1">
      <c r="B418" s="2"/>
      <c r="C418" s="109"/>
      <c r="D418" s="109"/>
      <c r="E418" s="2"/>
      <c r="F418" s="2"/>
      <c r="G418" s="9"/>
      <c r="H418" s="9"/>
      <c r="I418" s="2"/>
      <c r="K418" s="2"/>
      <c r="L418" s="2"/>
      <c r="M418" s="2"/>
      <c r="N418" s="2"/>
      <c r="O418" s="9"/>
      <c r="P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</row>
    <row r="419" spans="2:39" s="4" customFormat="1">
      <c r="B419" s="2"/>
      <c r="C419" s="109"/>
      <c r="D419" s="109"/>
      <c r="E419" s="2"/>
      <c r="F419" s="2"/>
      <c r="G419" s="9"/>
      <c r="H419" s="9"/>
      <c r="I419" s="2"/>
      <c r="K419" s="2"/>
      <c r="L419" s="2"/>
      <c r="M419" s="2"/>
      <c r="N419" s="2"/>
      <c r="O419" s="9"/>
      <c r="P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</row>
    <row r="420" spans="2:39" s="4" customFormat="1">
      <c r="B420" s="2"/>
      <c r="C420" s="109"/>
      <c r="D420" s="109"/>
      <c r="E420" s="2"/>
      <c r="F420" s="2"/>
      <c r="G420" s="9"/>
      <c r="H420" s="9"/>
      <c r="I420" s="2"/>
      <c r="K420" s="2"/>
      <c r="L420" s="2"/>
      <c r="M420" s="2"/>
      <c r="N420" s="2"/>
      <c r="O420" s="9"/>
      <c r="P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</row>
    <row r="421" spans="2:39" s="4" customFormat="1">
      <c r="B421" s="2"/>
      <c r="C421" s="109"/>
      <c r="D421" s="109"/>
      <c r="E421" s="2"/>
      <c r="F421" s="2"/>
      <c r="G421" s="9"/>
      <c r="H421" s="9"/>
      <c r="I421" s="2"/>
      <c r="K421" s="2"/>
      <c r="L421" s="2"/>
      <c r="M421" s="2"/>
      <c r="N421" s="2"/>
      <c r="O421" s="9"/>
      <c r="P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2" spans="2:39" s="4" customFormat="1">
      <c r="B422" s="2"/>
      <c r="C422" s="109"/>
      <c r="D422" s="109"/>
      <c r="E422" s="2"/>
      <c r="F422" s="2"/>
      <c r="G422" s="9"/>
      <c r="H422" s="9"/>
      <c r="I422" s="2"/>
      <c r="K422" s="2"/>
      <c r="L422" s="2"/>
      <c r="M422" s="2"/>
      <c r="N422" s="2"/>
      <c r="O422" s="9"/>
      <c r="P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</row>
    <row r="423" spans="2:39" s="4" customFormat="1">
      <c r="B423" s="2"/>
      <c r="C423" s="109"/>
      <c r="D423" s="109"/>
      <c r="E423" s="2"/>
      <c r="F423" s="2"/>
      <c r="G423" s="9"/>
      <c r="H423" s="9"/>
      <c r="I423" s="2"/>
      <c r="K423" s="2"/>
      <c r="L423" s="2"/>
      <c r="M423" s="2"/>
      <c r="N423" s="2"/>
      <c r="O423" s="9"/>
      <c r="P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</row>
    <row r="424" spans="2:39" s="4" customFormat="1">
      <c r="B424" s="2"/>
      <c r="C424" s="109"/>
      <c r="D424" s="109"/>
      <c r="E424" s="2"/>
      <c r="F424" s="2"/>
      <c r="G424" s="9"/>
      <c r="H424" s="9"/>
      <c r="I424" s="2"/>
      <c r="K424" s="2"/>
      <c r="L424" s="2"/>
      <c r="M424" s="2"/>
      <c r="N424" s="2"/>
      <c r="O424" s="9"/>
      <c r="P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</row>
    <row r="425" spans="2:39" s="4" customFormat="1">
      <c r="B425" s="2"/>
      <c r="C425" s="109"/>
      <c r="D425" s="109"/>
      <c r="E425" s="2"/>
      <c r="F425" s="2"/>
      <c r="G425" s="9"/>
      <c r="H425" s="9"/>
      <c r="I425" s="2"/>
      <c r="K425" s="2"/>
      <c r="L425" s="2"/>
      <c r="M425" s="2"/>
      <c r="N425" s="2"/>
      <c r="O425" s="9"/>
      <c r="P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</row>
    <row r="426" spans="2:39" s="4" customFormat="1">
      <c r="B426" s="2"/>
      <c r="C426" s="109"/>
      <c r="D426" s="109"/>
      <c r="E426" s="2"/>
      <c r="F426" s="2"/>
      <c r="G426" s="9"/>
      <c r="H426" s="9"/>
      <c r="I426" s="2"/>
      <c r="K426" s="2"/>
      <c r="L426" s="2"/>
      <c r="M426" s="2"/>
      <c r="N426" s="2"/>
      <c r="O426" s="9"/>
      <c r="P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</row>
    <row r="427" spans="2:39" s="4" customFormat="1">
      <c r="B427" s="2"/>
      <c r="C427" s="109"/>
      <c r="D427" s="109"/>
      <c r="E427" s="2"/>
      <c r="F427" s="2"/>
      <c r="G427" s="9"/>
      <c r="H427" s="9"/>
      <c r="I427" s="2"/>
      <c r="K427" s="2"/>
      <c r="L427" s="2"/>
      <c r="M427" s="2"/>
      <c r="N427" s="2"/>
      <c r="O427" s="9"/>
      <c r="P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</row>
    <row r="428" spans="2:39" s="4" customFormat="1">
      <c r="B428" s="2"/>
      <c r="C428" s="109"/>
      <c r="D428" s="109"/>
      <c r="E428" s="2"/>
      <c r="F428" s="2"/>
      <c r="G428" s="9"/>
      <c r="H428" s="9"/>
      <c r="I428" s="2"/>
      <c r="K428" s="2"/>
      <c r="L428" s="2"/>
      <c r="M428" s="2"/>
      <c r="N428" s="2"/>
      <c r="O428" s="9"/>
      <c r="P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</row>
    <row r="429" spans="2:39" s="4" customFormat="1">
      <c r="B429" s="2"/>
      <c r="C429" s="109"/>
      <c r="D429" s="109"/>
      <c r="E429" s="2"/>
      <c r="F429" s="2"/>
      <c r="G429" s="9"/>
      <c r="H429" s="9"/>
      <c r="I429" s="2"/>
      <c r="K429" s="2"/>
      <c r="L429" s="2"/>
      <c r="M429" s="2"/>
      <c r="N429" s="2"/>
      <c r="O429" s="9"/>
      <c r="P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</row>
    <row r="430" spans="2:39" s="4" customFormat="1">
      <c r="B430" s="2"/>
      <c r="C430" s="109"/>
      <c r="D430" s="109"/>
      <c r="E430" s="2"/>
      <c r="F430" s="2"/>
      <c r="G430" s="9"/>
      <c r="H430" s="9"/>
      <c r="I430" s="2"/>
      <c r="K430" s="2"/>
      <c r="L430" s="2"/>
      <c r="M430" s="2"/>
      <c r="N430" s="2"/>
      <c r="O430" s="9"/>
      <c r="P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</row>
    <row r="431" spans="2:39" s="4" customFormat="1">
      <c r="B431" s="2"/>
      <c r="C431" s="109"/>
      <c r="D431" s="109"/>
      <c r="E431" s="2"/>
      <c r="F431" s="2"/>
      <c r="G431" s="9"/>
      <c r="H431" s="9"/>
      <c r="I431" s="2"/>
      <c r="K431" s="2"/>
      <c r="L431" s="2"/>
      <c r="M431" s="2"/>
      <c r="N431" s="2"/>
      <c r="O431" s="9"/>
      <c r="P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</row>
    <row r="432" spans="2:39" s="4" customFormat="1">
      <c r="B432" s="2"/>
      <c r="C432" s="109"/>
      <c r="D432" s="109"/>
      <c r="E432" s="2"/>
      <c r="F432" s="2"/>
      <c r="G432" s="9"/>
      <c r="H432" s="9"/>
      <c r="I432" s="2"/>
      <c r="K432" s="2"/>
      <c r="L432" s="2"/>
      <c r="M432" s="2"/>
      <c r="N432" s="2"/>
      <c r="O432" s="9"/>
      <c r="P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</row>
    <row r="433" spans="2:39" s="4" customFormat="1">
      <c r="B433" s="2"/>
      <c r="C433" s="109"/>
      <c r="D433" s="109"/>
      <c r="E433" s="2"/>
      <c r="F433" s="2"/>
      <c r="G433" s="9"/>
      <c r="H433" s="9"/>
      <c r="I433" s="2"/>
      <c r="K433" s="2"/>
      <c r="L433" s="2"/>
      <c r="M433" s="2"/>
      <c r="N433" s="2"/>
      <c r="O433" s="9"/>
      <c r="P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</row>
    <row r="434" spans="2:39" s="4" customFormat="1">
      <c r="B434" s="2"/>
      <c r="C434" s="109"/>
      <c r="D434" s="109"/>
      <c r="E434" s="2"/>
      <c r="F434" s="2"/>
      <c r="G434" s="9"/>
      <c r="H434" s="9"/>
      <c r="I434" s="2"/>
      <c r="K434" s="2"/>
      <c r="L434" s="2"/>
      <c r="M434" s="2"/>
      <c r="N434" s="2"/>
      <c r="O434" s="9"/>
      <c r="P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</row>
    <row r="435" spans="2:39" s="4" customFormat="1">
      <c r="B435" s="2"/>
      <c r="C435" s="109"/>
      <c r="D435" s="109"/>
      <c r="E435" s="2"/>
      <c r="F435" s="2"/>
      <c r="G435" s="9"/>
      <c r="H435" s="9"/>
      <c r="I435" s="2"/>
      <c r="K435" s="2"/>
      <c r="L435" s="2"/>
      <c r="M435" s="2"/>
      <c r="N435" s="2"/>
      <c r="O435" s="9"/>
      <c r="P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</row>
    <row r="436" spans="2:39" s="4" customFormat="1">
      <c r="B436" s="2"/>
      <c r="C436" s="109"/>
      <c r="D436" s="109"/>
      <c r="E436" s="2"/>
      <c r="F436" s="2"/>
      <c r="G436" s="9"/>
      <c r="H436" s="9"/>
      <c r="I436" s="2"/>
      <c r="K436" s="2"/>
      <c r="L436" s="2"/>
      <c r="M436" s="2"/>
      <c r="N436" s="2"/>
      <c r="O436" s="9"/>
      <c r="P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</row>
    <row r="437" spans="2:39" s="4" customFormat="1">
      <c r="B437" s="2"/>
      <c r="C437" s="109"/>
      <c r="D437" s="109"/>
      <c r="E437" s="2"/>
      <c r="F437" s="2"/>
      <c r="G437" s="9"/>
      <c r="H437" s="9"/>
      <c r="I437" s="2"/>
      <c r="K437" s="2"/>
      <c r="L437" s="2"/>
      <c r="M437" s="2"/>
      <c r="N437" s="2"/>
      <c r="O437" s="9"/>
      <c r="P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spans="2:39" s="4" customFormat="1">
      <c r="B438" s="2"/>
      <c r="C438" s="109"/>
      <c r="D438" s="109"/>
      <c r="E438" s="2"/>
      <c r="F438" s="2"/>
      <c r="G438" s="9"/>
      <c r="H438" s="9"/>
      <c r="I438" s="2"/>
      <c r="K438" s="2"/>
      <c r="L438" s="2"/>
      <c r="M438" s="2"/>
      <c r="N438" s="2"/>
      <c r="O438" s="9"/>
      <c r="P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</row>
    <row r="439" spans="2:39" s="4" customFormat="1">
      <c r="B439" s="2"/>
      <c r="C439" s="109"/>
      <c r="D439" s="109"/>
      <c r="E439" s="2"/>
      <c r="F439" s="2"/>
      <c r="G439" s="9"/>
      <c r="H439" s="9"/>
      <c r="I439" s="2"/>
      <c r="K439" s="2"/>
      <c r="L439" s="2"/>
      <c r="M439" s="2"/>
      <c r="N439" s="2"/>
      <c r="O439" s="9"/>
      <c r="P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</row>
    <row r="440" spans="2:39" s="4" customFormat="1">
      <c r="B440" s="2"/>
      <c r="C440" s="109"/>
      <c r="D440" s="109"/>
      <c r="E440" s="2"/>
      <c r="F440" s="2"/>
      <c r="G440" s="9"/>
      <c r="H440" s="9"/>
      <c r="I440" s="2"/>
      <c r="K440" s="2"/>
      <c r="L440" s="2"/>
      <c r="M440" s="2"/>
      <c r="N440" s="2"/>
      <c r="O440" s="9"/>
      <c r="P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spans="2:39" s="4" customFormat="1">
      <c r="B441" s="2"/>
      <c r="C441" s="109"/>
      <c r="D441" s="109"/>
      <c r="E441" s="2"/>
      <c r="F441" s="2"/>
      <c r="G441" s="9"/>
      <c r="H441" s="9"/>
      <c r="I441" s="2"/>
      <c r="K441" s="2"/>
      <c r="L441" s="2"/>
      <c r="M441" s="2"/>
      <c r="N441" s="2"/>
      <c r="O441" s="9"/>
      <c r="P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</row>
    <row r="442" spans="2:39" s="4" customFormat="1">
      <c r="B442" s="2"/>
      <c r="C442" s="109"/>
      <c r="D442" s="109"/>
      <c r="E442" s="2"/>
      <c r="F442" s="2"/>
      <c r="G442" s="9"/>
      <c r="H442" s="9"/>
      <c r="I442" s="2"/>
      <c r="K442" s="2"/>
      <c r="L442" s="2"/>
      <c r="M442" s="2"/>
      <c r="N442" s="2"/>
      <c r="O442" s="9"/>
      <c r="P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</row>
    <row r="443" spans="2:39" s="4" customFormat="1">
      <c r="B443" s="2"/>
      <c r="C443" s="109"/>
      <c r="D443" s="109"/>
      <c r="E443" s="2"/>
      <c r="F443" s="2"/>
      <c r="G443" s="9"/>
      <c r="H443" s="9"/>
      <c r="I443" s="2"/>
      <c r="K443" s="2"/>
      <c r="L443" s="2"/>
      <c r="M443" s="2"/>
      <c r="N443" s="2"/>
      <c r="O443" s="9"/>
      <c r="P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</row>
    <row r="444" spans="2:39" s="4" customFormat="1">
      <c r="B444" s="2"/>
      <c r="C444" s="109"/>
      <c r="D444" s="109"/>
      <c r="E444" s="2"/>
      <c r="F444" s="2"/>
      <c r="G444" s="9"/>
      <c r="H444" s="9"/>
      <c r="I444" s="2"/>
      <c r="K444" s="2"/>
      <c r="L444" s="2"/>
      <c r="M444" s="2"/>
      <c r="N444" s="2"/>
      <c r="O444" s="9"/>
      <c r="P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</row>
    <row r="445" spans="2:39" s="4" customFormat="1">
      <c r="B445" s="2"/>
      <c r="C445" s="109"/>
      <c r="D445" s="109"/>
      <c r="E445" s="2"/>
      <c r="F445" s="2"/>
      <c r="G445" s="9"/>
      <c r="H445" s="9"/>
      <c r="I445" s="2"/>
      <c r="K445" s="2"/>
      <c r="L445" s="2"/>
      <c r="M445" s="2"/>
      <c r="N445" s="2"/>
      <c r="O445" s="9"/>
      <c r="P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</row>
    <row r="446" spans="2:39" s="4" customFormat="1">
      <c r="B446" s="2"/>
      <c r="C446" s="109"/>
      <c r="D446" s="109"/>
      <c r="E446" s="2"/>
      <c r="F446" s="2"/>
      <c r="G446" s="9"/>
      <c r="H446" s="9"/>
      <c r="I446" s="2"/>
      <c r="K446" s="2"/>
      <c r="L446" s="2"/>
      <c r="M446" s="2"/>
      <c r="N446" s="2"/>
      <c r="O446" s="9"/>
      <c r="P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</row>
    <row r="447" spans="2:39" s="4" customFormat="1">
      <c r="B447" s="2"/>
      <c r="C447" s="109"/>
      <c r="D447" s="109"/>
      <c r="E447" s="2"/>
      <c r="F447" s="2"/>
      <c r="G447" s="9"/>
      <c r="H447" s="9"/>
      <c r="I447" s="2"/>
      <c r="K447" s="2"/>
      <c r="L447" s="2"/>
      <c r="M447" s="2"/>
      <c r="N447" s="2"/>
      <c r="O447" s="9"/>
      <c r="P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</row>
    <row r="448" spans="2:39" s="4" customFormat="1">
      <c r="B448" s="2"/>
      <c r="C448" s="109"/>
      <c r="D448" s="109"/>
      <c r="E448" s="2"/>
      <c r="F448" s="2"/>
      <c r="G448" s="9"/>
      <c r="H448" s="9"/>
      <c r="I448" s="2"/>
      <c r="K448" s="2"/>
      <c r="L448" s="2"/>
      <c r="M448" s="2"/>
      <c r="N448" s="2"/>
      <c r="O448" s="9"/>
      <c r="P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</row>
    <row r="449" spans="2:39" s="4" customFormat="1">
      <c r="B449" s="2"/>
      <c r="C449" s="109"/>
      <c r="D449" s="109"/>
      <c r="E449" s="2"/>
      <c r="F449" s="2"/>
      <c r="G449" s="9"/>
      <c r="H449" s="9"/>
      <c r="I449" s="2"/>
      <c r="K449" s="2"/>
      <c r="L449" s="2"/>
      <c r="M449" s="2"/>
      <c r="N449" s="2"/>
      <c r="O449" s="9"/>
      <c r="P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</row>
    <row r="450" spans="2:39" s="4" customFormat="1">
      <c r="B450" s="2"/>
      <c r="C450" s="109"/>
      <c r="D450" s="109"/>
      <c r="E450" s="2"/>
      <c r="F450" s="2"/>
      <c r="G450" s="9"/>
      <c r="H450" s="9"/>
      <c r="I450" s="2"/>
      <c r="K450" s="2"/>
      <c r="L450" s="2"/>
      <c r="M450" s="2"/>
      <c r="N450" s="2"/>
      <c r="O450" s="9"/>
      <c r="P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</row>
    <row r="451" spans="2:39" s="4" customFormat="1">
      <c r="B451" s="2"/>
      <c r="C451" s="109"/>
      <c r="D451" s="109"/>
      <c r="E451" s="2"/>
      <c r="F451" s="2"/>
      <c r="G451" s="9"/>
      <c r="H451" s="9"/>
      <c r="I451" s="2"/>
      <c r="K451" s="2"/>
      <c r="L451" s="2"/>
      <c r="M451" s="2"/>
      <c r="N451" s="2"/>
      <c r="O451" s="9"/>
      <c r="P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</row>
    <row r="452" spans="2:39" s="4" customFormat="1">
      <c r="B452" s="2"/>
      <c r="C452" s="109"/>
      <c r="D452" s="109"/>
      <c r="E452" s="2"/>
      <c r="F452" s="2"/>
      <c r="G452" s="9"/>
      <c r="H452" s="9"/>
      <c r="I452" s="2"/>
      <c r="K452" s="2"/>
      <c r="L452" s="2"/>
      <c r="M452" s="2"/>
      <c r="N452" s="2"/>
      <c r="O452" s="9"/>
      <c r="P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</row>
    <row r="453" spans="2:39" s="4" customFormat="1">
      <c r="B453" s="2"/>
      <c r="C453" s="109"/>
      <c r="D453" s="109"/>
      <c r="E453" s="2"/>
      <c r="F453" s="2"/>
      <c r="G453" s="9"/>
      <c r="H453" s="9"/>
      <c r="I453" s="2"/>
      <c r="K453" s="2"/>
      <c r="L453" s="2"/>
      <c r="M453" s="2"/>
      <c r="N453" s="2"/>
      <c r="O453" s="9"/>
      <c r="P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</row>
    <row r="454" spans="2:39" s="4" customFormat="1">
      <c r="B454" s="2"/>
      <c r="C454" s="109"/>
      <c r="D454" s="109"/>
      <c r="E454" s="2"/>
      <c r="F454" s="2"/>
      <c r="G454" s="9"/>
      <c r="H454" s="9"/>
      <c r="I454" s="2"/>
      <c r="K454" s="2"/>
      <c r="L454" s="2"/>
      <c r="M454" s="2"/>
      <c r="N454" s="2"/>
      <c r="O454" s="9"/>
      <c r="P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</row>
    <row r="455" spans="2:39" s="4" customFormat="1">
      <c r="B455" s="2"/>
      <c r="C455" s="109"/>
      <c r="D455" s="109"/>
      <c r="E455" s="2"/>
      <c r="F455" s="2"/>
      <c r="G455" s="9"/>
      <c r="H455" s="9"/>
      <c r="I455" s="2"/>
      <c r="K455" s="2"/>
      <c r="L455" s="2"/>
      <c r="M455" s="2"/>
      <c r="N455" s="2"/>
      <c r="O455" s="9"/>
      <c r="P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</row>
    <row r="456" spans="2:39" s="4" customFormat="1">
      <c r="B456" s="2"/>
      <c r="C456" s="109"/>
      <c r="D456" s="109"/>
      <c r="E456" s="2"/>
      <c r="F456" s="2"/>
      <c r="G456" s="9"/>
      <c r="H456" s="9"/>
      <c r="I456" s="2"/>
      <c r="K456" s="2"/>
      <c r="L456" s="2"/>
      <c r="M456" s="2"/>
      <c r="N456" s="2"/>
      <c r="O456" s="9"/>
      <c r="P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</row>
    <row r="457" spans="2:39" s="4" customFormat="1">
      <c r="B457" s="2"/>
      <c r="C457" s="109"/>
      <c r="D457" s="109"/>
      <c r="E457" s="2"/>
      <c r="F457" s="2"/>
      <c r="G457" s="9"/>
      <c r="H457" s="9"/>
      <c r="I457" s="2"/>
      <c r="K457" s="2"/>
      <c r="L457" s="2"/>
      <c r="M457" s="2"/>
      <c r="N457" s="2"/>
      <c r="O457" s="9"/>
      <c r="P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</row>
    <row r="458" spans="2:39" s="4" customFormat="1">
      <c r="B458" s="2"/>
      <c r="C458" s="109"/>
      <c r="D458" s="109"/>
      <c r="E458" s="2"/>
      <c r="F458" s="2"/>
      <c r="G458" s="9"/>
      <c r="H458" s="9"/>
      <c r="I458" s="2"/>
      <c r="K458" s="2"/>
      <c r="L458" s="2"/>
      <c r="M458" s="2"/>
      <c r="N458" s="2"/>
      <c r="O458" s="9"/>
      <c r="P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</row>
  </sheetData>
  <autoFilter ref="C5:AI117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 K8:K112">
    <cfRule type="cellIs" dxfId="1111" priority="418" operator="greaterThan">
      <formula>10000000</formula>
    </cfRule>
    <cfRule type="cellIs" dxfId="1110" priority="419" operator="between">
      <formula>5000000</formula>
      <formula>10000000</formula>
    </cfRule>
    <cfRule type="cellIs" dxfId="1109" priority="420" operator="between">
      <formula>1000000</formula>
      <formula>5000000</formula>
    </cfRule>
    <cfRule type="cellIs" dxfId="1108" priority="421" operator="between">
      <formula>500000</formula>
      <formula>1000000</formula>
    </cfRule>
    <cfRule type="cellIs" dxfId="1107" priority="422" operator="between">
      <formula>100000</formula>
      <formula>500000</formula>
    </cfRule>
    <cfRule type="cellIs" dxfId="1106" priority="423" operator="lessThan">
      <formula>100000</formula>
    </cfRule>
  </conditionalFormatting>
  <conditionalFormatting sqref="J6 J8:J112">
    <cfRule type="cellIs" dxfId="1105" priority="412" operator="greaterThan">
      <formula>20000</formula>
    </cfRule>
    <cfRule type="cellIs" dxfId="1104" priority="413" operator="between">
      <formula>15000</formula>
      <formula>20000</formula>
    </cfRule>
    <cfRule type="cellIs" dxfId="1103" priority="414" operator="between">
      <formula>10000</formula>
      <formula>15000</formula>
    </cfRule>
    <cfRule type="cellIs" dxfId="1102" priority="415" operator="between">
      <formula>5000</formula>
      <formula>10000</formula>
    </cfRule>
    <cfRule type="cellIs" dxfId="1101" priority="416" operator="between">
      <formula>1000</formula>
      <formula>5000</formula>
    </cfRule>
    <cfRule type="cellIs" dxfId="1100" priority="417" operator="lessThan">
      <formula>1000</formula>
    </cfRule>
  </conditionalFormatting>
  <conditionalFormatting sqref="C83:C84 C10:D10">
    <cfRule type="duplicateValues" dxfId="1099" priority="402"/>
    <cfRule type="duplicateValues" dxfId="1098" priority="403"/>
  </conditionalFormatting>
  <conditionalFormatting sqref="C85:C89 C11:D11">
    <cfRule type="duplicateValues" dxfId="1097" priority="400"/>
    <cfRule type="duplicateValues" dxfId="1096" priority="401"/>
  </conditionalFormatting>
  <conditionalFormatting sqref="C13:D13">
    <cfRule type="duplicateValues" dxfId="1095" priority="398"/>
    <cfRule type="duplicateValues" dxfId="1094" priority="399"/>
  </conditionalFormatting>
  <conditionalFormatting sqref="C14:D14">
    <cfRule type="duplicateValues" dxfId="1093" priority="396"/>
    <cfRule type="duplicateValues" dxfId="1092" priority="397"/>
  </conditionalFormatting>
  <conditionalFormatting sqref="C90 C15:D15 D16">
    <cfRule type="duplicateValues" dxfId="1091" priority="394"/>
    <cfRule type="duplicateValues" dxfId="1090" priority="395"/>
  </conditionalFormatting>
  <conditionalFormatting sqref="C17:D17">
    <cfRule type="duplicateValues" dxfId="1089" priority="392"/>
    <cfRule type="duplicateValues" dxfId="1088" priority="393"/>
  </conditionalFormatting>
  <conditionalFormatting sqref="C18:D18">
    <cfRule type="duplicateValues" dxfId="1087" priority="390"/>
    <cfRule type="duplicateValues" dxfId="1086" priority="391"/>
  </conditionalFormatting>
  <conditionalFormatting sqref="C19:D19">
    <cfRule type="duplicateValues" dxfId="1085" priority="388"/>
    <cfRule type="duplicateValues" dxfId="1084" priority="389"/>
  </conditionalFormatting>
  <conditionalFormatting sqref="C20:D20">
    <cfRule type="duplicateValues" dxfId="1083" priority="386"/>
    <cfRule type="duplicateValues" dxfId="1082" priority="387"/>
  </conditionalFormatting>
  <conditionalFormatting sqref="C91 C21:D21">
    <cfRule type="duplicateValues" dxfId="1081" priority="384"/>
    <cfRule type="duplicateValues" dxfId="1080" priority="385"/>
  </conditionalFormatting>
  <conditionalFormatting sqref="C22:D22">
    <cfRule type="duplicateValues" dxfId="1079" priority="382"/>
    <cfRule type="duplicateValues" dxfId="1078" priority="383"/>
  </conditionalFormatting>
  <conditionalFormatting sqref="C92:C93 C23:D23">
    <cfRule type="duplicateValues" dxfId="1077" priority="380"/>
    <cfRule type="duplicateValues" dxfId="1076" priority="381"/>
  </conditionalFormatting>
  <conditionalFormatting sqref="C24:D24">
    <cfRule type="duplicateValues" dxfId="1075" priority="378"/>
    <cfRule type="duplicateValues" dxfId="1074" priority="379"/>
  </conditionalFormatting>
  <conditionalFormatting sqref="C25:D25">
    <cfRule type="duplicateValues" dxfId="1073" priority="376"/>
    <cfRule type="duplicateValues" dxfId="1072" priority="377"/>
  </conditionalFormatting>
  <conditionalFormatting sqref="C26:D26">
    <cfRule type="duplicateValues" dxfId="1071" priority="374"/>
    <cfRule type="duplicateValues" dxfId="1070" priority="375"/>
  </conditionalFormatting>
  <conditionalFormatting sqref="C27:D27">
    <cfRule type="duplicateValues" dxfId="1069" priority="372"/>
    <cfRule type="duplicateValues" dxfId="1068" priority="373"/>
  </conditionalFormatting>
  <conditionalFormatting sqref="C28:D28">
    <cfRule type="duplicateValues" dxfId="1067" priority="370"/>
    <cfRule type="duplicateValues" dxfId="1066" priority="371"/>
  </conditionalFormatting>
  <conditionalFormatting sqref="C29:D29">
    <cfRule type="duplicateValues" dxfId="1065" priority="368"/>
    <cfRule type="duplicateValues" dxfId="1064" priority="369"/>
  </conditionalFormatting>
  <conditionalFormatting sqref="C30:D30">
    <cfRule type="duplicateValues" dxfId="1063" priority="366"/>
    <cfRule type="duplicateValues" dxfId="1062" priority="367"/>
  </conditionalFormatting>
  <conditionalFormatting sqref="C31:D31">
    <cfRule type="duplicateValues" dxfId="1061" priority="364"/>
    <cfRule type="duplicateValues" dxfId="1060" priority="365"/>
  </conditionalFormatting>
  <conditionalFormatting sqref="C32:D32">
    <cfRule type="duplicateValues" dxfId="1059" priority="362"/>
    <cfRule type="duplicateValues" dxfId="1058" priority="363"/>
  </conditionalFormatting>
  <conditionalFormatting sqref="C33:D33 D34">
    <cfRule type="duplicateValues" dxfId="1057" priority="360"/>
    <cfRule type="duplicateValues" dxfId="1056" priority="361"/>
  </conditionalFormatting>
  <conditionalFormatting sqref="C35:D35">
    <cfRule type="duplicateValues" dxfId="1055" priority="358"/>
    <cfRule type="duplicateValues" dxfId="1054" priority="359"/>
  </conditionalFormatting>
  <conditionalFormatting sqref="C36:D36">
    <cfRule type="duplicateValues" dxfId="1053" priority="356"/>
    <cfRule type="duplicateValues" dxfId="1052" priority="357"/>
  </conditionalFormatting>
  <conditionalFormatting sqref="C37:D37">
    <cfRule type="duplicateValues" dxfId="1051" priority="354"/>
    <cfRule type="duplicateValues" dxfId="1050" priority="355"/>
  </conditionalFormatting>
  <conditionalFormatting sqref="C38:D38 D39">
    <cfRule type="duplicateValues" dxfId="1049" priority="352"/>
    <cfRule type="duplicateValues" dxfId="1048" priority="353"/>
  </conditionalFormatting>
  <conditionalFormatting sqref="C40:D40">
    <cfRule type="duplicateValues" dxfId="1047" priority="350"/>
    <cfRule type="duplicateValues" dxfId="1046" priority="351"/>
  </conditionalFormatting>
  <conditionalFormatting sqref="C41:D41">
    <cfRule type="duplicateValues" dxfId="1045" priority="348"/>
    <cfRule type="duplicateValues" dxfId="1044" priority="349"/>
  </conditionalFormatting>
  <conditionalFormatting sqref="C42:D42">
    <cfRule type="duplicateValues" dxfId="1043" priority="346"/>
    <cfRule type="duplicateValues" dxfId="1042" priority="347"/>
  </conditionalFormatting>
  <conditionalFormatting sqref="C43:D43">
    <cfRule type="duplicateValues" dxfId="1041" priority="344"/>
    <cfRule type="duplicateValues" dxfId="1040" priority="345"/>
  </conditionalFormatting>
  <conditionalFormatting sqref="C44:D44">
    <cfRule type="duplicateValues" dxfId="1039" priority="342"/>
    <cfRule type="duplicateValues" dxfId="1038" priority="343"/>
  </conditionalFormatting>
  <conditionalFormatting sqref="C45:D45">
    <cfRule type="duplicateValues" dxfId="1037" priority="340"/>
    <cfRule type="duplicateValues" dxfId="1036" priority="341"/>
  </conditionalFormatting>
  <conditionalFormatting sqref="C94:C95 C46:D46">
    <cfRule type="duplicateValues" dxfId="1035" priority="338"/>
    <cfRule type="duplicateValues" dxfId="1034" priority="339"/>
  </conditionalFormatting>
  <conditionalFormatting sqref="C96 C47:D47">
    <cfRule type="duplicateValues" dxfId="1033" priority="336"/>
    <cfRule type="duplicateValues" dxfId="1032" priority="337"/>
  </conditionalFormatting>
  <conditionalFormatting sqref="C97 C48:D48">
    <cfRule type="duplicateValues" dxfId="1031" priority="334"/>
    <cfRule type="duplicateValues" dxfId="1030" priority="335"/>
  </conditionalFormatting>
  <conditionalFormatting sqref="C49:D49">
    <cfRule type="duplicateValues" dxfId="1029" priority="332"/>
    <cfRule type="duplicateValues" dxfId="1028" priority="333"/>
  </conditionalFormatting>
  <conditionalFormatting sqref="C98:C102 C50:D50">
    <cfRule type="duplicateValues" dxfId="1027" priority="330"/>
    <cfRule type="duplicateValues" dxfId="1026" priority="331"/>
  </conditionalFormatting>
  <conditionalFormatting sqref="C51:D51">
    <cfRule type="duplicateValues" dxfId="1025" priority="328"/>
    <cfRule type="duplicateValues" dxfId="1024" priority="329"/>
  </conditionalFormatting>
  <conditionalFormatting sqref="C52:D52">
    <cfRule type="duplicateValues" dxfId="1023" priority="326"/>
    <cfRule type="duplicateValues" dxfId="1022" priority="327"/>
  </conditionalFormatting>
  <conditionalFormatting sqref="C53:D53">
    <cfRule type="duplicateValues" dxfId="1021" priority="324"/>
    <cfRule type="duplicateValues" dxfId="1020" priority="325"/>
  </conditionalFormatting>
  <conditionalFormatting sqref="C54:D54">
    <cfRule type="duplicateValues" dxfId="1019" priority="322"/>
    <cfRule type="duplicateValues" dxfId="1018" priority="323"/>
  </conditionalFormatting>
  <conditionalFormatting sqref="C55:D55">
    <cfRule type="duplicateValues" dxfId="1017" priority="320"/>
    <cfRule type="duplicateValues" dxfId="1016" priority="321"/>
  </conditionalFormatting>
  <conditionalFormatting sqref="C56:D56">
    <cfRule type="duplicateValues" dxfId="1015" priority="318"/>
    <cfRule type="duplicateValues" dxfId="1014" priority="319"/>
  </conditionalFormatting>
  <conditionalFormatting sqref="C57:D57">
    <cfRule type="duplicateValues" dxfId="1013" priority="316"/>
    <cfRule type="duplicateValues" dxfId="1012" priority="317"/>
  </conditionalFormatting>
  <conditionalFormatting sqref="C103:C104 C58:D58">
    <cfRule type="duplicateValues" dxfId="1011" priority="314"/>
    <cfRule type="duplicateValues" dxfId="1010" priority="315"/>
  </conditionalFormatting>
  <conditionalFormatting sqref="C59:D59 D60">
    <cfRule type="duplicateValues" dxfId="1009" priority="312"/>
    <cfRule type="duplicateValues" dxfId="1008" priority="313"/>
  </conditionalFormatting>
  <conditionalFormatting sqref="C105:C108 C61:D61">
    <cfRule type="duplicateValues" dxfId="1007" priority="310"/>
    <cfRule type="duplicateValues" dxfId="1006" priority="311"/>
  </conditionalFormatting>
  <conditionalFormatting sqref="C109 C62:D62">
    <cfRule type="duplicateValues" dxfId="1005" priority="308"/>
    <cfRule type="duplicateValues" dxfId="1004" priority="309"/>
  </conditionalFormatting>
  <conditionalFormatting sqref="C110:C111 C63:D63 D64">
    <cfRule type="duplicateValues" dxfId="1003" priority="306"/>
    <cfRule type="duplicateValues" dxfId="1002" priority="307"/>
  </conditionalFormatting>
  <conditionalFormatting sqref="C65:D65">
    <cfRule type="duplicateValues" dxfId="1001" priority="304"/>
    <cfRule type="duplicateValues" dxfId="1000" priority="305"/>
  </conditionalFormatting>
  <conditionalFormatting sqref="C66:D66">
    <cfRule type="duplicateValues" dxfId="999" priority="302"/>
    <cfRule type="duplicateValues" dxfId="998" priority="303"/>
  </conditionalFormatting>
  <conditionalFormatting sqref="C67:D67">
    <cfRule type="duplicateValues" dxfId="997" priority="300"/>
    <cfRule type="duplicateValues" dxfId="996" priority="301"/>
  </conditionalFormatting>
  <conditionalFormatting sqref="C69:D69">
    <cfRule type="duplicateValues" dxfId="995" priority="296"/>
    <cfRule type="duplicateValues" dxfId="994" priority="297"/>
  </conditionalFormatting>
  <conditionalFormatting sqref="C70:D70">
    <cfRule type="duplicateValues" dxfId="993" priority="294"/>
    <cfRule type="duplicateValues" dxfId="992" priority="295"/>
  </conditionalFormatting>
  <conditionalFormatting sqref="C71:D71">
    <cfRule type="duplicateValues" dxfId="991" priority="292"/>
    <cfRule type="duplicateValues" dxfId="990" priority="293"/>
  </conditionalFormatting>
  <conditionalFormatting sqref="C73:D73 D74">
    <cfRule type="duplicateValues" dxfId="989" priority="290"/>
    <cfRule type="duplicateValues" dxfId="988" priority="291"/>
  </conditionalFormatting>
  <conditionalFormatting sqref="C75:D75">
    <cfRule type="duplicateValues" dxfId="987" priority="288"/>
    <cfRule type="duplicateValues" dxfId="986" priority="289"/>
  </conditionalFormatting>
  <conditionalFormatting sqref="C76:D76">
    <cfRule type="duplicateValues" dxfId="985" priority="286"/>
    <cfRule type="duplicateValues" dxfId="984" priority="287"/>
  </conditionalFormatting>
  <conditionalFormatting sqref="C77:D77">
    <cfRule type="duplicateValues" dxfId="983" priority="284"/>
    <cfRule type="duplicateValues" dxfId="982" priority="285"/>
  </conditionalFormatting>
  <conditionalFormatting sqref="C78:D78">
    <cfRule type="duplicateValues" dxfId="981" priority="282"/>
    <cfRule type="duplicateValues" dxfId="980" priority="283"/>
  </conditionalFormatting>
  <conditionalFormatting sqref="C112">
    <cfRule type="duplicateValues" dxfId="979" priority="260"/>
    <cfRule type="duplicateValues" dxfId="978" priority="261"/>
  </conditionalFormatting>
  <conditionalFormatting sqref="C72:D72">
    <cfRule type="duplicateValues" dxfId="977" priority="212"/>
    <cfRule type="duplicateValues" dxfId="976" priority="213"/>
  </conditionalFormatting>
  <conditionalFormatting sqref="D83">
    <cfRule type="duplicateValues" dxfId="975" priority="205"/>
  </conditionalFormatting>
  <conditionalFormatting sqref="D83">
    <cfRule type="duplicateValues" dxfId="974" priority="206"/>
  </conditionalFormatting>
  <conditionalFormatting sqref="D85">
    <cfRule type="duplicateValues" dxfId="973" priority="203"/>
  </conditionalFormatting>
  <conditionalFormatting sqref="D85">
    <cfRule type="duplicateValues" dxfId="972" priority="204"/>
  </conditionalFormatting>
  <conditionalFormatting sqref="D86 D12">
    <cfRule type="duplicateValues" dxfId="971" priority="202"/>
  </conditionalFormatting>
  <conditionalFormatting sqref="D88">
    <cfRule type="duplicateValues" dxfId="970" priority="200"/>
  </conditionalFormatting>
  <conditionalFormatting sqref="D88">
    <cfRule type="duplicateValues" dxfId="969" priority="201"/>
  </conditionalFormatting>
  <conditionalFormatting sqref="D92">
    <cfRule type="duplicateValues" dxfId="968" priority="198"/>
  </conditionalFormatting>
  <conditionalFormatting sqref="D92">
    <cfRule type="duplicateValues" dxfId="967" priority="199"/>
  </conditionalFormatting>
  <conditionalFormatting sqref="D98">
    <cfRule type="duplicateValues" dxfId="966" priority="196"/>
  </conditionalFormatting>
  <conditionalFormatting sqref="D98">
    <cfRule type="duplicateValues" dxfId="965" priority="197"/>
  </conditionalFormatting>
  <conditionalFormatting sqref="D99">
    <cfRule type="duplicateValues" dxfId="964" priority="194"/>
  </conditionalFormatting>
  <conditionalFormatting sqref="D99">
    <cfRule type="duplicateValues" dxfId="963" priority="195"/>
  </conditionalFormatting>
  <conditionalFormatting sqref="D100">
    <cfRule type="duplicateValues" dxfId="962" priority="192"/>
  </conditionalFormatting>
  <conditionalFormatting sqref="D100">
    <cfRule type="duplicateValues" dxfId="961" priority="193"/>
  </conditionalFormatting>
  <conditionalFormatting sqref="D101">
    <cfRule type="duplicateValues" dxfId="960" priority="190"/>
  </conditionalFormatting>
  <conditionalFormatting sqref="D101">
    <cfRule type="duplicateValues" dxfId="959" priority="191"/>
  </conditionalFormatting>
  <conditionalFormatting sqref="D82 D9">
    <cfRule type="duplicateValues" dxfId="958" priority="176"/>
  </conditionalFormatting>
  <conditionalFormatting sqref="D87">
    <cfRule type="duplicateValues" dxfId="957" priority="174"/>
  </conditionalFormatting>
  <conditionalFormatting sqref="D87">
    <cfRule type="duplicateValues" dxfId="956" priority="175"/>
  </conditionalFormatting>
  <conditionalFormatting sqref="D90">
    <cfRule type="duplicateValues" dxfId="955" priority="172"/>
  </conditionalFormatting>
  <conditionalFormatting sqref="D90">
    <cfRule type="duplicateValues" dxfId="954" priority="173"/>
  </conditionalFormatting>
  <conditionalFormatting sqref="D91">
    <cfRule type="duplicateValues" dxfId="953" priority="170"/>
  </conditionalFormatting>
  <conditionalFormatting sqref="D91">
    <cfRule type="duplicateValues" dxfId="952" priority="171"/>
  </conditionalFormatting>
  <conditionalFormatting sqref="D93">
    <cfRule type="duplicateValues" dxfId="951" priority="168"/>
  </conditionalFormatting>
  <conditionalFormatting sqref="D93">
    <cfRule type="duplicateValues" dxfId="950" priority="169"/>
  </conditionalFormatting>
  <conditionalFormatting sqref="D94">
    <cfRule type="duplicateValues" dxfId="949" priority="166"/>
  </conditionalFormatting>
  <conditionalFormatting sqref="D94">
    <cfRule type="duplicateValues" dxfId="948" priority="167"/>
  </conditionalFormatting>
  <conditionalFormatting sqref="D95">
    <cfRule type="duplicateValues" dxfId="947" priority="164"/>
  </conditionalFormatting>
  <conditionalFormatting sqref="D95">
    <cfRule type="duplicateValues" dxfId="946" priority="165"/>
  </conditionalFormatting>
  <conditionalFormatting sqref="D96">
    <cfRule type="duplicateValues" dxfId="945" priority="162"/>
  </conditionalFormatting>
  <conditionalFormatting sqref="D96">
    <cfRule type="duplicateValues" dxfId="944" priority="163"/>
  </conditionalFormatting>
  <conditionalFormatting sqref="D97">
    <cfRule type="duplicateValues" dxfId="943" priority="160"/>
  </conditionalFormatting>
  <conditionalFormatting sqref="D97">
    <cfRule type="duplicateValues" dxfId="942" priority="161"/>
  </conditionalFormatting>
  <conditionalFormatting sqref="D102">
    <cfRule type="duplicateValues" dxfId="941" priority="158"/>
  </conditionalFormatting>
  <conditionalFormatting sqref="D102">
    <cfRule type="duplicateValues" dxfId="940" priority="159"/>
  </conditionalFormatting>
  <conditionalFormatting sqref="D103">
    <cfRule type="duplicateValues" dxfId="939" priority="156"/>
  </conditionalFormatting>
  <conditionalFormatting sqref="D103">
    <cfRule type="duplicateValues" dxfId="938" priority="157"/>
  </conditionalFormatting>
  <conditionalFormatting sqref="D104">
    <cfRule type="duplicateValues" dxfId="937" priority="154"/>
  </conditionalFormatting>
  <conditionalFormatting sqref="D104">
    <cfRule type="duplicateValues" dxfId="936" priority="155"/>
  </conditionalFormatting>
  <conditionalFormatting sqref="D105">
    <cfRule type="duplicateValues" dxfId="935" priority="152"/>
  </conditionalFormatting>
  <conditionalFormatting sqref="D105">
    <cfRule type="duplicateValues" dxfId="934" priority="153"/>
  </conditionalFormatting>
  <conditionalFormatting sqref="D106">
    <cfRule type="duplicateValues" dxfId="933" priority="150"/>
  </conditionalFormatting>
  <conditionalFormatting sqref="D106">
    <cfRule type="duplicateValues" dxfId="932" priority="151"/>
  </conditionalFormatting>
  <conditionalFormatting sqref="D107">
    <cfRule type="duplicateValues" dxfId="931" priority="148"/>
  </conditionalFormatting>
  <conditionalFormatting sqref="D107">
    <cfRule type="duplicateValues" dxfId="930" priority="149"/>
  </conditionalFormatting>
  <conditionalFormatting sqref="D108">
    <cfRule type="duplicateValues" dxfId="929" priority="146"/>
  </conditionalFormatting>
  <conditionalFormatting sqref="D108">
    <cfRule type="duplicateValues" dxfId="928" priority="147"/>
  </conditionalFormatting>
  <conditionalFormatting sqref="D109">
    <cfRule type="duplicateValues" dxfId="927" priority="144"/>
  </conditionalFormatting>
  <conditionalFormatting sqref="D109">
    <cfRule type="duplicateValues" dxfId="926" priority="145"/>
  </conditionalFormatting>
  <conditionalFormatting sqref="D112">
    <cfRule type="duplicateValues" dxfId="925" priority="143"/>
  </conditionalFormatting>
  <conditionalFormatting sqref="D84">
    <cfRule type="duplicateValues" dxfId="924" priority="109"/>
  </conditionalFormatting>
  <conditionalFormatting sqref="D84">
    <cfRule type="duplicateValues" dxfId="923" priority="110"/>
  </conditionalFormatting>
  <conditionalFormatting sqref="D89">
    <cfRule type="duplicateValues" dxfId="922" priority="107"/>
  </conditionalFormatting>
  <conditionalFormatting sqref="D89">
    <cfRule type="duplicateValues" dxfId="921" priority="108"/>
  </conditionalFormatting>
  <conditionalFormatting sqref="D110">
    <cfRule type="duplicateValues" dxfId="920" priority="105"/>
  </conditionalFormatting>
  <conditionalFormatting sqref="D110">
    <cfRule type="duplicateValues" dxfId="919" priority="106"/>
  </conditionalFormatting>
  <conditionalFormatting sqref="D111">
    <cfRule type="duplicateValues" dxfId="918" priority="103"/>
  </conditionalFormatting>
  <conditionalFormatting sqref="D111">
    <cfRule type="duplicateValues" dxfId="917" priority="104"/>
  </conditionalFormatting>
  <conditionalFormatting sqref="D79">
    <cfRule type="duplicateValues" dxfId="916" priority="87"/>
  </conditionalFormatting>
  <conditionalFormatting sqref="D80">
    <cfRule type="duplicateValues" dxfId="915" priority="86"/>
  </conditionalFormatting>
  <conditionalFormatting sqref="C16">
    <cfRule type="duplicateValues" dxfId="914" priority="72"/>
  </conditionalFormatting>
  <conditionalFormatting sqref="C16">
    <cfRule type="duplicateValues" dxfId="913" priority="73"/>
    <cfRule type="duplicateValues" dxfId="912" priority="74"/>
  </conditionalFormatting>
  <conditionalFormatting sqref="C34">
    <cfRule type="duplicateValues" dxfId="911" priority="69"/>
  </conditionalFormatting>
  <conditionalFormatting sqref="C34">
    <cfRule type="duplicateValues" dxfId="910" priority="70"/>
    <cfRule type="duplicateValues" dxfId="909" priority="71"/>
  </conditionalFormatting>
  <conditionalFormatting sqref="C39">
    <cfRule type="duplicateValues" dxfId="908" priority="66"/>
  </conditionalFormatting>
  <conditionalFormatting sqref="C39">
    <cfRule type="duplicateValues" dxfId="907" priority="67"/>
    <cfRule type="duplicateValues" dxfId="906" priority="68"/>
  </conditionalFormatting>
  <conditionalFormatting sqref="C74">
    <cfRule type="duplicateValues" dxfId="905" priority="63"/>
  </conditionalFormatting>
  <conditionalFormatting sqref="C74">
    <cfRule type="duplicateValues" dxfId="904" priority="64"/>
    <cfRule type="duplicateValues" dxfId="903" priority="65"/>
  </conditionalFormatting>
  <conditionalFormatting sqref="C60">
    <cfRule type="duplicateValues" dxfId="902" priority="55"/>
    <cfRule type="duplicateValues" dxfId="901" priority="56"/>
  </conditionalFormatting>
  <conditionalFormatting sqref="C64">
    <cfRule type="duplicateValues" dxfId="900" priority="51"/>
    <cfRule type="duplicateValues" dxfId="899" priority="52"/>
  </conditionalFormatting>
  <conditionalFormatting sqref="C12">
    <cfRule type="duplicateValues" dxfId="898" priority="49"/>
    <cfRule type="duplicateValues" dxfId="897" priority="50"/>
  </conditionalFormatting>
  <conditionalFormatting sqref="C9">
    <cfRule type="duplicateValues" dxfId="896" priority="39"/>
    <cfRule type="duplicateValues" dxfId="895" priority="40"/>
  </conditionalFormatting>
  <conditionalFormatting sqref="I6 I8:I112">
    <cfRule type="cellIs" dxfId="894" priority="31" operator="greaterThan">
      <formula>5000</formula>
    </cfRule>
    <cfRule type="cellIs" dxfId="893" priority="32" operator="between">
      <formula>1000</formula>
      <formula>5000</formula>
    </cfRule>
    <cfRule type="cellIs" dxfId="892" priority="33" operator="between">
      <formula>500</formula>
      <formula>1000</formula>
    </cfRule>
    <cfRule type="cellIs" dxfId="891" priority="34" operator="between">
      <formula>100</formula>
      <formula>500</formula>
    </cfRule>
    <cfRule type="cellIs" dxfId="890" priority="35" operator="between">
      <formula>50</formula>
      <formula>100</formula>
    </cfRule>
    <cfRule type="cellIs" dxfId="889" priority="36" operator="lessThan">
      <formula>50</formula>
    </cfRule>
  </conditionalFormatting>
  <conditionalFormatting sqref="C68:D68">
    <cfRule type="duplicateValues" dxfId="888" priority="477"/>
    <cfRule type="duplicateValues" dxfId="887" priority="478"/>
  </conditionalFormatting>
  <conditionalFormatting sqref="K7">
    <cfRule type="cellIs" dxfId="886" priority="13" operator="greaterThan">
      <formula>10000000</formula>
    </cfRule>
    <cfRule type="cellIs" dxfId="885" priority="14" operator="between">
      <formula>5000000</formula>
      <formula>10000000</formula>
    </cfRule>
    <cfRule type="cellIs" dxfId="884" priority="15" operator="between">
      <formula>1000000</formula>
      <formula>5000000</formula>
    </cfRule>
    <cfRule type="cellIs" dxfId="883" priority="16" operator="between">
      <formula>500000</formula>
      <formula>1000000</formula>
    </cfRule>
    <cfRule type="cellIs" dxfId="882" priority="17" operator="between">
      <formula>100000</formula>
      <formula>500000</formula>
    </cfRule>
    <cfRule type="cellIs" dxfId="881" priority="18" operator="lessThan">
      <formula>100000</formula>
    </cfRule>
  </conditionalFormatting>
  <conditionalFormatting sqref="J7">
    <cfRule type="cellIs" dxfId="880" priority="7" operator="greaterThan">
      <formula>20000</formula>
    </cfRule>
    <cfRule type="cellIs" dxfId="879" priority="8" operator="between">
      <formula>15000</formula>
      <formula>20000</formula>
    </cfRule>
    <cfRule type="cellIs" dxfId="878" priority="9" operator="between">
      <formula>10000</formula>
      <formula>15000</formula>
    </cfRule>
    <cfRule type="cellIs" dxfId="877" priority="10" operator="between">
      <formula>5000</formula>
      <formula>10000</formula>
    </cfRule>
    <cfRule type="cellIs" dxfId="876" priority="11" operator="between">
      <formula>1000</formula>
      <formula>5000</formula>
    </cfRule>
    <cfRule type="cellIs" dxfId="875" priority="12" operator="lessThan">
      <formula>1000</formula>
    </cfRule>
  </conditionalFormatting>
  <conditionalFormatting sqref="I7">
    <cfRule type="cellIs" dxfId="874" priority="1" operator="greaterThan">
      <formula>5000</formula>
    </cfRule>
    <cfRule type="cellIs" dxfId="873" priority="2" operator="between">
      <formula>1000</formula>
      <formula>5000</formula>
    </cfRule>
    <cfRule type="cellIs" dxfId="872" priority="3" operator="between">
      <formula>500</formula>
      <formula>1000</formula>
    </cfRule>
    <cfRule type="cellIs" dxfId="871" priority="4" operator="between">
      <formula>100</formula>
      <formula>500</formula>
    </cfRule>
    <cfRule type="cellIs" dxfId="870" priority="5" operator="between">
      <formula>50</formula>
      <formula>100</formula>
    </cfRule>
    <cfRule type="cellIs" dxfId="869" priority="6" operator="lessThan">
      <formula>50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11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E4" sqref="E4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957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COUNTIF('Новая Игирма'!$K$6:$K$112,"&lt;=100000")</f>
        <v>2</v>
      </c>
      <c r="D4" s="86">
        <f>COUNTIF('Новая Игирма'!$K$6:$K$112,"&lt;=500000")-C4</f>
        <v>13</v>
      </c>
      <c r="E4" s="96">
        <f>COUNTIF('Новая Игирма'!$K$6:$K$112,"&lt;=1000000")-D4-C4</f>
        <v>30</v>
      </c>
      <c r="F4" s="86">
        <f>COUNTIF('Новая Игирма'!$K$6:$K$112,"&lt;=5000000")-E4-D4-C4</f>
        <v>52</v>
      </c>
      <c r="G4" s="96">
        <f>COUNTIF('Новая Игирма'!$K$6:$K$112,"&lt;=10000000")-F4-E4-D4-C4</f>
        <v>6</v>
      </c>
      <c r="H4" s="86">
        <f>COUNTIF('Новая Игирма'!$K$6:$K$112,"&gt;10000000")</f>
        <v>4</v>
      </c>
      <c r="I4" s="96">
        <f>SUM(C4:H4)</f>
        <v>107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SUMIFS('Новая Игирма'!$O$6:$O$112,'Новая Игирма'!$K$6:$K$112,"&lt;=100000")</f>
        <v>147.9573</v>
      </c>
      <c r="D6" s="87">
        <f>SUMIFS('Новая Игирма'!$O$6:$O$112,'Новая Игирма'!$K$6:$K$112,"&lt;=500000")-C6</f>
        <v>24616.769250000001</v>
      </c>
      <c r="E6" s="78">
        <f>SUMIFS('Новая Игирма'!$O$6:$O$112,'Новая Игирма'!$K$6:$K$112,"&lt;=1000000")-D6-C6</f>
        <v>112027.15344999998</v>
      </c>
      <c r="F6" s="87">
        <f>SUMIFS('Новая Игирма'!$O$6:$O$112,'Новая Игирма'!$K$6:$K$112,"&lt;=5000000")-E6-D6-C6</f>
        <v>536044.86842499988</v>
      </c>
      <c r="G6" s="78">
        <f>SUMIFS('Новая Игирма'!$O$6:$O$112,'Новая Игирма'!$K$6:$K$112,"&lt;=10000000")-F6-E6-D6-C6</f>
        <v>228765.67895000009</v>
      </c>
      <c r="H6" s="87">
        <f>SUMIFS('Новая Игирма'!$O$6:$O$112,'Новая Игирма'!$K$6:$K$112,"&gt;10000000")</f>
        <v>339428.53224999999</v>
      </c>
      <c r="I6" s="78">
        <f>SUM(C6:H6)</f>
        <v>1241030.9596249999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SUMIFS('Новая Игирма'!$Q$6:$Q$112,'Новая Игирма'!$K$6:$K$112,"&lt;=100000")</f>
        <v>147.9573</v>
      </c>
      <c r="D8" s="88">
        <f>SUMIFS('Новая Игирма'!$Q$6:$Q$112,'Новая Игирма'!$K$6:$K$112,"&lt;=500000")-C8</f>
        <v>24616.769250000001</v>
      </c>
      <c r="E8" s="82">
        <f>SUMIFS('Новая Игирма'!$Q$6:$Q$112,'Новая Игирма'!$K$6:$K$112,"&lt;=1000000")-D8-C8</f>
        <v>336081.46035000001</v>
      </c>
      <c r="F8" s="88">
        <f>SUMIFS('Новая Игирма'!$Q$6:$Q$112,'Новая Игирма'!$K$6:$K$112,"&lt;=5000000")-E8-D8-C8</f>
        <v>1597029.5088499994</v>
      </c>
      <c r="G8" s="82">
        <f>SUMIFS('Новая Игирма'!$Q$6:$Q$112,'Новая Игирма'!$K$6:$K$112,"&lt;=10000000")-F8-E8-D8-C8</f>
        <v>686297.0368500012</v>
      </c>
      <c r="H8" s="88">
        <f>SUMIFS('Новая Игирма'!$Q$6:$Q$112,'Новая Игирма'!$K$6:$K$112,"&gt;10000000")</f>
        <v>1018285.59675</v>
      </c>
      <c r="I8" s="82">
        <f t="shared" ref="I8" si="0">SUM(C8:H8)</f>
        <v>3662458.3293500007</v>
      </c>
      <c r="J8" s="93">
        <f>I8-$I$6</f>
        <v>2421427.369725001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0</v>
      </c>
      <c r="H9" s="89">
        <v>0</v>
      </c>
      <c r="I9" s="83">
        <f>SUM(C9:H9)</f>
        <v>0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30</v>
      </c>
      <c r="F10" s="90">
        <v>52</v>
      </c>
      <c r="G10" s="84">
        <v>6</v>
      </c>
      <c r="H10" s="90">
        <v>4</v>
      </c>
      <c r="I10" s="84">
        <f>SUM(C10:H10)</f>
        <v>92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SUMIFS('Новая Игирма'!$U$6:$U$112,'Новая Игирма'!$K$6:$K$112,"&lt;=100000")</f>
        <v>147.9573</v>
      </c>
      <c r="D12" s="88">
        <f>SUMIFS('Новая Игирма'!$U$6:$U$112,'Новая Игирма'!$K$6:$K$112,"&lt;=500000")-C12</f>
        <v>24616.769250000001</v>
      </c>
      <c r="E12" s="82">
        <f>SUMIFS('Новая Игирма'!$U$6:$U$112,'Новая Игирма'!$K$6:$K$112,"&lt;=1000000")-D12-C12</f>
        <v>112027.15344999998</v>
      </c>
      <c r="F12" s="88">
        <f>SUMIFS('Новая Игирма'!$U$6:$U$112,'Новая Игирма'!$K$6:$K$112,"&lt;=5000000")-E12-D12-C12</f>
        <v>1597029.5077499994</v>
      </c>
      <c r="G12" s="82">
        <f>SUMIFS('Новая Игирма'!$U$6:$U$112,'Новая Игирма'!$K$6:$K$112,"&lt;=10000000")-F12-E12-D12-C12</f>
        <v>686297.03684999922</v>
      </c>
      <c r="H12" s="88">
        <f>SUMIFS('Новая Игирма'!$U$6:$U$112,'Новая Игирма'!$K$6:$K$112,"&gt;10000000")</f>
        <v>1018285.59675</v>
      </c>
      <c r="I12" s="82">
        <f t="shared" ref="I12" si="1">SUM(C12:H12)</f>
        <v>3438404.0213499987</v>
      </c>
      <c r="J12" s="93">
        <f>I12-$I$6</f>
        <v>2197373.061724999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0</v>
      </c>
      <c r="H13" s="89">
        <v>0</v>
      </c>
      <c r="I13" s="83">
        <f>SUM(C13:H13)</f>
        <v>0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0</v>
      </c>
      <c r="F14" s="90">
        <v>52</v>
      </c>
      <c r="G14" s="84">
        <v>6</v>
      </c>
      <c r="H14" s="90">
        <v>4</v>
      </c>
      <c r="I14" s="84">
        <f>SUM(C14:H14)</f>
        <v>62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SUMIFS('Новая Игирма'!$Y$6:$Y$112,'Новая Игирма'!$K$6:$K$112,"&lt;=100000")</f>
        <v>147.9573</v>
      </c>
      <c r="D16" s="88">
        <f>SUMIFS('Новая Игирма'!$Y$6:$Y$112,'Новая Игирма'!$K$6:$K$112,"&lt;=500000")-C16</f>
        <v>24616.769250000001</v>
      </c>
      <c r="E16" s="82">
        <f>SUMIFS('Новая Игирма'!$Y$6:$Y$112,'Новая Игирма'!$K$6:$K$112,"&lt;=1000000")-D16-C16</f>
        <v>112027.15344999998</v>
      </c>
      <c r="F16" s="88">
        <f>SUMIFS('Новая Игирма'!$Y$6:$Y$112,'Новая Игирма'!$K$6:$K$112,"&lt;=5000000")-E16-D16-C16</f>
        <v>532343.1692499998</v>
      </c>
      <c r="G16" s="82">
        <f>SUMIFS('Новая Игирма'!$Y$6:$Y$112,'Новая Игирма'!$K$6:$K$112,"&lt;=10000000")-F16-E16-D16-C16</f>
        <v>686297.03684999992</v>
      </c>
      <c r="H16" s="88">
        <f>SUMIFS('Новая Игирма'!$Y$6:$Y$112,'Новая Игирма'!$K$6:$K$112,"&gt;10000000")</f>
        <v>1018285.59675</v>
      </c>
      <c r="I16" s="82">
        <f t="shared" ref="I16" si="2">SUM(C16:H16)</f>
        <v>2373717.6828499995</v>
      </c>
      <c r="J16" s="93">
        <f>I16-$I$6</f>
        <v>1132686.7232249996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0</v>
      </c>
      <c r="F18" s="91">
        <v>0</v>
      </c>
      <c r="G18" s="84">
        <v>6</v>
      </c>
      <c r="H18" s="91">
        <v>4</v>
      </c>
      <c r="I18" s="84">
        <f>SUM(C18:H18)</f>
        <v>10</v>
      </c>
      <c r="J18" s="145"/>
    </row>
  </sheetData>
  <mergeCells count="8">
    <mergeCell ref="B15:J15"/>
    <mergeCell ref="J9:J10"/>
    <mergeCell ref="J13:J14"/>
    <mergeCell ref="J17:J18"/>
    <mergeCell ref="B1:J1"/>
    <mergeCell ref="B5:J5"/>
    <mergeCell ref="B7:J7"/>
    <mergeCell ref="B11:J11"/>
  </mergeCells>
  <pageMargins left="0.7" right="0.7" top="0.75" bottom="0.75" header="0.3" footer="0.3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65"/>
  <sheetViews>
    <sheetView view="pageBreakPreview" zoomScale="70" zoomScaleSheetLayoutView="70" workbookViewId="0">
      <selection activeCell="D11" sqref="D11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s="4" customFormat="1" ht="31.5">
      <c r="B6" s="6">
        <v>1</v>
      </c>
      <c r="C6" s="101" t="s">
        <v>600</v>
      </c>
      <c r="D6" s="101"/>
      <c r="E6" s="10" t="s">
        <v>601</v>
      </c>
      <c r="F6" s="131" t="s">
        <v>1109</v>
      </c>
      <c r="G6" s="16"/>
      <c r="H6" s="131" t="s">
        <v>979</v>
      </c>
      <c r="I6" s="102">
        <v>156.19999999999999</v>
      </c>
      <c r="J6" s="14">
        <f t="shared" ref="J6:J18" si="0">K6/I6</f>
        <v>958.18002560819468</v>
      </c>
      <c r="K6" s="14">
        <v>149667.72</v>
      </c>
      <c r="L6" s="15">
        <v>1</v>
      </c>
      <c r="M6" s="103">
        <f t="shared" ref="M6:M18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2</v>
      </c>
      <c r="N6" s="15">
        <v>12</v>
      </c>
      <c r="O6" s="8">
        <f t="shared" ref="O6:O18" si="2">K6*L6*M6%*N6/12</f>
        <v>2993.3544000000002</v>
      </c>
      <c r="P6" s="15">
        <f t="shared" ref="P6:P18" si="3">IF(K6&lt;=500000,0.5,1.5)</f>
        <v>0.5</v>
      </c>
      <c r="Q6" s="8">
        <f t="shared" ref="Q6:Q18" si="4">$K6*$L6*$P6%*$N6/12</f>
        <v>748.33860000000004</v>
      </c>
      <c r="R6" s="104">
        <f t="shared" ref="R6:R18" si="5">Q6-O6</f>
        <v>-2245.0158000000001</v>
      </c>
      <c r="S6" s="105">
        <f t="shared" ref="S6:S18" si="6">Q6/O6</f>
        <v>0.25</v>
      </c>
      <c r="T6" s="15">
        <f t="shared" ref="T6:T18" si="7">IF($K6&lt;=1000000,0.5,1.5)</f>
        <v>0.5</v>
      </c>
      <c r="U6" s="8">
        <f t="shared" ref="U6:U18" si="8">$K6*$L6*$T6%*$N6/12</f>
        <v>748.33860000000004</v>
      </c>
      <c r="V6" s="106">
        <f t="shared" ref="V6:V18" si="9">U6-O6</f>
        <v>-2245.0158000000001</v>
      </c>
      <c r="W6" s="14">
        <f t="shared" ref="W6:W18" si="10">U6/O6</f>
        <v>0.25</v>
      </c>
      <c r="X6" s="15">
        <f t="shared" ref="X6:X18" si="11">IF($K6&lt;=5000000,0.5,1.5)</f>
        <v>0.5</v>
      </c>
      <c r="Y6" s="8">
        <f t="shared" ref="Y6:Y18" si="12">$K6*$L6*$X6%*$N6/12</f>
        <v>748.33860000000004</v>
      </c>
      <c r="Z6" s="106">
        <f t="shared" ref="Z6:Z18" si="13">Y6-O6</f>
        <v>-2245.0158000000001</v>
      </c>
      <c r="AA6" s="14">
        <f t="shared" ref="AA6:AA18" si="14">Y6/O6</f>
        <v>0.25</v>
      </c>
      <c r="AB6" s="15">
        <f t="shared" ref="AB6:AB18" si="15">IF($K6&lt;=10000000,0.5,1.5)</f>
        <v>0.5</v>
      </c>
      <c r="AC6" s="8">
        <f t="shared" ref="AC6:AC18" si="16">$K6*$L6*$AB6%*$N6/12</f>
        <v>748.33860000000004</v>
      </c>
      <c r="AD6" s="106">
        <f t="shared" ref="AD6:AD18" si="17">AC6-$O6</f>
        <v>-2245.0158000000001</v>
      </c>
      <c r="AE6" s="14">
        <f t="shared" ref="AE6:AE18" si="18">AC6/$O6</f>
        <v>0.25</v>
      </c>
      <c r="AF6" s="15">
        <f t="shared" ref="AF6:AF18" si="19">IF($K6&lt;=300000000,0.5,2)</f>
        <v>0.5</v>
      </c>
      <c r="AG6" s="8">
        <f t="shared" ref="AG6:AG18" si="20">$K6*$L6*$AF6%*$N6/12</f>
        <v>748.33860000000004</v>
      </c>
      <c r="AH6" s="106">
        <f t="shared" ref="AH6:AH18" si="21">AG6-$O6</f>
        <v>-2245.0158000000001</v>
      </c>
      <c r="AI6" s="14">
        <f t="shared" ref="AI6:AI18" si="22">AG6/$O6</f>
        <v>0.25</v>
      </c>
      <c r="AJ6" s="15">
        <v>2</v>
      </c>
      <c r="AK6" s="8">
        <f t="shared" ref="AK6:AK18" si="23">$K6*$L6*$AJ6%*$N6/12</f>
        <v>2993.3544000000002</v>
      </c>
      <c r="AL6" s="106">
        <f t="shared" ref="AL6:AL18" si="24">AK6-$O6</f>
        <v>0</v>
      </c>
      <c r="AM6" s="14">
        <f t="shared" ref="AM6:AM18" si="25">AK6/$O6</f>
        <v>1</v>
      </c>
    </row>
    <row r="7" spans="2:39" s="4" customFormat="1">
      <c r="B7" s="6">
        <v>2</v>
      </c>
      <c r="C7" s="101" t="s">
        <v>602</v>
      </c>
      <c r="D7" s="101"/>
      <c r="E7" s="10" t="s">
        <v>603</v>
      </c>
      <c r="F7" s="131" t="s">
        <v>1095</v>
      </c>
      <c r="G7" s="16"/>
      <c r="H7" s="131" t="s">
        <v>974</v>
      </c>
      <c r="I7" s="102">
        <v>61.4</v>
      </c>
      <c r="J7" s="14">
        <f t="shared" si="0"/>
        <v>16045.74006514658</v>
      </c>
      <c r="K7" s="14">
        <v>985208.44</v>
      </c>
      <c r="L7" s="15">
        <v>1</v>
      </c>
      <c r="M7" s="103">
        <f t="shared" si="1"/>
        <v>2</v>
      </c>
      <c r="N7" s="15">
        <v>12</v>
      </c>
      <c r="O7" s="8">
        <f t="shared" si="2"/>
        <v>19704.168799999999</v>
      </c>
      <c r="P7" s="15">
        <f t="shared" si="3"/>
        <v>1.5</v>
      </c>
      <c r="Q7" s="8">
        <f t="shared" si="4"/>
        <v>14778.126599999998</v>
      </c>
      <c r="R7" s="104">
        <f t="shared" si="5"/>
        <v>-4926.0422000000017</v>
      </c>
      <c r="S7" s="105">
        <f t="shared" si="6"/>
        <v>0.74999999999999989</v>
      </c>
      <c r="T7" s="15">
        <f t="shared" si="7"/>
        <v>0.5</v>
      </c>
      <c r="U7" s="8">
        <f t="shared" si="8"/>
        <v>4926.0421999999999</v>
      </c>
      <c r="V7" s="106">
        <f t="shared" si="9"/>
        <v>-14778.1266</v>
      </c>
      <c r="W7" s="14">
        <f t="shared" si="10"/>
        <v>0.25</v>
      </c>
      <c r="X7" s="15">
        <f t="shared" si="11"/>
        <v>0.5</v>
      </c>
      <c r="Y7" s="8">
        <f t="shared" si="12"/>
        <v>4926.0421999999999</v>
      </c>
      <c r="Z7" s="106">
        <f t="shared" si="13"/>
        <v>-14778.1266</v>
      </c>
      <c r="AA7" s="14">
        <f t="shared" si="14"/>
        <v>0.25</v>
      </c>
      <c r="AB7" s="15">
        <f t="shared" si="15"/>
        <v>0.5</v>
      </c>
      <c r="AC7" s="8">
        <f t="shared" si="16"/>
        <v>4926.0421999999999</v>
      </c>
      <c r="AD7" s="106">
        <f t="shared" si="17"/>
        <v>-14778.1266</v>
      </c>
      <c r="AE7" s="14">
        <f t="shared" si="18"/>
        <v>0.25</v>
      </c>
      <c r="AF7" s="15">
        <f t="shared" si="19"/>
        <v>0.5</v>
      </c>
      <c r="AG7" s="8">
        <f t="shared" si="20"/>
        <v>4926.0421999999999</v>
      </c>
      <c r="AH7" s="106">
        <f t="shared" si="21"/>
        <v>-14778.1266</v>
      </c>
      <c r="AI7" s="14">
        <f t="shared" si="22"/>
        <v>0.25</v>
      </c>
      <c r="AJ7" s="15">
        <v>2</v>
      </c>
      <c r="AK7" s="8">
        <f t="shared" si="23"/>
        <v>19704.168799999999</v>
      </c>
      <c r="AL7" s="106">
        <f t="shared" si="24"/>
        <v>0</v>
      </c>
      <c r="AM7" s="14">
        <f t="shared" si="25"/>
        <v>1</v>
      </c>
    </row>
    <row r="8" spans="2:39" s="4" customFormat="1" ht="31.5">
      <c r="B8" s="6">
        <v>3</v>
      </c>
      <c r="C8" s="101" t="s">
        <v>604</v>
      </c>
      <c r="D8" s="101"/>
      <c r="E8" s="10" t="s">
        <v>605</v>
      </c>
      <c r="F8" s="131" t="s">
        <v>1107</v>
      </c>
      <c r="G8" s="16" t="s">
        <v>1093</v>
      </c>
      <c r="H8" s="131" t="s">
        <v>991</v>
      </c>
      <c r="I8" s="102">
        <v>168.5</v>
      </c>
      <c r="J8" s="14">
        <f t="shared" si="0"/>
        <v>5527.0199999999995</v>
      </c>
      <c r="K8" s="14">
        <v>931302.87</v>
      </c>
      <c r="L8" s="15">
        <v>1</v>
      </c>
      <c r="M8" s="103">
        <f t="shared" si="1"/>
        <v>2</v>
      </c>
      <c r="N8" s="15">
        <v>12</v>
      </c>
      <c r="O8" s="8">
        <f t="shared" si="2"/>
        <v>18626.057400000002</v>
      </c>
      <c r="P8" s="15">
        <f t="shared" si="3"/>
        <v>1.5</v>
      </c>
      <c r="Q8" s="8">
        <f t="shared" si="4"/>
        <v>13969.54305</v>
      </c>
      <c r="R8" s="104">
        <f t="shared" si="5"/>
        <v>-4656.5143500000013</v>
      </c>
      <c r="S8" s="105">
        <f t="shared" si="6"/>
        <v>0.75</v>
      </c>
      <c r="T8" s="15">
        <f t="shared" si="7"/>
        <v>0.5</v>
      </c>
      <c r="U8" s="8">
        <f t="shared" si="8"/>
        <v>4656.5143500000004</v>
      </c>
      <c r="V8" s="106">
        <f t="shared" si="9"/>
        <v>-13969.54305</v>
      </c>
      <c r="W8" s="14">
        <f t="shared" si="10"/>
        <v>0.25</v>
      </c>
      <c r="X8" s="15">
        <f t="shared" si="11"/>
        <v>0.5</v>
      </c>
      <c r="Y8" s="8">
        <f t="shared" si="12"/>
        <v>4656.5143500000004</v>
      </c>
      <c r="Z8" s="106">
        <f t="shared" si="13"/>
        <v>-13969.54305</v>
      </c>
      <c r="AA8" s="14">
        <f t="shared" si="14"/>
        <v>0.25</v>
      </c>
      <c r="AB8" s="15">
        <f t="shared" si="15"/>
        <v>0.5</v>
      </c>
      <c r="AC8" s="8">
        <f t="shared" si="16"/>
        <v>4656.5143500000004</v>
      </c>
      <c r="AD8" s="106">
        <f t="shared" si="17"/>
        <v>-13969.54305</v>
      </c>
      <c r="AE8" s="14">
        <f t="shared" si="18"/>
        <v>0.25</v>
      </c>
      <c r="AF8" s="15">
        <f t="shared" si="19"/>
        <v>0.5</v>
      </c>
      <c r="AG8" s="8">
        <f t="shared" si="20"/>
        <v>4656.5143500000004</v>
      </c>
      <c r="AH8" s="106">
        <f t="shared" si="21"/>
        <v>-13969.54305</v>
      </c>
      <c r="AI8" s="14">
        <f t="shared" si="22"/>
        <v>0.25</v>
      </c>
      <c r="AJ8" s="15">
        <v>2</v>
      </c>
      <c r="AK8" s="8">
        <f t="shared" si="23"/>
        <v>18626.057400000002</v>
      </c>
      <c r="AL8" s="106">
        <f t="shared" si="24"/>
        <v>0</v>
      </c>
      <c r="AM8" s="14">
        <f t="shared" si="25"/>
        <v>1</v>
      </c>
    </row>
    <row r="9" spans="2:39" s="4" customFormat="1" ht="31.5">
      <c r="B9" s="6">
        <v>4</v>
      </c>
      <c r="C9" s="117" t="s">
        <v>854</v>
      </c>
      <c r="D9" s="101"/>
      <c r="E9" s="10" t="s">
        <v>855</v>
      </c>
      <c r="F9" s="131" t="s">
        <v>1111</v>
      </c>
      <c r="G9" s="16"/>
      <c r="H9" s="131" t="s">
        <v>1110</v>
      </c>
      <c r="I9" s="102">
        <v>174.7</v>
      </c>
      <c r="J9" s="14">
        <f t="shared" si="0"/>
        <v>6407.289982827705</v>
      </c>
      <c r="K9" s="14">
        <v>1119353.56</v>
      </c>
      <c r="L9" s="15">
        <v>1</v>
      </c>
      <c r="M9" s="103">
        <f t="shared" si="1"/>
        <v>2</v>
      </c>
      <c r="N9" s="15">
        <v>12</v>
      </c>
      <c r="O9" s="8">
        <f t="shared" si="2"/>
        <v>22387.071200000002</v>
      </c>
      <c r="P9" s="15">
        <f t="shared" si="3"/>
        <v>1.5</v>
      </c>
      <c r="Q9" s="8">
        <f t="shared" si="4"/>
        <v>16790.303400000001</v>
      </c>
      <c r="R9" s="104">
        <f t="shared" si="5"/>
        <v>-5596.7678000000014</v>
      </c>
      <c r="S9" s="105">
        <f t="shared" si="6"/>
        <v>0.75</v>
      </c>
      <c r="T9" s="15">
        <f t="shared" si="7"/>
        <v>1.5</v>
      </c>
      <c r="U9" s="8">
        <f t="shared" si="8"/>
        <v>16790.303400000001</v>
      </c>
      <c r="V9" s="106">
        <f t="shared" si="9"/>
        <v>-5596.7678000000014</v>
      </c>
      <c r="W9" s="14">
        <f t="shared" si="10"/>
        <v>0.75</v>
      </c>
      <c r="X9" s="15">
        <f t="shared" si="11"/>
        <v>0.5</v>
      </c>
      <c r="Y9" s="8">
        <f t="shared" si="12"/>
        <v>5596.7678000000005</v>
      </c>
      <c r="Z9" s="106">
        <f t="shared" si="13"/>
        <v>-16790.303400000001</v>
      </c>
      <c r="AA9" s="14">
        <f t="shared" si="14"/>
        <v>0.25</v>
      </c>
      <c r="AB9" s="15">
        <f t="shared" si="15"/>
        <v>0.5</v>
      </c>
      <c r="AC9" s="8">
        <f t="shared" si="16"/>
        <v>5596.7678000000005</v>
      </c>
      <c r="AD9" s="106">
        <f t="shared" si="17"/>
        <v>-16790.303400000001</v>
      </c>
      <c r="AE9" s="14">
        <f t="shared" si="18"/>
        <v>0.25</v>
      </c>
      <c r="AF9" s="15">
        <f t="shared" si="19"/>
        <v>0.5</v>
      </c>
      <c r="AG9" s="8">
        <f t="shared" si="20"/>
        <v>5596.7678000000005</v>
      </c>
      <c r="AH9" s="106">
        <f t="shared" si="21"/>
        <v>-16790.303400000001</v>
      </c>
      <c r="AI9" s="14">
        <f t="shared" si="22"/>
        <v>0.25</v>
      </c>
      <c r="AJ9" s="15">
        <v>2</v>
      </c>
      <c r="AK9" s="8">
        <f t="shared" si="23"/>
        <v>22387.071200000002</v>
      </c>
      <c r="AL9" s="106">
        <f t="shared" si="24"/>
        <v>0</v>
      </c>
      <c r="AM9" s="14">
        <f t="shared" si="25"/>
        <v>1</v>
      </c>
    </row>
    <row r="10" spans="2:39" s="4" customFormat="1">
      <c r="B10" s="6">
        <v>5</v>
      </c>
      <c r="C10" s="101" t="s">
        <v>606</v>
      </c>
      <c r="D10" s="101"/>
      <c r="E10" s="10" t="s">
        <v>607</v>
      </c>
      <c r="F10" s="131" t="s">
        <v>1107</v>
      </c>
      <c r="G10" s="16" t="s">
        <v>1093</v>
      </c>
      <c r="H10" s="131" t="s">
        <v>974</v>
      </c>
      <c r="I10" s="102">
        <v>61</v>
      </c>
      <c r="J10" s="14">
        <f t="shared" si="0"/>
        <v>8762.8599999999988</v>
      </c>
      <c r="K10" s="14">
        <v>534534.46</v>
      </c>
      <c r="L10" s="15">
        <v>1</v>
      </c>
      <c r="M10" s="103">
        <f t="shared" si="1"/>
        <v>2</v>
      </c>
      <c r="N10" s="15">
        <v>12</v>
      </c>
      <c r="O10" s="8">
        <f t="shared" si="2"/>
        <v>10690.689199999999</v>
      </c>
      <c r="P10" s="15">
        <f t="shared" si="3"/>
        <v>1.5</v>
      </c>
      <c r="Q10" s="8">
        <f t="shared" si="4"/>
        <v>8018.0168999999987</v>
      </c>
      <c r="R10" s="104">
        <f t="shared" si="5"/>
        <v>-2672.6723000000002</v>
      </c>
      <c r="S10" s="105">
        <f t="shared" si="6"/>
        <v>0.75</v>
      </c>
      <c r="T10" s="15">
        <f t="shared" si="7"/>
        <v>0.5</v>
      </c>
      <c r="U10" s="8">
        <f t="shared" si="8"/>
        <v>2672.6722999999997</v>
      </c>
      <c r="V10" s="106">
        <f t="shared" si="9"/>
        <v>-8018.0168999999987</v>
      </c>
      <c r="W10" s="14">
        <f t="shared" si="10"/>
        <v>0.25</v>
      </c>
      <c r="X10" s="15">
        <f t="shared" si="11"/>
        <v>0.5</v>
      </c>
      <c r="Y10" s="8">
        <f t="shared" si="12"/>
        <v>2672.6722999999997</v>
      </c>
      <c r="Z10" s="106">
        <f t="shared" si="13"/>
        <v>-8018.0168999999987</v>
      </c>
      <c r="AA10" s="14">
        <f t="shared" si="14"/>
        <v>0.25</v>
      </c>
      <c r="AB10" s="15">
        <f t="shared" si="15"/>
        <v>0.5</v>
      </c>
      <c r="AC10" s="8">
        <f t="shared" si="16"/>
        <v>2672.6722999999997</v>
      </c>
      <c r="AD10" s="106">
        <f t="shared" si="17"/>
        <v>-8018.0168999999987</v>
      </c>
      <c r="AE10" s="14">
        <f t="shared" si="18"/>
        <v>0.25</v>
      </c>
      <c r="AF10" s="15">
        <f t="shared" si="19"/>
        <v>0.5</v>
      </c>
      <c r="AG10" s="8">
        <f t="shared" si="20"/>
        <v>2672.6722999999997</v>
      </c>
      <c r="AH10" s="106">
        <f t="shared" si="21"/>
        <v>-8018.0168999999987</v>
      </c>
      <c r="AI10" s="14">
        <f t="shared" si="22"/>
        <v>0.25</v>
      </c>
      <c r="AJ10" s="15">
        <v>2</v>
      </c>
      <c r="AK10" s="8">
        <f t="shared" si="23"/>
        <v>10690.689199999999</v>
      </c>
      <c r="AL10" s="106">
        <f t="shared" si="24"/>
        <v>0</v>
      </c>
      <c r="AM10" s="14">
        <f t="shared" si="25"/>
        <v>1</v>
      </c>
    </row>
    <row r="11" spans="2:39" s="4" customFormat="1">
      <c r="B11" s="6">
        <v>6</v>
      </c>
      <c r="C11" s="101" t="s">
        <v>608</v>
      </c>
      <c r="D11" s="101"/>
      <c r="E11" s="10" t="s">
        <v>609</v>
      </c>
      <c r="F11" s="131" t="s">
        <v>1108</v>
      </c>
      <c r="G11" s="16" t="s">
        <v>1099</v>
      </c>
      <c r="H11" s="131" t="s">
        <v>1015</v>
      </c>
      <c r="I11" s="102">
        <v>104.2</v>
      </c>
      <c r="J11" s="14">
        <f t="shared" si="0"/>
        <v>5297.9000000000005</v>
      </c>
      <c r="K11" s="14">
        <v>552041.18000000005</v>
      </c>
      <c r="L11" s="15">
        <v>1</v>
      </c>
      <c r="M11" s="103">
        <f t="shared" si="1"/>
        <v>2</v>
      </c>
      <c r="N11" s="15">
        <v>12</v>
      </c>
      <c r="O11" s="8">
        <f t="shared" si="2"/>
        <v>11040.823600000002</v>
      </c>
      <c r="P11" s="15">
        <f t="shared" si="3"/>
        <v>1.5</v>
      </c>
      <c r="Q11" s="8">
        <f t="shared" si="4"/>
        <v>8280.6177000000007</v>
      </c>
      <c r="R11" s="104">
        <f t="shared" si="5"/>
        <v>-2760.2059000000008</v>
      </c>
      <c r="S11" s="105">
        <f t="shared" si="6"/>
        <v>0.75</v>
      </c>
      <c r="T11" s="15">
        <f t="shared" si="7"/>
        <v>0.5</v>
      </c>
      <c r="U11" s="8">
        <f t="shared" si="8"/>
        <v>2760.2059000000004</v>
      </c>
      <c r="V11" s="106">
        <f t="shared" si="9"/>
        <v>-8280.6177000000007</v>
      </c>
      <c r="W11" s="14">
        <f t="shared" si="10"/>
        <v>0.25</v>
      </c>
      <c r="X11" s="15">
        <f t="shared" si="11"/>
        <v>0.5</v>
      </c>
      <c r="Y11" s="8">
        <f t="shared" si="12"/>
        <v>2760.2059000000004</v>
      </c>
      <c r="Z11" s="106">
        <f t="shared" si="13"/>
        <v>-8280.6177000000007</v>
      </c>
      <c r="AA11" s="14">
        <f t="shared" si="14"/>
        <v>0.25</v>
      </c>
      <c r="AB11" s="15">
        <f t="shared" si="15"/>
        <v>0.5</v>
      </c>
      <c r="AC11" s="8">
        <f t="shared" si="16"/>
        <v>2760.2059000000004</v>
      </c>
      <c r="AD11" s="106">
        <f t="shared" si="17"/>
        <v>-8280.6177000000007</v>
      </c>
      <c r="AE11" s="14">
        <f t="shared" si="18"/>
        <v>0.25</v>
      </c>
      <c r="AF11" s="15">
        <f t="shared" si="19"/>
        <v>0.5</v>
      </c>
      <c r="AG11" s="8">
        <f t="shared" si="20"/>
        <v>2760.2059000000004</v>
      </c>
      <c r="AH11" s="106">
        <f t="shared" si="21"/>
        <v>-8280.6177000000007</v>
      </c>
      <c r="AI11" s="14">
        <f t="shared" si="22"/>
        <v>0.25</v>
      </c>
      <c r="AJ11" s="15">
        <v>2</v>
      </c>
      <c r="AK11" s="8">
        <f t="shared" si="23"/>
        <v>11040.823600000002</v>
      </c>
      <c r="AL11" s="106">
        <f t="shared" si="24"/>
        <v>0</v>
      </c>
      <c r="AM11" s="14">
        <f t="shared" si="25"/>
        <v>1</v>
      </c>
    </row>
    <row r="12" spans="2:39" s="4" customFormat="1">
      <c r="B12" s="6">
        <v>7</v>
      </c>
      <c r="C12" s="101" t="s">
        <v>610</v>
      </c>
      <c r="D12" s="101"/>
      <c r="E12" s="10" t="s">
        <v>611</v>
      </c>
      <c r="F12" s="131" t="s">
        <v>1092</v>
      </c>
      <c r="G12" s="16" t="s">
        <v>1093</v>
      </c>
      <c r="H12" s="131" t="s">
        <v>1062</v>
      </c>
      <c r="I12" s="102">
        <v>85.4</v>
      </c>
      <c r="J12" s="14">
        <f t="shared" si="0"/>
        <v>13013.179976580795</v>
      </c>
      <c r="K12" s="14">
        <v>1111325.57</v>
      </c>
      <c r="L12" s="15">
        <v>1</v>
      </c>
      <c r="M12" s="103">
        <f t="shared" si="1"/>
        <v>2</v>
      </c>
      <c r="N12" s="15">
        <v>12</v>
      </c>
      <c r="O12" s="8">
        <f t="shared" si="2"/>
        <v>22226.511400000003</v>
      </c>
      <c r="P12" s="15">
        <f t="shared" si="3"/>
        <v>1.5</v>
      </c>
      <c r="Q12" s="8">
        <f t="shared" si="4"/>
        <v>16669.883549999999</v>
      </c>
      <c r="R12" s="104">
        <f t="shared" si="5"/>
        <v>-5556.6278500000044</v>
      </c>
      <c r="S12" s="105">
        <f t="shared" si="6"/>
        <v>0.74999999999999989</v>
      </c>
      <c r="T12" s="15">
        <f t="shared" si="7"/>
        <v>1.5</v>
      </c>
      <c r="U12" s="8">
        <f t="shared" si="8"/>
        <v>16669.883549999999</v>
      </c>
      <c r="V12" s="106">
        <f t="shared" si="9"/>
        <v>-5556.6278500000044</v>
      </c>
      <c r="W12" s="14">
        <f t="shared" si="10"/>
        <v>0.74999999999999989</v>
      </c>
      <c r="X12" s="15">
        <f t="shared" si="11"/>
        <v>0.5</v>
      </c>
      <c r="Y12" s="8">
        <f t="shared" si="12"/>
        <v>5556.6278500000008</v>
      </c>
      <c r="Z12" s="106">
        <f t="shared" si="13"/>
        <v>-16669.883550000002</v>
      </c>
      <c r="AA12" s="14">
        <f t="shared" si="14"/>
        <v>0.25</v>
      </c>
      <c r="AB12" s="15">
        <f t="shared" si="15"/>
        <v>0.5</v>
      </c>
      <c r="AC12" s="8">
        <f t="shared" si="16"/>
        <v>5556.6278500000008</v>
      </c>
      <c r="AD12" s="106">
        <f t="shared" si="17"/>
        <v>-16669.883550000002</v>
      </c>
      <c r="AE12" s="14">
        <f t="shared" si="18"/>
        <v>0.25</v>
      </c>
      <c r="AF12" s="15">
        <f t="shared" si="19"/>
        <v>0.5</v>
      </c>
      <c r="AG12" s="8">
        <f t="shared" si="20"/>
        <v>5556.6278500000008</v>
      </c>
      <c r="AH12" s="106">
        <f t="shared" si="21"/>
        <v>-16669.883550000002</v>
      </c>
      <c r="AI12" s="14">
        <f t="shared" si="22"/>
        <v>0.25</v>
      </c>
      <c r="AJ12" s="15">
        <v>2</v>
      </c>
      <c r="AK12" s="8">
        <f t="shared" si="23"/>
        <v>22226.511400000003</v>
      </c>
      <c r="AL12" s="106">
        <f t="shared" si="24"/>
        <v>0</v>
      </c>
      <c r="AM12" s="14">
        <f t="shared" si="25"/>
        <v>1</v>
      </c>
    </row>
    <row r="13" spans="2:39" s="4" customFormat="1" ht="31.5">
      <c r="B13" s="6">
        <v>8</v>
      </c>
      <c r="C13" s="101" t="s">
        <v>612</v>
      </c>
      <c r="D13" s="101"/>
      <c r="E13" s="10" t="s">
        <v>613</v>
      </c>
      <c r="F13" s="131" t="s">
        <v>1098</v>
      </c>
      <c r="G13" s="16" t="s">
        <v>1099</v>
      </c>
      <c r="H13" s="131" t="s">
        <v>979</v>
      </c>
      <c r="I13" s="102">
        <v>73</v>
      </c>
      <c r="J13" s="14">
        <f t="shared" si="0"/>
        <v>6147.63</v>
      </c>
      <c r="K13" s="14">
        <v>448776.99</v>
      </c>
      <c r="L13" s="15">
        <v>1</v>
      </c>
      <c r="M13" s="103">
        <f t="shared" si="1"/>
        <v>2</v>
      </c>
      <c r="N13" s="15">
        <v>12</v>
      </c>
      <c r="O13" s="8">
        <f t="shared" si="2"/>
        <v>8975.5398000000005</v>
      </c>
      <c r="P13" s="15">
        <f t="shared" si="3"/>
        <v>0.5</v>
      </c>
      <c r="Q13" s="8">
        <f t="shared" si="4"/>
        <v>2243.8849500000001</v>
      </c>
      <c r="R13" s="104">
        <f t="shared" si="5"/>
        <v>-6731.6548500000008</v>
      </c>
      <c r="S13" s="105">
        <f t="shared" si="6"/>
        <v>0.25</v>
      </c>
      <c r="T13" s="15">
        <f t="shared" si="7"/>
        <v>0.5</v>
      </c>
      <c r="U13" s="8">
        <f t="shared" si="8"/>
        <v>2243.8849500000001</v>
      </c>
      <c r="V13" s="106">
        <f t="shared" si="9"/>
        <v>-6731.6548500000008</v>
      </c>
      <c r="W13" s="14">
        <f t="shared" si="10"/>
        <v>0.25</v>
      </c>
      <c r="X13" s="15">
        <f t="shared" si="11"/>
        <v>0.5</v>
      </c>
      <c r="Y13" s="8">
        <f t="shared" si="12"/>
        <v>2243.8849500000001</v>
      </c>
      <c r="Z13" s="106">
        <f t="shared" si="13"/>
        <v>-6731.6548500000008</v>
      </c>
      <c r="AA13" s="14">
        <f t="shared" si="14"/>
        <v>0.25</v>
      </c>
      <c r="AB13" s="15">
        <f t="shared" si="15"/>
        <v>0.5</v>
      </c>
      <c r="AC13" s="8">
        <f t="shared" si="16"/>
        <v>2243.8849500000001</v>
      </c>
      <c r="AD13" s="106">
        <f t="shared" si="17"/>
        <v>-6731.6548500000008</v>
      </c>
      <c r="AE13" s="14">
        <f t="shared" si="18"/>
        <v>0.25</v>
      </c>
      <c r="AF13" s="15">
        <f t="shared" si="19"/>
        <v>0.5</v>
      </c>
      <c r="AG13" s="8">
        <f t="shared" si="20"/>
        <v>2243.8849500000001</v>
      </c>
      <c r="AH13" s="106">
        <f t="shared" si="21"/>
        <v>-6731.6548500000008</v>
      </c>
      <c r="AI13" s="14">
        <f t="shared" si="22"/>
        <v>0.25</v>
      </c>
      <c r="AJ13" s="15">
        <v>2</v>
      </c>
      <c r="AK13" s="8">
        <f t="shared" si="23"/>
        <v>8975.5398000000005</v>
      </c>
      <c r="AL13" s="106">
        <f t="shared" si="24"/>
        <v>0</v>
      </c>
      <c r="AM13" s="14">
        <f t="shared" si="25"/>
        <v>1</v>
      </c>
    </row>
    <row r="14" spans="2:39" s="4" customFormat="1" ht="31.5">
      <c r="B14" s="6">
        <v>9</v>
      </c>
      <c r="C14" s="101" t="s">
        <v>670</v>
      </c>
      <c r="D14" s="101"/>
      <c r="E14" s="10" t="s">
        <v>671</v>
      </c>
      <c r="F14" s="12" t="s">
        <v>1102</v>
      </c>
      <c r="G14" s="16"/>
      <c r="H14" s="131" t="s">
        <v>1101</v>
      </c>
      <c r="I14" s="102">
        <v>15.4</v>
      </c>
      <c r="J14" s="14">
        <f t="shared" si="0"/>
        <v>960.76168831168832</v>
      </c>
      <c r="K14" s="14">
        <v>14795.73</v>
      </c>
      <c r="L14" s="15">
        <v>1</v>
      </c>
      <c r="M14" s="103">
        <f t="shared" si="1"/>
        <v>2</v>
      </c>
      <c r="N14" s="15">
        <v>12</v>
      </c>
      <c r="O14" s="8">
        <f t="shared" si="2"/>
        <v>295.91460000000001</v>
      </c>
      <c r="P14" s="15">
        <f t="shared" si="3"/>
        <v>0.5</v>
      </c>
      <c r="Q14" s="8">
        <f t="shared" si="4"/>
        <v>73.978650000000002</v>
      </c>
      <c r="R14" s="104">
        <f t="shared" si="5"/>
        <v>-221.93594999999999</v>
      </c>
      <c r="S14" s="105">
        <f t="shared" si="6"/>
        <v>0.25</v>
      </c>
      <c r="T14" s="15">
        <f t="shared" si="7"/>
        <v>0.5</v>
      </c>
      <c r="U14" s="8">
        <f t="shared" si="8"/>
        <v>73.978650000000002</v>
      </c>
      <c r="V14" s="106">
        <f t="shared" si="9"/>
        <v>-221.93594999999999</v>
      </c>
      <c r="W14" s="14">
        <f t="shared" si="10"/>
        <v>0.25</v>
      </c>
      <c r="X14" s="15">
        <f t="shared" si="11"/>
        <v>0.5</v>
      </c>
      <c r="Y14" s="8">
        <f t="shared" si="12"/>
        <v>73.978650000000002</v>
      </c>
      <c r="Z14" s="106">
        <f t="shared" si="13"/>
        <v>-221.93594999999999</v>
      </c>
      <c r="AA14" s="14">
        <f t="shared" si="14"/>
        <v>0.25</v>
      </c>
      <c r="AB14" s="15">
        <f t="shared" si="15"/>
        <v>0.5</v>
      </c>
      <c r="AC14" s="8">
        <f t="shared" si="16"/>
        <v>73.978650000000002</v>
      </c>
      <c r="AD14" s="106">
        <f t="shared" si="17"/>
        <v>-221.93594999999999</v>
      </c>
      <c r="AE14" s="14">
        <f t="shared" si="18"/>
        <v>0.25</v>
      </c>
      <c r="AF14" s="15">
        <f t="shared" si="19"/>
        <v>0.5</v>
      </c>
      <c r="AG14" s="8">
        <f t="shared" si="20"/>
        <v>73.978650000000002</v>
      </c>
      <c r="AH14" s="106">
        <f t="shared" si="21"/>
        <v>-221.93594999999999</v>
      </c>
      <c r="AI14" s="14">
        <f t="shared" si="22"/>
        <v>0.25</v>
      </c>
      <c r="AJ14" s="15">
        <v>2</v>
      </c>
      <c r="AK14" s="8">
        <f t="shared" si="23"/>
        <v>295.91460000000001</v>
      </c>
      <c r="AL14" s="106">
        <f t="shared" si="24"/>
        <v>0</v>
      </c>
      <c r="AM14" s="14">
        <f t="shared" si="25"/>
        <v>1</v>
      </c>
    </row>
    <row r="15" spans="2:39" s="4" customFormat="1">
      <c r="B15" s="6">
        <v>10</v>
      </c>
      <c r="C15" s="101" t="s">
        <v>614</v>
      </c>
      <c r="D15" s="101"/>
      <c r="E15" s="10" t="s">
        <v>615</v>
      </c>
      <c r="F15" s="131" t="s">
        <v>1404</v>
      </c>
      <c r="G15" s="16" t="s">
        <v>1093</v>
      </c>
      <c r="H15" s="16" t="s">
        <v>981</v>
      </c>
      <c r="I15" s="102">
        <v>64</v>
      </c>
      <c r="J15" s="14">
        <f t="shared" si="0"/>
        <v>13067.76</v>
      </c>
      <c r="K15" s="14">
        <v>836336.64000000001</v>
      </c>
      <c r="L15" s="15">
        <v>1</v>
      </c>
      <c r="M15" s="103">
        <f t="shared" si="1"/>
        <v>2</v>
      </c>
      <c r="N15" s="15">
        <v>12</v>
      </c>
      <c r="O15" s="8">
        <f t="shared" si="2"/>
        <v>16726.732800000002</v>
      </c>
      <c r="P15" s="15">
        <f t="shared" si="3"/>
        <v>1.5</v>
      </c>
      <c r="Q15" s="8">
        <f t="shared" si="4"/>
        <v>12545.0496</v>
      </c>
      <c r="R15" s="104">
        <f t="shared" si="5"/>
        <v>-4181.6832000000013</v>
      </c>
      <c r="S15" s="105">
        <f t="shared" si="6"/>
        <v>0.75</v>
      </c>
      <c r="T15" s="15">
        <f t="shared" si="7"/>
        <v>0.5</v>
      </c>
      <c r="U15" s="8">
        <f t="shared" si="8"/>
        <v>4181.6832000000004</v>
      </c>
      <c r="V15" s="106">
        <f t="shared" si="9"/>
        <v>-12545.049600000002</v>
      </c>
      <c r="W15" s="14">
        <f t="shared" si="10"/>
        <v>0.25</v>
      </c>
      <c r="X15" s="15">
        <f t="shared" si="11"/>
        <v>0.5</v>
      </c>
      <c r="Y15" s="8">
        <f t="shared" si="12"/>
        <v>4181.6832000000004</v>
      </c>
      <c r="Z15" s="106">
        <f t="shared" si="13"/>
        <v>-12545.049600000002</v>
      </c>
      <c r="AA15" s="14">
        <f t="shared" si="14"/>
        <v>0.25</v>
      </c>
      <c r="AB15" s="15">
        <f t="shared" si="15"/>
        <v>0.5</v>
      </c>
      <c r="AC15" s="8">
        <f t="shared" si="16"/>
        <v>4181.6832000000004</v>
      </c>
      <c r="AD15" s="106">
        <f t="shared" si="17"/>
        <v>-12545.049600000002</v>
      </c>
      <c r="AE15" s="14">
        <f t="shared" si="18"/>
        <v>0.25</v>
      </c>
      <c r="AF15" s="15">
        <f t="shared" si="19"/>
        <v>0.5</v>
      </c>
      <c r="AG15" s="8">
        <f t="shared" si="20"/>
        <v>4181.6832000000004</v>
      </c>
      <c r="AH15" s="106">
        <f t="shared" si="21"/>
        <v>-12545.049600000002</v>
      </c>
      <c r="AI15" s="14">
        <f t="shared" si="22"/>
        <v>0.25</v>
      </c>
      <c r="AJ15" s="15">
        <v>2</v>
      </c>
      <c r="AK15" s="8">
        <f t="shared" si="23"/>
        <v>16726.732800000002</v>
      </c>
      <c r="AL15" s="106">
        <f t="shared" si="24"/>
        <v>0</v>
      </c>
      <c r="AM15" s="14">
        <f t="shared" si="25"/>
        <v>1</v>
      </c>
    </row>
    <row r="16" spans="2:39" s="4" customFormat="1">
      <c r="B16" s="6">
        <v>11</v>
      </c>
      <c r="C16" s="101" t="s">
        <v>616</v>
      </c>
      <c r="D16" s="101"/>
      <c r="E16" s="10" t="s">
        <v>617</v>
      </c>
      <c r="F16" s="131" t="s">
        <v>1100</v>
      </c>
      <c r="G16" s="16" t="s">
        <v>1099</v>
      </c>
      <c r="H16" s="131" t="s">
        <v>985</v>
      </c>
      <c r="I16" s="102">
        <v>32.1</v>
      </c>
      <c r="J16" s="14">
        <f t="shared" si="0"/>
        <v>12580.260124610591</v>
      </c>
      <c r="K16" s="14">
        <v>403826.35</v>
      </c>
      <c r="L16" s="15">
        <v>1</v>
      </c>
      <c r="M16" s="103">
        <f t="shared" si="1"/>
        <v>2</v>
      </c>
      <c r="N16" s="15">
        <v>12</v>
      </c>
      <c r="O16" s="8">
        <f t="shared" si="2"/>
        <v>8076.5269999999991</v>
      </c>
      <c r="P16" s="15">
        <f t="shared" si="3"/>
        <v>0.5</v>
      </c>
      <c r="Q16" s="8">
        <f t="shared" si="4"/>
        <v>2019.1317499999998</v>
      </c>
      <c r="R16" s="104">
        <f t="shared" si="5"/>
        <v>-6057.3952499999996</v>
      </c>
      <c r="S16" s="105">
        <f t="shared" si="6"/>
        <v>0.25</v>
      </c>
      <c r="T16" s="15">
        <f t="shared" si="7"/>
        <v>0.5</v>
      </c>
      <c r="U16" s="8">
        <f t="shared" si="8"/>
        <v>2019.1317499999998</v>
      </c>
      <c r="V16" s="106">
        <f t="shared" si="9"/>
        <v>-6057.3952499999996</v>
      </c>
      <c r="W16" s="14">
        <f t="shared" si="10"/>
        <v>0.25</v>
      </c>
      <c r="X16" s="15">
        <f t="shared" si="11"/>
        <v>0.5</v>
      </c>
      <c r="Y16" s="8">
        <f t="shared" si="12"/>
        <v>2019.1317499999998</v>
      </c>
      <c r="Z16" s="106">
        <f t="shared" si="13"/>
        <v>-6057.3952499999996</v>
      </c>
      <c r="AA16" s="14">
        <f t="shared" si="14"/>
        <v>0.25</v>
      </c>
      <c r="AB16" s="15">
        <f t="shared" si="15"/>
        <v>0.5</v>
      </c>
      <c r="AC16" s="8">
        <f t="shared" si="16"/>
        <v>2019.1317499999998</v>
      </c>
      <c r="AD16" s="106">
        <f t="shared" si="17"/>
        <v>-6057.3952499999996</v>
      </c>
      <c r="AE16" s="14">
        <f t="shared" si="18"/>
        <v>0.25</v>
      </c>
      <c r="AF16" s="15">
        <f t="shared" si="19"/>
        <v>0.5</v>
      </c>
      <c r="AG16" s="8">
        <f t="shared" si="20"/>
        <v>2019.1317499999998</v>
      </c>
      <c r="AH16" s="106">
        <f t="shared" si="21"/>
        <v>-6057.3952499999996</v>
      </c>
      <c r="AI16" s="14">
        <f t="shared" si="22"/>
        <v>0.25</v>
      </c>
      <c r="AJ16" s="15">
        <v>2</v>
      </c>
      <c r="AK16" s="8">
        <f t="shared" si="23"/>
        <v>8076.5269999999991</v>
      </c>
      <c r="AL16" s="106">
        <f t="shared" si="24"/>
        <v>0</v>
      </c>
      <c r="AM16" s="14">
        <f t="shared" si="25"/>
        <v>1</v>
      </c>
    </row>
    <row r="17" spans="2:39" s="4" customFormat="1" ht="26.25">
      <c r="B17" s="6">
        <v>12</v>
      </c>
      <c r="C17" s="101" t="s">
        <v>618</v>
      </c>
      <c r="D17" s="101"/>
      <c r="E17" s="10" t="s">
        <v>619</v>
      </c>
      <c r="F17" s="131" t="s">
        <v>1100</v>
      </c>
      <c r="G17" s="16" t="s">
        <v>399</v>
      </c>
      <c r="H17" s="131" t="s">
        <v>1105</v>
      </c>
      <c r="I17" s="102">
        <v>36.6</v>
      </c>
      <c r="J17" s="14">
        <f t="shared" si="0"/>
        <v>13440.95</v>
      </c>
      <c r="K17" s="14">
        <v>491938.77</v>
      </c>
      <c r="L17" s="15">
        <v>1</v>
      </c>
      <c r="M17" s="103">
        <f t="shared" si="1"/>
        <v>2</v>
      </c>
      <c r="N17" s="15">
        <v>12</v>
      </c>
      <c r="O17" s="8">
        <f t="shared" si="2"/>
        <v>9838.7754000000004</v>
      </c>
      <c r="P17" s="15">
        <f t="shared" si="3"/>
        <v>0.5</v>
      </c>
      <c r="Q17" s="8">
        <f t="shared" si="4"/>
        <v>2459.6938500000001</v>
      </c>
      <c r="R17" s="104">
        <f t="shared" si="5"/>
        <v>-7379.0815500000008</v>
      </c>
      <c r="S17" s="105">
        <f t="shared" si="6"/>
        <v>0.25</v>
      </c>
      <c r="T17" s="15">
        <f t="shared" si="7"/>
        <v>0.5</v>
      </c>
      <c r="U17" s="8">
        <f t="shared" si="8"/>
        <v>2459.6938500000001</v>
      </c>
      <c r="V17" s="106">
        <f t="shared" si="9"/>
        <v>-7379.0815500000008</v>
      </c>
      <c r="W17" s="14">
        <f t="shared" si="10"/>
        <v>0.25</v>
      </c>
      <c r="X17" s="15">
        <f t="shared" si="11"/>
        <v>0.5</v>
      </c>
      <c r="Y17" s="8">
        <f t="shared" si="12"/>
        <v>2459.6938500000001</v>
      </c>
      <c r="Z17" s="106">
        <f t="shared" si="13"/>
        <v>-7379.0815500000008</v>
      </c>
      <c r="AA17" s="14">
        <f t="shared" si="14"/>
        <v>0.25</v>
      </c>
      <c r="AB17" s="15">
        <f t="shared" si="15"/>
        <v>0.5</v>
      </c>
      <c r="AC17" s="8">
        <f t="shared" si="16"/>
        <v>2459.6938500000001</v>
      </c>
      <c r="AD17" s="106">
        <f t="shared" si="17"/>
        <v>-7379.0815500000008</v>
      </c>
      <c r="AE17" s="14">
        <f t="shared" si="18"/>
        <v>0.25</v>
      </c>
      <c r="AF17" s="15">
        <f t="shared" si="19"/>
        <v>0.5</v>
      </c>
      <c r="AG17" s="8">
        <f t="shared" si="20"/>
        <v>2459.6938500000001</v>
      </c>
      <c r="AH17" s="106">
        <f t="shared" si="21"/>
        <v>-7379.0815500000008</v>
      </c>
      <c r="AI17" s="14">
        <f t="shared" si="22"/>
        <v>0.25</v>
      </c>
      <c r="AJ17" s="15">
        <v>2</v>
      </c>
      <c r="AK17" s="8">
        <f t="shared" si="23"/>
        <v>9838.7754000000004</v>
      </c>
      <c r="AL17" s="106">
        <f t="shared" si="24"/>
        <v>0</v>
      </c>
      <c r="AM17" s="14">
        <f t="shared" si="25"/>
        <v>1</v>
      </c>
    </row>
    <row r="18" spans="2:39" s="4" customFormat="1">
      <c r="B18" s="6">
        <v>13</v>
      </c>
      <c r="C18" s="101" t="s">
        <v>620</v>
      </c>
      <c r="D18" s="101"/>
      <c r="E18" s="10" t="s">
        <v>621</v>
      </c>
      <c r="F18" s="12" t="s">
        <v>1117</v>
      </c>
      <c r="G18" s="16" t="s">
        <v>1118</v>
      </c>
      <c r="H18" s="131" t="s">
        <v>1103</v>
      </c>
      <c r="I18" s="102">
        <v>32.700000000000003</v>
      </c>
      <c r="J18" s="14">
        <f t="shared" si="0"/>
        <v>13951.78990825688</v>
      </c>
      <c r="K18" s="14">
        <v>456223.53</v>
      </c>
      <c r="L18" s="15">
        <v>1</v>
      </c>
      <c r="M18" s="103">
        <f t="shared" si="1"/>
        <v>2</v>
      </c>
      <c r="N18" s="15">
        <v>12</v>
      </c>
      <c r="O18" s="8">
        <f t="shared" si="2"/>
        <v>9124.4706000000006</v>
      </c>
      <c r="P18" s="15">
        <f t="shared" si="3"/>
        <v>0.5</v>
      </c>
      <c r="Q18" s="8">
        <f t="shared" si="4"/>
        <v>2281.1176500000001</v>
      </c>
      <c r="R18" s="104">
        <f t="shared" si="5"/>
        <v>-6843.3529500000004</v>
      </c>
      <c r="S18" s="105">
        <f t="shared" si="6"/>
        <v>0.25</v>
      </c>
      <c r="T18" s="15">
        <f t="shared" si="7"/>
        <v>0.5</v>
      </c>
      <c r="U18" s="8">
        <f t="shared" si="8"/>
        <v>2281.1176500000001</v>
      </c>
      <c r="V18" s="106">
        <f t="shared" si="9"/>
        <v>-6843.3529500000004</v>
      </c>
      <c r="W18" s="14">
        <f t="shared" si="10"/>
        <v>0.25</v>
      </c>
      <c r="X18" s="15">
        <f t="shared" si="11"/>
        <v>0.5</v>
      </c>
      <c r="Y18" s="8">
        <f t="shared" si="12"/>
        <v>2281.1176500000001</v>
      </c>
      <c r="Z18" s="106">
        <f t="shared" si="13"/>
        <v>-6843.3529500000004</v>
      </c>
      <c r="AA18" s="14">
        <f t="shared" si="14"/>
        <v>0.25</v>
      </c>
      <c r="AB18" s="15">
        <f t="shared" si="15"/>
        <v>0.5</v>
      </c>
      <c r="AC18" s="8">
        <f t="shared" si="16"/>
        <v>2281.1176500000001</v>
      </c>
      <c r="AD18" s="106">
        <f t="shared" si="17"/>
        <v>-6843.3529500000004</v>
      </c>
      <c r="AE18" s="14">
        <f t="shared" si="18"/>
        <v>0.25</v>
      </c>
      <c r="AF18" s="15">
        <f t="shared" si="19"/>
        <v>0.5</v>
      </c>
      <c r="AG18" s="8">
        <f t="shared" si="20"/>
        <v>2281.1176500000001</v>
      </c>
      <c r="AH18" s="106">
        <f t="shared" si="21"/>
        <v>-6843.3529500000004</v>
      </c>
      <c r="AI18" s="14">
        <f t="shared" si="22"/>
        <v>0.25</v>
      </c>
      <c r="AJ18" s="15">
        <v>2</v>
      </c>
      <c r="AK18" s="8">
        <f t="shared" si="23"/>
        <v>9124.4706000000006</v>
      </c>
      <c r="AL18" s="106">
        <f t="shared" si="24"/>
        <v>0</v>
      </c>
      <c r="AM18" s="14">
        <f t="shared" si="25"/>
        <v>1</v>
      </c>
    </row>
    <row r="19" spans="2:39" s="4" customFormat="1" ht="31.5">
      <c r="B19" s="6">
        <v>14</v>
      </c>
      <c r="C19" s="101" t="s">
        <v>638</v>
      </c>
      <c r="D19" s="101"/>
      <c r="E19" s="10" t="s">
        <v>639</v>
      </c>
      <c r="F19" s="12" t="s">
        <v>1114</v>
      </c>
      <c r="G19" s="16" t="s">
        <v>401</v>
      </c>
      <c r="H19" s="131" t="s">
        <v>1113</v>
      </c>
      <c r="I19" s="102">
        <v>62.9</v>
      </c>
      <c r="J19" s="14">
        <f t="shared" ref="J19" si="26">K19/I19</f>
        <v>11736.059936406997</v>
      </c>
      <c r="K19" s="14">
        <v>738198.17</v>
      </c>
      <c r="L19" s="15">
        <v>1</v>
      </c>
      <c r="M19" s="103">
        <f t="shared" ref="M19" si="27">IF(AND(ISNUMBER(SEARCH("Железногорск-Илимск",E19)),K19&gt;500000),1.5,IF(OR(AND(ISNUMBER(SEARCH("Березняк",E19)),K19&gt;300000000),AND(ISNUMBER(SEARCH("п. Игирма",E19)),K19&gt;300000000),AND(ISNUMBER(SEARCH("поселок Игирма",E19)),K19&gt;300000000),AND(ISNUMBER(SEARCH("Шестаков",E19)),K19&gt;300000000),AND(ISNUMBER(SEARCH("Хребтов",E19)),K19&gt;300000000),AND(ISNUMBER(SEARCH("Суворовск",E19)),K19&gt;300000000),ISNUMBER(SEARCH("Заморск",E19)),AND(ISNUMBER(SEARCH("Дальн",E19)),K19&gt;300000000)),2,IF(OR(AND(ISNUMBER(SEARCH("Хребтов",E19)),K19&lt;=300000000),AND(ISNUMBER(SEARCH("Березняк",E19)),K19&lt;=300000000),AND(ISNUMBER(SEARCH("п. Игирма",E19)),K19&lt;=300000000),AND(ISNUMBER(SEARCH("поселок Игирма",E19)),K19&lt;=300000000),AND(ISNUMBER(SEARCH("Дальн",E19)),K19&lt;=300000000)),0.75,IF(OR(AND(ISNUMBER(SEARCH("Видим",E19)),K19&gt;300000000),AND(ISNUMBER(SEARCH("Участок Сохатый",E19)),K19&gt;300000000),AND(ISNUMBER(SEARCH("Чистополянск",E19)),K19&gt;300000000),AND(ISNUMBER(SEARCH("Каймонов",E19)),K19&gt;300000000),AND(ISNUMBER(SEARCH("Соцгород",E19)),K19&gt;300000000),AND(ISNUMBER(SEARCH("Семигорск",E19)),K19&gt;300000000),AND(ISNUMBER(SEARCH("Речуш",E19)),K19&gt;300000000),AND(ISNUMBER(SEARCH("Янгель",E19)),K19&gt;300000000),AND(ISNUMBER(SEARCH("Брусничный",E19)),K19&gt;300000000),AND(ISNUMBER(SEARCH("Коршуновск",E19)),K19&gt;300000000)),2.5,IF(OR(AND(ISNUMBER(SEARCH("Видим",E19)),K19&lt;=300000000),AND(ISNUMBER(SEARCH("Чистополянск",E19)),K19&lt;=300000000),AND(ISNUMBER(SEARCH("Каймонов",E19)),K19&lt;=300000000),AND(ISNUMBER(SEARCH("Участок Сохатый",E19)),K19&lt;=300000000),AND(ISNUMBER(SEARCH("Соцгород",E19)),K19&lt;=300000000),AND(ISNUMBER(SEARCH("Семигорск",E19)),K19&lt;=300000000),AND(ISNUMBER(SEARCH("Речуш",E19)),K19&lt;=300000000),AND(ISNUMBER(SEARCH("Янгель",E19)),K19&lt;=300000000),AND(ISNUMBER(SEARCH("Коршуновск",E19)),K19&lt;=300000000),AND(ISNUMBER(SEARCH("Брусничный",E19)),K19&lt;=300000000)),2,0.5)))))</f>
        <v>2</v>
      </c>
      <c r="N19" s="15">
        <v>12</v>
      </c>
      <c r="O19" s="8">
        <f t="shared" ref="O19" si="28">K19*L19*M19%*N19/12</f>
        <v>14763.963400000001</v>
      </c>
      <c r="P19" s="15">
        <f t="shared" ref="P19" si="29">IF(K19&lt;=500000,0.5,1.5)</f>
        <v>1.5</v>
      </c>
      <c r="Q19" s="8">
        <f t="shared" ref="Q19" si="30">$K19*$L19*$P19%*$N19/12</f>
        <v>11072.97255</v>
      </c>
      <c r="R19" s="104">
        <f t="shared" ref="R19" si="31">Q19-O19</f>
        <v>-3690.9908500000001</v>
      </c>
      <c r="S19" s="105">
        <f t="shared" ref="S19" si="32">Q19/O19</f>
        <v>0.75</v>
      </c>
      <c r="T19" s="15">
        <f t="shared" ref="T19" si="33">IF($K19&lt;=1000000,0.5,1.5)</f>
        <v>0.5</v>
      </c>
      <c r="U19" s="8">
        <f t="shared" ref="U19" si="34">$K19*$L19*$T19%*$N19/12</f>
        <v>3690.9908500000001</v>
      </c>
      <c r="V19" s="106">
        <f t="shared" ref="V19" si="35">U19-O19</f>
        <v>-11072.97255</v>
      </c>
      <c r="W19" s="14">
        <f t="shared" ref="W19" si="36">U19/O19</f>
        <v>0.25</v>
      </c>
      <c r="X19" s="15">
        <f t="shared" ref="X19" si="37">IF($K19&lt;=5000000,0.5,1.5)</f>
        <v>0.5</v>
      </c>
      <c r="Y19" s="8">
        <f t="shared" ref="Y19" si="38">$K19*$L19*$X19%*$N19/12</f>
        <v>3690.9908500000001</v>
      </c>
      <c r="Z19" s="106">
        <f t="shared" ref="Z19" si="39">Y19-O19</f>
        <v>-11072.97255</v>
      </c>
      <c r="AA19" s="14">
        <f t="shared" ref="AA19" si="40">Y19/O19</f>
        <v>0.25</v>
      </c>
      <c r="AB19" s="15">
        <f t="shared" ref="AB19" si="41">IF($K19&lt;=10000000,0.5,1.5)</f>
        <v>0.5</v>
      </c>
      <c r="AC19" s="8">
        <f t="shared" ref="AC19" si="42">$K19*$L19*$AB19%*$N19/12</f>
        <v>3690.9908500000001</v>
      </c>
      <c r="AD19" s="106">
        <f t="shared" ref="AD19" si="43">AC19-$O19</f>
        <v>-11072.97255</v>
      </c>
      <c r="AE19" s="14">
        <f t="shared" ref="AE19" si="44">AC19/$O19</f>
        <v>0.25</v>
      </c>
      <c r="AF19" s="15">
        <f t="shared" ref="AF19" si="45">IF($K19&lt;=300000000,0.5,2)</f>
        <v>0.5</v>
      </c>
      <c r="AG19" s="8">
        <f t="shared" ref="AG19" si="46">$K19*$L19*$AF19%*$N19/12</f>
        <v>3690.9908500000001</v>
      </c>
      <c r="AH19" s="106">
        <f t="shared" ref="AH19" si="47">AG19-$O19</f>
        <v>-11072.97255</v>
      </c>
      <c r="AI19" s="14">
        <f t="shared" ref="AI19" si="48">AG19/$O19</f>
        <v>0.25</v>
      </c>
      <c r="AJ19" s="15">
        <v>2</v>
      </c>
      <c r="AK19" s="8">
        <f t="shared" ref="AK19" si="49">$K19*$L19*$AJ19%*$N19/12</f>
        <v>14763.963400000001</v>
      </c>
      <c r="AL19" s="106">
        <f t="shared" ref="AL19" si="50">AK19-$O19</f>
        <v>0</v>
      </c>
      <c r="AM19" s="14">
        <f t="shared" ref="AM19" si="51">AK19/$O19</f>
        <v>1</v>
      </c>
    </row>
    <row r="20" spans="2:39">
      <c r="O20" s="9">
        <f>SUM(O6:O19)</f>
        <v>175470.59960000005</v>
      </c>
      <c r="P20" s="2"/>
      <c r="Q20" s="9">
        <f>SUM(Q6:Q19)</f>
        <v>111950.65880000002</v>
      </c>
      <c r="R20" s="9">
        <f>SUM(R6:R19)</f>
        <v>-63519.940800000011</v>
      </c>
      <c r="S20" s="113">
        <f t="shared" ref="S20" si="52">Q20/O20</f>
        <v>0.63800237222190459</v>
      </c>
      <c r="U20" s="9">
        <f>SUM(U6:U19)</f>
        <v>66174.441200000001</v>
      </c>
      <c r="V20" s="9">
        <f>SUM(V6:V19)</f>
        <v>-109296.15840000003</v>
      </c>
      <c r="W20" s="114">
        <f t="shared" ref="W20" si="53">U20/O20</f>
        <v>0.37712552046240333</v>
      </c>
      <c r="Y20" s="9">
        <f>SUM(Y6:Y19)</f>
        <v>43867.649900000011</v>
      </c>
      <c r="Z20" s="9">
        <f>SUM(Z6:Z19)</f>
        <v>-131602.9497</v>
      </c>
      <c r="AA20" s="114">
        <f t="shared" ref="AA20" si="54">Y20/O20</f>
        <v>0.25</v>
      </c>
      <c r="AC20" s="9">
        <f>SUM(AC6:AC19)</f>
        <v>43867.649900000011</v>
      </c>
      <c r="AG20" s="9">
        <f>SUM(AG6:AG19)</f>
        <v>43867.649900000011</v>
      </c>
      <c r="AK20" s="9">
        <f>SUM(AK6:AK19)</f>
        <v>175470.59960000005</v>
      </c>
      <c r="AL20" s="9">
        <f>SUM(AL6:AL19)</f>
        <v>0</v>
      </c>
      <c r="AM20" s="114">
        <f t="shared" ref="AM20" si="55">AK20/$O20</f>
        <v>1</v>
      </c>
    </row>
    <row r="21" spans="2:39">
      <c r="P21" s="3">
        <f>COUNTIF($S$6:$S$19,"&lt;&gt;1")</f>
        <v>14</v>
      </c>
    </row>
    <row r="22" spans="2:39">
      <c r="P22" s="2"/>
      <c r="R22" s="115">
        <f>COUNTIF(R6:R19,"&lt;0")</f>
        <v>14</v>
      </c>
      <c r="V22" s="115">
        <f>COUNTIF(V6:V19,"&lt;0")</f>
        <v>14</v>
      </c>
      <c r="Z22" s="115">
        <f>COUNTIF(Z6:Z19,"&lt;0")</f>
        <v>14</v>
      </c>
      <c r="AL22" s="115">
        <f>COUNTIF(AL6:AL19,"&lt;0")</f>
        <v>0</v>
      </c>
    </row>
    <row r="23" spans="2:39">
      <c r="P23" s="2"/>
      <c r="R23" s="115">
        <f>COUNTIF(R6:R19,"&gt;0")</f>
        <v>0</v>
      </c>
      <c r="V23" s="115">
        <f>COUNTIF(V6:V19,"&gt;0")</f>
        <v>0</v>
      </c>
      <c r="Z23" s="115">
        <f>COUNTIF(Z6:Z19,"&gt;0")</f>
        <v>0</v>
      </c>
      <c r="AL23" s="115">
        <f>COUNTIF(AL6:AL19,"&gt;0,001")</f>
        <v>0</v>
      </c>
    </row>
    <row r="24" spans="2:39">
      <c r="P24" s="2"/>
      <c r="R24" s="115">
        <f>COUNTIF(R6:R19,"=0")</f>
        <v>0</v>
      </c>
      <c r="V24" s="115">
        <f>COUNTIF(V6:V19,"=0")</f>
        <v>0</v>
      </c>
      <c r="Z24" s="115">
        <f>COUNTIF(Z6:Z19,"=0")</f>
        <v>0</v>
      </c>
      <c r="AL24" s="115">
        <f>COUNTIF(AL6:AL19,"=0")</f>
        <v>14</v>
      </c>
    </row>
    <row r="25" spans="2:39">
      <c r="P25" s="2"/>
    </row>
    <row r="26" spans="2:39">
      <c r="P26" s="2"/>
    </row>
    <row r="27" spans="2:39">
      <c r="P27" s="2"/>
    </row>
    <row r="28" spans="2:39">
      <c r="P28" s="2"/>
    </row>
    <row r="29" spans="2:39">
      <c r="P29" s="2"/>
    </row>
    <row r="30" spans="2:39">
      <c r="P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2:39" s="4" customFormat="1">
      <c r="B358" s="2"/>
      <c r="C358" s="109"/>
      <c r="D358" s="109"/>
      <c r="E358" s="2"/>
      <c r="F358" s="2"/>
      <c r="G358" s="9"/>
      <c r="H358" s="9"/>
      <c r="I358" s="2"/>
      <c r="K358" s="2"/>
      <c r="L358" s="2"/>
      <c r="M358" s="2"/>
      <c r="N358" s="2"/>
      <c r="O358" s="9"/>
      <c r="P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2:39" s="4" customFormat="1">
      <c r="B359" s="2"/>
      <c r="C359" s="109"/>
      <c r="D359" s="109"/>
      <c r="E359" s="2"/>
      <c r="F359" s="2"/>
      <c r="G359" s="9"/>
      <c r="H359" s="9"/>
      <c r="I359" s="2"/>
      <c r="K359" s="2"/>
      <c r="L359" s="2"/>
      <c r="M359" s="2"/>
      <c r="N359" s="2"/>
      <c r="O359" s="9"/>
      <c r="P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2:39" s="4" customFormat="1">
      <c r="B360" s="2"/>
      <c r="C360" s="109"/>
      <c r="D360" s="109"/>
      <c r="E360" s="2"/>
      <c r="F360" s="2"/>
      <c r="G360" s="9"/>
      <c r="H360" s="9"/>
      <c r="I360" s="2"/>
      <c r="K360" s="2"/>
      <c r="L360" s="2"/>
      <c r="M360" s="2"/>
      <c r="N360" s="2"/>
      <c r="O360" s="9"/>
      <c r="P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2:39" s="4" customFormat="1">
      <c r="B361" s="2"/>
      <c r="C361" s="109"/>
      <c r="D361" s="109"/>
      <c r="E361" s="2"/>
      <c r="F361" s="2"/>
      <c r="G361" s="9"/>
      <c r="H361" s="9"/>
      <c r="I361" s="2"/>
      <c r="K361" s="2"/>
      <c r="L361" s="2"/>
      <c r="M361" s="2"/>
      <c r="N361" s="2"/>
      <c r="O361" s="9"/>
      <c r="P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2:39" s="4" customFormat="1">
      <c r="B362" s="2"/>
      <c r="C362" s="109"/>
      <c r="D362" s="109"/>
      <c r="E362" s="2"/>
      <c r="F362" s="2"/>
      <c r="G362" s="9"/>
      <c r="H362" s="9"/>
      <c r="I362" s="2"/>
      <c r="K362" s="2"/>
      <c r="L362" s="2"/>
      <c r="M362" s="2"/>
      <c r="N362" s="2"/>
      <c r="O362" s="9"/>
      <c r="P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2:39" s="4" customFormat="1">
      <c r="B363" s="2"/>
      <c r="C363" s="109"/>
      <c r="D363" s="109"/>
      <c r="E363" s="2"/>
      <c r="F363" s="2"/>
      <c r="G363" s="9"/>
      <c r="H363" s="9"/>
      <c r="I363" s="2"/>
      <c r="K363" s="2"/>
      <c r="L363" s="2"/>
      <c r="M363" s="2"/>
      <c r="N363" s="2"/>
      <c r="O363" s="9"/>
      <c r="P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2:39" s="4" customFormat="1">
      <c r="B364" s="2"/>
      <c r="C364" s="109"/>
      <c r="D364" s="109"/>
      <c r="E364" s="2"/>
      <c r="F364" s="2"/>
      <c r="G364" s="9"/>
      <c r="H364" s="9"/>
      <c r="I364" s="2"/>
      <c r="K364" s="2"/>
      <c r="L364" s="2"/>
      <c r="M364" s="2"/>
      <c r="N364" s="2"/>
      <c r="O364" s="9"/>
      <c r="P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2:39" s="4" customFormat="1">
      <c r="B365" s="2"/>
      <c r="C365" s="109"/>
      <c r="D365" s="109"/>
      <c r="E365" s="2"/>
      <c r="F365" s="2"/>
      <c r="G365" s="9"/>
      <c r="H365" s="9"/>
      <c r="I365" s="2"/>
      <c r="K365" s="2"/>
      <c r="L365" s="2"/>
      <c r="M365" s="2"/>
      <c r="N365" s="2"/>
      <c r="O365" s="9"/>
      <c r="P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19">
    <cfRule type="cellIs" dxfId="868" priority="400" operator="greaterThan">
      <formula>10000000</formula>
    </cfRule>
    <cfRule type="cellIs" dxfId="867" priority="401" operator="between">
      <formula>5000000</formula>
      <formula>10000000</formula>
    </cfRule>
    <cfRule type="cellIs" dxfId="866" priority="402" operator="between">
      <formula>1000000</formula>
      <formula>5000000</formula>
    </cfRule>
    <cfRule type="cellIs" dxfId="865" priority="403" operator="between">
      <formula>500000</formula>
      <formula>1000000</formula>
    </cfRule>
    <cfRule type="cellIs" dxfId="864" priority="404" operator="between">
      <formula>100000</formula>
      <formula>500000</formula>
    </cfRule>
    <cfRule type="cellIs" dxfId="863" priority="405" operator="lessThan">
      <formula>100000</formula>
    </cfRule>
  </conditionalFormatting>
  <conditionalFormatting sqref="J6:J19">
    <cfRule type="cellIs" dxfId="862" priority="394" operator="greaterThan">
      <formula>20000</formula>
    </cfRule>
    <cfRule type="cellIs" dxfId="861" priority="395" operator="between">
      <formula>15000</formula>
      <formula>20000</formula>
    </cfRule>
    <cfRule type="cellIs" dxfId="860" priority="396" operator="between">
      <formula>10000</formula>
      <formula>15000</formula>
    </cfRule>
    <cfRule type="cellIs" dxfId="859" priority="397" operator="between">
      <formula>5000</formula>
      <formula>10000</formula>
    </cfRule>
    <cfRule type="cellIs" dxfId="858" priority="398" operator="between">
      <formula>1000</formula>
      <formula>5000</formula>
    </cfRule>
    <cfRule type="cellIs" dxfId="857" priority="399" operator="lessThan">
      <formula>1000</formula>
    </cfRule>
  </conditionalFormatting>
  <conditionalFormatting sqref="C6:D6">
    <cfRule type="duplicateValues" dxfId="856" priority="262"/>
    <cfRule type="duplicateValues" dxfId="855" priority="263"/>
  </conditionalFormatting>
  <conditionalFormatting sqref="C7:D7 D8">
    <cfRule type="duplicateValues" dxfId="854" priority="260"/>
    <cfRule type="duplicateValues" dxfId="853" priority="261"/>
  </conditionalFormatting>
  <conditionalFormatting sqref="C9:D9">
    <cfRule type="duplicateValues" dxfId="852" priority="258"/>
    <cfRule type="duplicateValues" dxfId="851" priority="259"/>
  </conditionalFormatting>
  <conditionalFormatting sqref="C10:D10">
    <cfRule type="duplicateValues" dxfId="850" priority="256"/>
    <cfRule type="duplicateValues" dxfId="849" priority="257"/>
  </conditionalFormatting>
  <conditionalFormatting sqref="C11:D11">
    <cfRule type="duplicateValues" dxfId="848" priority="254"/>
    <cfRule type="duplicateValues" dxfId="847" priority="255"/>
  </conditionalFormatting>
  <conditionalFormatting sqref="C12:D12">
    <cfRule type="duplicateValues" dxfId="846" priority="252"/>
    <cfRule type="duplicateValues" dxfId="845" priority="253"/>
  </conditionalFormatting>
  <conditionalFormatting sqref="C14:D14">
    <cfRule type="duplicateValues" dxfId="844" priority="250"/>
    <cfRule type="duplicateValues" dxfId="843" priority="251"/>
  </conditionalFormatting>
  <conditionalFormatting sqref="C15:D15">
    <cfRule type="duplicateValues" dxfId="842" priority="248"/>
    <cfRule type="duplicateValues" dxfId="841" priority="249"/>
  </conditionalFormatting>
  <conditionalFormatting sqref="C16:D16">
    <cfRule type="duplicateValues" dxfId="840" priority="246"/>
    <cfRule type="duplicateValues" dxfId="839" priority="247"/>
  </conditionalFormatting>
  <conditionalFormatting sqref="C17:D17">
    <cfRule type="duplicateValues" dxfId="838" priority="244"/>
    <cfRule type="duplicateValues" dxfId="837" priority="245"/>
  </conditionalFormatting>
  <conditionalFormatting sqref="C19:D19">
    <cfRule type="duplicateValues" dxfId="836" priority="224"/>
    <cfRule type="duplicateValues" dxfId="835" priority="225"/>
  </conditionalFormatting>
  <conditionalFormatting sqref="C13:D13">
    <cfRule type="duplicateValues" dxfId="834" priority="190"/>
    <cfRule type="duplicateValues" dxfId="833" priority="191"/>
  </conditionalFormatting>
  <conditionalFormatting sqref="C8">
    <cfRule type="duplicateValues" dxfId="832" priority="42"/>
  </conditionalFormatting>
  <conditionalFormatting sqref="C8">
    <cfRule type="duplicateValues" dxfId="831" priority="43"/>
    <cfRule type="duplicateValues" dxfId="830" priority="44"/>
  </conditionalFormatting>
  <conditionalFormatting sqref="I6:I19">
    <cfRule type="cellIs" dxfId="829" priority="13" operator="greaterThan">
      <formula>5000</formula>
    </cfRule>
    <cfRule type="cellIs" dxfId="828" priority="14" operator="between">
      <formula>1000</formula>
      <formula>5000</formula>
    </cfRule>
    <cfRule type="cellIs" dxfId="827" priority="15" operator="between">
      <formula>500</formula>
      <formula>1000</formula>
    </cfRule>
    <cfRule type="cellIs" dxfId="826" priority="16" operator="between">
      <formula>100</formula>
      <formula>500</formula>
    </cfRule>
    <cfRule type="cellIs" dxfId="825" priority="17" operator="between">
      <formula>50</formula>
      <formula>100</formula>
    </cfRule>
    <cfRule type="cellIs" dxfId="824" priority="18" operator="lessThan">
      <formula>50</formula>
    </cfRule>
  </conditionalFormatting>
  <conditionalFormatting sqref="C18:D18">
    <cfRule type="duplicateValues" dxfId="823" priority="461"/>
    <cfRule type="duplicateValues" dxfId="822" priority="462"/>
  </conditionalFormatting>
  <pageMargins left="0.7" right="0.7" top="0.75" bottom="0.75" header="0.3" footer="0.3"/>
  <pageSetup paperSize="9" scale="16" fitToHeight="0" orientation="landscape" r:id="rId1"/>
  <colBreaks count="1" manualBreakCount="1">
    <brk id="5" max="1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B11" sqref="B11:J11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956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COUNTIF(Видим!$K$6:$K$19,"&lt;=100000")</f>
        <v>1</v>
      </c>
      <c r="D4" s="86">
        <f>COUNTIF(Видим!$K$6:$K$19,"&lt;=500000")-C4</f>
        <v>5</v>
      </c>
      <c r="E4" s="96">
        <f>COUNTIF(Видим!$K$6:$K$19,"&lt;=1000000")-D4-C4</f>
        <v>6</v>
      </c>
      <c r="F4" s="86">
        <f>COUNTIF(Видим!$K$6:$K$19,"&lt;=5000000")-E4-D4-C4</f>
        <v>2</v>
      </c>
      <c r="G4" s="96">
        <f>COUNTIF(Видим!$K$6:$K$19,"&lt;=10000000")-F4-E4-D4-C4</f>
        <v>0</v>
      </c>
      <c r="H4" s="86">
        <f>COUNTIF(Видим!$K$6:$K$19,"&gt;10000000")</f>
        <v>0</v>
      </c>
      <c r="I4" s="96">
        <f>SUM(C4:H4)</f>
        <v>14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SUMIFS(Видим!$O$6:$O$19,Видим!$K$6:$K$19,"&lt;=100000")</f>
        <v>295.91460000000001</v>
      </c>
      <c r="D6" s="87">
        <f>SUMIFS(Видим!$O$6:$O$19,Видим!$K$6:$K$19,"&lt;=500000")-C6</f>
        <v>39008.667200000004</v>
      </c>
      <c r="E6" s="78">
        <f>SUMIFS(Видим!$O$6:$O$19,Видим!$K$6:$K$19,"&lt;=1000000")-D6-C6</f>
        <v>91552.435200000022</v>
      </c>
      <c r="F6" s="87">
        <f>SUMIFS(Видим!$O$6:$O$19,Видим!$K$6:$K$19,"&lt;=5000000")-E6-D6-C6</f>
        <v>44613.582600000023</v>
      </c>
      <c r="G6" s="78">
        <f>SUMIFS(Видим!$O$6:$O$19,Видим!$K$6:$K$19,"&lt;=10000000")-F6-E6-D6-C6</f>
        <v>-3.5811353882309049E-12</v>
      </c>
      <c r="H6" s="87">
        <f>SUMIFS(Видим!$O$6:$O$19,Видим!$K$6:$K$19,"&gt;10000000")</f>
        <v>0</v>
      </c>
      <c r="I6" s="78">
        <f>SUM(C6:H6)</f>
        <v>175470.59960000005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SUMIFS(Видим!$Q$6:$Q$19,Видим!$K$6:$K$19,"&lt;=100000")</f>
        <v>73.978650000000002</v>
      </c>
      <c r="D8" s="88">
        <f>SUMIFS(Видим!$Q$6:$Q$19,Видим!$K$6:$K$19,"&lt;=500000")-C8</f>
        <v>9752.1668000000009</v>
      </c>
      <c r="E8" s="82">
        <f>SUMIFS(Видим!$Q$6:$Q$19,Видим!$K$6:$K$19,"&lt;=1000000")-D8-C8</f>
        <v>68664.326399999991</v>
      </c>
      <c r="F8" s="88">
        <f>SUMIFS(Видим!$Q$6:$Q$19,Видим!$K$6:$K$19,"&lt;=5000000")-E8-D8-C8</f>
        <v>33460.186950000032</v>
      </c>
      <c r="G8" s="82">
        <f>SUMIFS(Видим!$Q$6:$Q$19,Видим!$K$6:$K$19,"&lt;=10000000")-F8-E8-D8-C8</f>
        <v>-4.5332626541494392E-12</v>
      </c>
      <c r="H8" s="88">
        <f>SUMIFS(Видим!$Q$6:$Q$19,Видим!$K$6:$K$19,"&gt;10000000")</f>
        <v>0</v>
      </c>
      <c r="I8" s="82">
        <f t="shared" ref="I8" si="0">SUM(C8:H8)</f>
        <v>111950.65880000002</v>
      </c>
      <c r="J8" s="93">
        <f>I8-$I$6</f>
        <v>-63519.940800000026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0</v>
      </c>
      <c r="H9" s="89">
        <v>0</v>
      </c>
      <c r="I9" s="83">
        <f>SUM(C9:H9)</f>
        <v>0</v>
      </c>
      <c r="J9" s="144"/>
    </row>
    <row r="10" spans="2:10" ht="15.75" thickBot="1">
      <c r="B10" s="81" t="s">
        <v>939</v>
      </c>
      <c r="C10" s="84">
        <v>1</v>
      </c>
      <c r="D10" s="90">
        <v>5</v>
      </c>
      <c r="E10" s="84">
        <v>6</v>
      </c>
      <c r="F10" s="90">
        <v>2</v>
      </c>
      <c r="G10" s="84">
        <v>0</v>
      </c>
      <c r="H10" s="90">
        <v>0</v>
      </c>
      <c r="I10" s="84">
        <f>SUM(C10:H10)</f>
        <v>14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SUMIFS(Видим!$U$6:$U$19,Видим!$K$6:$K$19,"&lt;=100000")</f>
        <v>73.978650000000002</v>
      </c>
      <c r="D12" s="88">
        <f>SUMIFS(Видим!$U$6:$U$19,Видим!$K$6:$K$19,"&lt;=500000")-C12</f>
        <v>9752.1668000000009</v>
      </c>
      <c r="E12" s="82">
        <f>SUMIFS(Видим!$U$6:$U$19,Видим!$K$6:$K$19,"&lt;=1000000")-D12-C12</f>
        <v>22888.108800000005</v>
      </c>
      <c r="F12" s="88">
        <f>SUMIFS(Видим!$U$6:$U$19,Видим!$K$6:$K$19,"&lt;=5000000")-E12-D12-C12</f>
        <v>33460.186950000003</v>
      </c>
      <c r="G12" s="82">
        <f>SUMIFS(Видим!$U$6:$U$19,Видим!$K$6:$K$19,"&lt;=10000000")-F12-E12-D12-C12</f>
        <v>-8.1712414612411521E-12</v>
      </c>
      <c r="H12" s="88">
        <f>SUMIFS(Видим!$U$6:$U$19,Видим!$K$6:$K$19,"&gt;10000000")</f>
        <v>0</v>
      </c>
      <c r="I12" s="82">
        <f t="shared" ref="I12" si="1">SUM(C12:H12)</f>
        <v>66174.441199999987</v>
      </c>
      <c r="J12" s="93">
        <f>I12-$I$6</f>
        <v>-109296.15840000006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0</v>
      </c>
      <c r="H13" s="89">
        <v>0</v>
      </c>
      <c r="I13" s="83">
        <f>SUM(C13:H13)</f>
        <v>0</v>
      </c>
      <c r="J13" s="144"/>
    </row>
    <row r="14" spans="2:10" ht="15.75" thickBot="1">
      <c r="B14" s="81" t="s">
        <v>939</v>
      </c>
      <c r="C14" s="84">
        <v>1</v>
      </c>
      <c r="D14" s="90">
        <v>5</v>
      </c>
      <c r="E14" s="84">
        <v>6</v>
      </c>
      <c r="F14" s="90">
        <v>2</v>
      </c>
      <c r="G14" s="84">
        <v>0</v>
      </c>
      <c r="H14" s="90">
        <v>0</v>
      </c>
      <c r="I14" s="84">
        <f>SUM(C14:H14)</f>
        <v>14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SUMIFS(Видим!$Y$6:$Y$19,Видим!$K$6:$K$19,"&lt;=100000")</f>
        <v>73.978650000000002</v>
      </c>
      <c r="D16" s="88">
        <f>SUMIFS(Видим!$Y$6:$Y$19,Видим!$K$6:$K$19,"&lt;=500000")-C16</f>
        <v>9752.1668000000009</v>
      </c>
      <c r="E16" s="82">
        <f>SUMIFS(Видим!$Y$6:$Y$19,Видим!$K$6:$K$19,"&lt;=1000000")-D16-C16</f>
        <v>22888.108800000005</v>
      </c>
      <c r="F16" s="88">
        <f>SUMIFS(Видим!$Y$6:$Y$19,Видим!$K$6:$K$19,"&lt;=5000000")-E16-D16-C16</f>
        <v>11153.395650000006</v>
      </c>
      <c r="G16" s="82">
        <f>SUMIFS(Видим!$Y$6:$Y$19,Видим!$K$6:$K$19,"&lt;=10000000")-F16-E16-D16-C16</f>
        <v>-8.9528384705772623E-13</v>
      </c>
      <c r="H16" s="88">
        <f>SUMIFS(Видим!$Y$6:$Y$19,Видим!$K$6:$K$19,"&gt;10000000")</f>
        <v>0</v>
      </c>
      <c r="I16" s="82">
        <f t="shared" ref="I16" si="2">SUM(C16:H16)</f>
        <v>43867.649900000011</v>
      </c>
      <c r="J16" s="93">
        <f>I16-$I$6</f>
        <v>-131602.94970000003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1</v>
      </c>
      <c r="D18" s="91">
        <v>5</v>
      </c>
      <c r="E18" s="84">
        <v>6</v>
      </c>
      <c r="F18" s="91">
        <v>2</v>
      </c>
      <c r="G18" s="84">
        <v>0</v>
      </c>
      <c r="H18" s="91">
        <v>0</v>
      </c>
      <c r="I18" s="84">
        <f>SUM(C18:H18)</f>
        <v>14</v>
      </c>
      <c r="J18" s="145"/>
    </row>
  </sheetData>
  <mergeCells count="8">
    <mergeCell ref="B15:J15"/>
    <mergeCell ref="J17:J18"/>
    <mergeCell ref="J13:J14"/>
    <mergeCell ref="J9:J10"/>
    <mergeCell ref="B1:J1"/>
    <mergeCell ref="B5:J5"/>
    <mergeCell ref="B7:J7"/>
    <mergeCell ref="B11:J11"/>
  </mergeCells>
  <pageMargins left="0.7" right="0.7" top="0.75" bottom="0.75" header="0.3" footer="0.3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69"/>
  <sheetViews>
    <sheetView view="pageBreakPreview" zoomScale="70" zoomScaleSheetLayoutView="70" workbookViewId="0">
      <selection activeCell="D12" sqref="D12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ht="31.5">
      <c r="B6" s="6">
        <v>1</v>
      </c>
      <c r="C6" s="101" t="s">
        <v>662</v>
      </c>
      <c r="D6" s="101"/>
      <c r="E6" s="128" t="s">
        <v>663</v>
      </c>
      <c r="F6" s="136" t="s">
        <v>988</v>
      </c>
      <c r="G6" s="136"/>
      <c r="H6" s="136" t="s">
        <v>987</v>
      </c>
      <c r="I6" s="102">
        <v>86.7</v>
      </c>
      <c r="J6" s="14">
        <f t="shared" ref="J6" si="0">K6/I6</f>
        <v>170.65432525951556</v>
      </c>
      <c r="K6" s="14">
        <v>14795.73</v>
      </c>
      <c r="L6" s="15">
        <v>1</v>
      </c>
      <c r="M6" s="103">
        <f t="shared" ref="M6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0.5</v>
      </c>
      <c r="N6" s="15">
        <v>12</v>
      </c>
      <c r="O6" s="8">
        <f t="shared" ref="O6" si="2">K6*L6*M6%*N6/12</f>
        <v>73.978650000000002</v>
      </c>
      <c r="P6" s="15">
        <f t="shared" ref="P6" si="3">IF(K6&lt;=500000,0.5,1.5)</f>
        <v>0.5</v>
      </c>
      <c r="Q6" s="8">
        <f t="shared" ref="Q6" si="4">$K6*$L6*$P6%*$N6/12</f>
        <v>73.978650000000002</v>
      </c>
      <c r="R6" s="104">
        <f t="shared" ref="R6" si="5">Q6-O6</f>
        <v>0</v>
      </c>
      <c r="S6" s="105">
        <f t="shared" ref="S6" si="6">Q6/O6</f>
        <v>1</v>
      </c>
      <c r="T6" s="15">
        <f t="shared" ref="T6" si="7">IF($K6&lt;=1000000,0.5,1.5)</f>
        <v>0.5</v>
      </c>
      <c r="U6" s="8">
        <f t="shared" ref="U6" si="8">$K6*$L6*$T6%*$N6/12</f>
        <v>73.978650000000002</v>
      </c>
      <c r="V6" s="106">
        <f t="shared" ref="V6" si="9">U6-O6</f>
        <v>0</v>
      </c>
      <c r="W6" s="14">
        <f t="shared" ref="W6" si="10">U6/O6</f>
        <v>1</v>
      </c>
      <c r="X6" s="15">
        <f t="shared" ref="X6" si="11">IF($K6&lt;=5000000,0.5,1.5)</f>
        <v>0.5</v>
      </c>
      <c r="Y6" s="8">
        <f t="shared" ref="Y6" si="12">$K6*$L6*$X6%*$N6/12</f>
        <v>73.978650000000002</v>
      </c>
      <c r="Z6" s="106">
        <f t="shared" ref="Z6" si="13">Y6-O6</f>
        <v>0</v>
      </c>
      <c r="AA6" s="14">
        <f t="shared" ref="AA6" si="14">Y6/O6</f>
        <v>1</v>
      </c>
      <c r="AB6" s="15">
        <f t="shared" ref="AB6" si="15">IF($K6&lt;=10000000,0.5,1.5)</f>
        <v>0.5</v>
      </c>
      <c r="AC6" s="8">
        <f t="shared" ref="AC6" si="16">$K6*$L6*$AB6%*$N6/12</f>
        <v>73.978650000000002</v>
      </c>
      <c r="AD6" s="106">
        <f t="shared" ref="AD6" si="17">AC6-$O6</f>
        <v>0</v>
      </c>
      <c r="AE6" s="14">
        <f t="shared" ref="AE6" si="18">AC6/$O6</f>
        <v>1</v>
      </c>
      <c r="AF6" s="15">
        <f t="shared" ref="AF6" si="19">IF($K6&lt;=300000000,0.5,2)</f>
        <v>0.5</v>
      </c>
      <c r="AG6" s="8">
        <f t="shared" ref="AG6" si="20">$K6*$L6*$AF6%*$N6/12</f>
        <v>73.978650000000002</v>
      </c>
      <c r="AH6" s="106">
        <f t="shared" ref="AH6" si="21">AG6-$O6</f>
        <v>0</v>
      </c>
      <c r="AI6" s="14">
        <f t="shared" ref="AI6" si="22">AG6/$O6</f>
        <v>1</v>
      </c>
      <c r="AJ6" s="15">
        <v>2</v>
      </c>
      <c r="AK6" s="8">
        <f t="shared" ref="AK6" si="23">$K6*$L6*$AJ6%*$N6/12</f>
        <v>295.91460000000001</v>
      </c>
      <c r="AL6" s="106">
        <f t="shared" ref="AL6" si="24">AK6-$O6</f>
        <v>221.93594999999999</v>
      </c>
      <c r="AM6" s="14">
        <f t="shared" ref="AM6" si="25">AK6/$O6</f>
        <v>4</v>
      </c>
    </row>
    <row r="7" spans="2:39" s="4" customFormat="1" ht="31.5">
      <c r="B7" s="6">
        <v>2</v>
      </c>
      <c r="C7" s="101" t="s">
        <v>622</v>
      </c>
      <c r="D7" s="101"/>
      <c r="E7" s="10" t="s">
        <v>623</v>
      </c>
      <c r="F7" s="12" t="s">
        <v>1131</v>
      </c>
      <c r="G7" s="16" t="s">
        <v>397</v>
      </c>
      <c r="H7" s="131" t="s">
        <v>997</v>
      </c>
      <c r="I7" s="102">
        <v>143</v>
      </c>
      <c r="J7" s="14">
        <f t="shared" ref="J7:J9" si="26">K7/I7</f>
        <v>5806.6900000000005</v>
      </c>
      <c r="K7" s="14">
        <v>830356.67</v>
      </c>
      <c r="L7" s="15">
        <v>1</v>
      </c>
      <c r="M7" s="103">
        <f t="shared" ref="M7:M8" si="27">IF(AND(ISNUMBER(SEARCH("Железногорск-Илимск",E7)),K7&gt;500000),1.5,IF(OR(AND(ISNUMBER(SEARCH("Березняк",E7)),K7&gt;300000000),AND(ISNUMBER(SEARCH("п. Игирма",E7)),K7&gt;300000000),AND(ISNUMBER(SEARCH("поселок Игирма",E7)),K7&gt;300000000),AND(ISNUMBER(SEARCH("Шестаков",E7)),K7&gt;300000000),AND(ISNUMBER(SEARCH("Хребтов",E7)),K7&gt;300000000),AND(ISNUMBER(SEARCH("Суворовск",E7)),K7&gt;300000000),ISNUMBER(SEARCH("Заморск",E7)),AND(ISNUMBER(SEARCH("Дальн",E7)),K7&gt;300000000)),2,IF(OR(AND(ISNUMBER(SEARCH("Хребтов",E7)),K7&lt;=300000000),AND(ISNUMBER(SEARCH("Березняк",E7)),K7&lt;=300000000),AND(ISNUMBER(SEARCH("п. Игирма",E7)),K7&lt;=300000000),AND(ISNUMBER(SEARCH("поселок Игирма",E7)),K7&lt;=300000000),AND(ISNUMBER(SEARCH("Дальн",E7)),K7&lt;=300000000)),0.75,IF(OR(AND(ISNUMBER(SEARCH("Видим",E7)),K7&gt;300000000),AND(ISNUMBER(SEARCH("Участок Сохатый",E7)),K7&gt;300000000),AND(ISNUMBER(SEARCH("Чистополянск",E7)),K7&gt;300000000),AND(ISNUMBER(SEARCH("Каймонов",E7)),K7&gt;300000000),AND(ISNUMBER(SEARCH("Соцгород",E7)),K7&gt;300000000),AND(ISNUMBER(SEARCH("Семигорск",E7)),K7&gt;300000000),AND(ISNUMBER(SEARCH("Речуш",E7)),K7&gt;300000000),AND(ISNUMBER(SEARCH("Янгель",E7)),K7&gt;300000000),AND(ISNUMBER(SEARCH("Брусничный",E7)),K7&gt;300000000),AND(ISNUMBER(SEARCH("Коршуновск",E7)),K7&gt;300000000)),2.5,IF(OR(AND(ISNUMBER(SEARCH("Видим",E7)),K7&lt;=300000000),AND(ISNUMBER(SEARCH("Чистополянск",E7)),K7&lt;=300000000),AND(ISNUMBER(SEARCH("Каймонов",E7)),K7&lt;=300000000),AND(ISNUMBER(SEARCH("Участок Сохатый",E7)),K7&lt;=300000000),AND(ISNUMBER(SEARCH("Соцгород",E7)),K7&lt;=300000000),AND(ISNUMBER(SEARCH("Семигорск",E7)),K7&lt;=300000000),AND(ISNUMBER(SEARCH("Речуш",E7)),K7&lt;=300000000),AND(ISNUMBER(SEARCH("Янгель",E7)),K7&lt;=300000000),AND(ISNUMBER(SEARCH("Коршуновск",E7)),K7&lt;=300000000),AND(ISNUMBER(SEARCH("Брусничный",E7)),K7&lt;=300000000)),2,0.5)))))</f>
        <v>0.5</v>
      </c>
      <c r="N7" s="15">
        <v>12</v>
      </c>
      <c r="O7" s="8">
        <f t="shared" ref="O7:O8" si="28">K7*L7*M7%*N7/12</f>
        <v>4151.7833500000006</v>
      </c>
      <c r="P7" s="15">
        <f t="shared" ref="P7:P9" si="29">IF(K7&lt;=500000,0.5,1.5)</f>
        <v>1.5</v>
      </c>
      <c r="Q7" s="8">
        <f t="shared" ref="Q7:Q8" si="30">$K7*$L7*$P7%*$N7/12</f>
        <v>12455.350050000001</v>
      </c>
      <c r="R7" s="104">
        <f t="shared" ref="R7:R8" si="31">Q7-O7</f>
        <v>8303.5666999999994</v>
      </c>
      <c r="S7" s="105">
        <f t="shared" ref="S7:S8" si="32">Q7/O7</f>
        <v>3</v>
      </c>
      <c r="T7" s="15">
        <f t="shared" ref="T7:T8" si="33">IF($K7&lt;=1000000,0.5,1.5)</f>
        <v>0.5</v>
      </c>
      <c r="U7" s="8">
        <f t="shared" ref="U7:U8" si="34">$K7*$L7*$T7%*$N7/12</f>
        <v>4151.7833500000006</v>
      </c>
      <c r="V7" s="106">
        <f t="shared" ref="V7:V8" si="35">U7-O7</f>
        <v>0</v>
      </c>
      <c r="W7" s="14">
        <f t="shared" ref="W7:W8" si="36">U7/O7</f>
        <v>1</v>
      </c>
      <c r="X7" s="15">
        <f t="shared" ref="X7:X8" si="37">IF($K7&lt;=5000000,0.5,1.5)</f>
        <v>0.5</v>
      </c>
      <c r="Y7" s="8">
        <f t="shared" ref="Y7:Y8" si="38">$K7*$L7*$X7%*$N7/12</f>
        <v>4151.7833500000006</v>
      </c>
      <c r="Z7" s="106">
        <f t="shared" ref="Z7:Z9" si="39">Y7-O7</f>
        <v>0</v>
      </c>
      <c r="AA7" s="14">
        <f t="shared" ref="AA7:AA9" si="40">Y7/O7</f>
        <v>1</v>
      </c>
      <c r="AB7" s="15">
        <f t="shared" ref="AB7:AB8" si="41">IF($K7&lt;=10000000,0.5,1.5)</f>
        <v>0.5</v>
      </c>
      <c r="AC7" s="8">
        <f t="shared" ref="AC7:AC8" si="42">$K7*$L7*$AB7%*$N7/12</f>
        <v>4151.7833500000006</v>
      </c>
      <c r="AD7" s="106">
        <f t="shared" ref="AD7:AD8" si="43">AC7-$O7</f>
        <v>0</v>
      </c>
      <c r="AE7" s="14">
        <f t="shared" ref="AE7:AE8" si="44">AC7/$O7</f>
        <v>1</v>
      </c>
      <c r="AF7" s="15">
        <f t="shared" ref="AF7:AF8" si="45">IF($K7&lt;=300000000,0.5,2)</f>
        <v>0.5</v>
      </c>
      <c r="AG7" s="8">
        <f t="shared" ref="AG7:AG8" si="46">$K7*$L7*$AF7%*$N7/12</f>
        <v>4151.7833500000006</v>
      </c>
      <c r="AH7" s="106">
        <f t="shared" ref="AH7:AH8" si="47">AG7-$O7</f>
        <v>0</v>
      </c>
      <c r="AI7" s="14">
        <f t="shared" ref="AI7:AI8" si="48">AG7/$O7</f>
        <v>1</v>
      </c>
      <c r="AJ7" s="15">
        <v>2</v>
      </c>
      <c r="AK7" s="8">
        <f t="shared" ref="AK7:AK9" si="49">$K7*$L7*$AJ7%*$N7/12</f>
        <v>16607.133400000002</v>
      </c>
      <c r="AL7" s="106">
        <f t="shared" ref="AL7:AL8" si="50">AK7-$O7</f>
        <v>12455.350050000001</v>
      </c>
      <c r="AM7" s="14">
        <f t="shared" ref="AM7:AM8" si="51">AK7/$O7</f>
        <v>4</v>
      </c>
    </row>
    <row r="8" spans="2:39" s="4" customFormat="1" ht="31.5">
      <c r="B8" s="6">
        <v>3</v>
      </c>
      <c r="C8" s="127" t="s">
        <v>868</v>
      </c>
      <c r="D8" s="107"/>
      <c r="E8" s="10" t="s">
        <v>869</v>
      </c>
      <c r="F8" s="131" t="s">
        <v>1001</v>
      </c>
      <c r="G8" s="16"/>
      <c r="H8" s="16" t="s">
        <v>1132</v>
      </c>
      <c r="I8" s="102">
        <v>423.3</v>
      </c>
      <c r="J8" s="14">
        <f t="shared" si="26"/>
        <v>6506.9099929128279</v>
      </c>
      <c r="K8" s="14">
        <v>2754375</v>
      </c>
      <c r="L8" s="15">
        <v>1</v>
      </c>
      <c r="M8" s="103">
        <f t="shared" si="27"/>
        <v>0.5</v>
      </c>
      <c r="N8" s="15">
        <v>12</v>
      </c>
      <c r="O8" s="8">
        <f t="shared" si="28"/>
        <v>13771.875</v>
      </c>
      <c r="P8" s="15">
        <f t="shared" si="29"/>
        <v>1.5</v>
      </c>
      <c r="Q8" s="8">
        <f t="shared" si="30"/>
        <v>41315.625</v>
      </c>
      <c r="R8" s="104">
        <f t="shared" si="31"/>
        <v>27543.75</v>
      </c>
      <c r="S8" s="105">
        <f t="shared" si="32"/>
        <v>3</v>
      </c>
      <c r="T8" s="15">
        <f t="shared" si="33"/>
        <v>1.5</v>
      </c>
      <c r="U8" s="8">
        <f t="shared" si="34"/>
        <v>41315.625</v>
      </c>
      <c r="V8" s="106">
        <f t="shared" si="35"/>
        <v>27543.75</v>
      </c>
      <c r="W8" s="14">
        <f t="shared" si="36"/>
        <v>3</v>
      </c>
      <c r="X8" s="15">
        <f t="shared" si="37"/>
        <v>0.5</v>
      </c>
      <c r="Y8" s="8">
        <f t="shared" si="38"/>
        <v>13771.875</v>
      </c>
      <c r="Z8" s="106">
        <f t="shared" si="39"/>
        <v>0</v>
      </c>
      <c r="AA8" s="14">
        <f t="shared" si="40"/>
        <v>1</v>
      </c>
      <c r="AB8" s="15">
        <f t="shared" si="41"/>
        <v>0.5</v>
      </c>
      <c r="AC8" s="8">
        <f t="shared" si="42"/>
        <v>13771.875</v>
      </c>
      <c r="AD8" s="106">
        <f t="shared" si="43"/>
        <v>0</v>
      </c>
      <c r="AE8" s="14">
        <f t="shared" si="44"/>
        <v>1</v>
      </c>
      <c r="AF8" s="15">
        <f t="shared" si="45"/>
        <v>0.5</v>
      </c>
      <c r="AG8" s="8">
        <f t="shared" si="46"/>
        <v>13771.875</v>
      </c>
      <c r="AH8" s="106">
        <f t="shared" si="47"/>
        <v>0</v>
      </c>
      <c r="AI8" s="14">
        <f t="shared" si="48"/>
        <v>1</v>
      </c>
      <c r="AJ8" s="15">
        <v>2</v>
      </c>
      <c r="AK8" s="8">
        <f t="shared" si="49"/>
        <v>55087.5</v>
      </c>
      <c r="AL8" s="106">
        <f t="shared" si="50"/>
        <v>41315.625</v>
      </c>
      <c r="AM8" s="14">
        <f t="shared" si="51"/>
        <v>4</v>
      </c>
    </row>
    <row r="9" spans="2:39" s="4" customFormat="1">
      <c r="B9" s="6">
        <v>4</v>
      </c>
      <c r="C9" s="101" t="s">
        <v>624</v>
      </c>
      <c r="D9" s="101"/>
      <c r="E9" s="10" t="s">
        <v>625</v>
      </c>
      <c r="F9" s="131" t="s">
        <v>1133</v>
      </c>
      <c r="G9" s="16"/>
      <c r="H9" s="131" t="s">
        <v>991</v>
      </c>
      <c r="I9" s="102">
        <v>395.6</v>
      </c>
      <c r="J9" s="14">
        <f t="shared" si="26"/>
        <v>10904.025631951466</v>
      </c>
      <c r="K9" s="14">
        <v>4313632.54</v>
      </c>
      <c r="L9" s="15">
        <v>1</v>
      </c>
      <c r="M9" s="103">
        <f t="shared" ref="M9:M15" si="52">IF(AND(ISNUMBER(SEARCH("Железногорск-Илимск",E9)),K9&gt;500000),1.5,IF(OR(AND(ISNUMBER(SEARCH("Березняк",E9)),K9&gt;300000000),AND(ISNUMBER(SEARCH("п. Игирма",E9)),K9&gt;300000000),AND(ISNUMBER(SEARCH("поселок Игирма",E9)),K9&gt;300000000),AND(ISNUMBER(SEARCH("Шестаков",E9)),K9&gt;300000000),AND(ISNUMBER(SEARCH("Хребтов",E9)),K9&gt;300000000),AND(ISNUMBER(SEARCH("Суворовск",E9)),K9&gt;300000000),ISNUMBER(SEARCH("Заморск",E9)),AND(ISNUMBER(SEARCH("Дальн",E9)),K9&gt;300000000)),2,IF(OR(AND(ISNUMBER(SEARCH("Хребтов",E9)),K9&lt;=300000000),AND(ISNUMBER(SEARCH("Березняк",E9)),K9&lt;=300000000),AND(ISNUMBER(SEARCH("п. Игирма",E9)),K9&lt;=300000000),AND(ISNUMBER(SEARCH("поселок Игирма",E9)),K9&lt;=300000000),AND(ISNUMBER(SEARCH("Дальн",E9)),K9&lt;=300000000)),0.75,IF(OR(AND(ISNUMBER(SEARCH("Видим",E9)),K9&gt;300000000),AND(ISNUMBER(SEARCH("Участок Сохатый",E9)),K9&gt;300000000),AND(ISNUMBER(SEARCH("Чистополянск",E9)),K9&gt;300000000),AND(ISNUMBER(SEARCH("Каймонов",E9)),K9&gt;300000000),AND(ISNUMBER(SEARCH("Соцгород",E9)),K9&gt;300000000),AND(ISNUMBER(SEARCH("Семигорск",E9)),K9&gt;300000000),AND(ISNUMBER(SEARCH("Речуш",E9)),K9&gt;300000000),AND(ISNUMBER(SEARCH("Янгель",E9)),K9&gt;300000000),AND(ISNUMBER(SEARCH("Брусничный",E9)),K9&gt;300000000),AND(ISNUMBER(SEARCH("Коршуновск",E9)),K9&gt;300000000)),2.5,IF(OR(AND(ISNUMBER(SEARCH("Видим",E9)),K9&lt;=300000000),AND(ISNUMBER(SEARCH("Чистополянск",E9)),K9&lt;=300000000),AND(ISNUMBER(SEARCH("Каймонов",E9)),K9&lt;=300000000),AND(ISNUMBER(SEARCH("Участок Сохатый",E9)),K9&lt;=300000000),AND(ISNUMBER(SEARCH("Соцгород",E9)),K9&lt;=300000000),AND(ISNUMBER(SEARCH("Семигорск",E9)),K9&lt;=300000000),AND(ISNUMBER(SEARCH("Речуш",E9)),K9&lt;=300000000),AND(ISNUMBER(SEARCH("Янгель",E9)),K9&lt;=300000000),AND(ISNUMBER(SEARCH("Коршуновск",E9)),K9&lt;=300000000),AND(ISNUMBER(SEARCH("Брусничный",E9)),K9&lt;=300000000)),2,0.5)))))</f>
        <v>0.5</v>
      </c>
      <c r="N9" s="15">
        <v>12</v>
      </c>
      <c r="O9" s="8">
        <f t="shared" ref="O9:O15" si="53">K9*L9*M9%*N9/12</f>
        <v>21568.162700000001</v>
      </c>
      <c r="P9" s="15">
        <f t="shared" si="29"/>
        <v>1.5</v>
      </c>
      <c r="Q9" s="8">
        <f t="shared" ref="Q9:Q15" si="54">$K9*$L9*$P9%*$N9/12</f>
        <v>64704.488099999995</v>
      </c>
      <c r="R9" s="104">
        <f t="shared" ref="R9:R15" si="55">Q9-O9</f>
        <v>43136.325399999994</v>
      </c>
      <c r="S9" s="105">
        <f t="shared" ref="S9:S15" si="56">Q9/O9</f>
        <v>2.9999999999999996</v>
      </c>
      <c r="T9" s="15">
        <f t="shared" ref="T9:T15" si="57">IF($K9&lt;=1000000,0.5,1.5)</f>
        <v>1.5</v>
      </c>
      <c r="U9" s="8">
        <f t="shared" ref="U9:U15" si="58">$K9*$L9*$T9%*$N9/12</f>
        <v>64704.488099999995</v>
      </c>
      <c r="V9" s="106">
        <f t="shared" ref="V9:V15" si="59">U9-O9</f>
        <v>43136.325399999994</v>
      </c>
      <c r="W9" s="14">
        <f t="shared" ref="W9:W15" si="60">U9/O9</f>
        <v>2.9999999999999996</v>
      </c>
      <c r="X9" s="15">
        <f t="shared" ref="X9:X15" si="61">IF($K9&lt;=5000000,0.5,1.5)</f>
        <v>0.5</v>
      </c>
      <c r="Y9" s="8">
        <f t="shared" ref="Y9:Y15" si="62">$K9*$L9*$X9%*$N9/12</f>
        <v>21568.162700000001</v>
      </c>
      <c r="Z9" s="106">
        <f t="shared" si="39"/>
        <v>0</v>
      </c>
      <c r="AA9" s="14">
        <f t="shared" si="40"/>
        <v>1</v>
      </c>
      <c r="AB9" s="15">
        <f t="shared" ref="AB9:AB15" si="63">IF($K9&lt;=10000000,0.5,1.5)</f>
        <v>0.5</v>
      </c>
      <c r="AC9" s="8">
        <f t="shared" ref="AC9:AC15" si="64">$K9*$L9*$AB9%*$N9/12</f>
        <v>21568.162700000001</v>
      </c>
      <c r="AD9" s="106">
        <f t="shared" ref="AD9:AD15" si="65">AC9-$O9</f>
        <v>0</v>
      </c>
      <c r="AE9" s="14">
        <f t="shared" ref="AE9:AE15" si="66">AC9/$O9</f>
        <v>1</v>
      </c>
      <c r="AF9" s="15">
        <f t="shared" ref="AF9:AF15" si="67">IF($K9&lt;=300000000,0.5,2)</f>
        <v>0.5</v>
      </c>
      <c r="AG9" s="8">
        <f t="shared" ref="AG9:AG15" si="68">$K9*$L9*$AF9%*$N9/12</f>
        <v>21568.162700000001</v>
      </c>
      <c r="AH9" s="106">
        <f t="shared" ref="AH9:AH15" si="69">AG9-$O9</f>
        <v>0</v>
      </c>
      <c r="AI9" s="14">
        <f t="shared" ref="AI9:AI15" si="70">AG9/$O9</f>
        <v>1</v>
      </c>
      <c r="AJ9" s="15">
        <v>2</v>
      </c>
      <c r="AK9" s="8">
        <f t="shared" si="49"/>
        <v>86272.650800000003</v>
      </c>
      <c r="AL9" s="106">
        <f t="shared" ref="AL9:AL15" si="71">AK9-$O9</f>
        <v>64704.488100000002</v>
      </c>
      <c r="AM9" s="14">
        <f t="shared" ref="AM9:AM15" si="72">AK9/$O9</f>
        <v>4</v>
      </c>
    </row>
    <row r="10" spans="2:39" s="4" customFormat="1" ht="31.5">
      <c r="B10" s="6">
        <v>5</v>
      </c>
      <c r="C10" s="101" t="s">
        <v>626</v>
      </c>
      <c r="D10" s="101"/>
      <c r="E10" s="10" t="s">
        <v>627</v>
      </c>
      <c r="F10" s="131" t="s">
        <v>1134</v>
      </c>
      <c r="G10" s="16"/>
      <c r="H10" s="131" t="s">
        <v>1015</v>
      </c>
      <c r="I10" s="102">
        <v>55.9</v>
      </c>
      <c r="J10" s="14">
        <f t="shared" ref="J10:J15" si="73">K10/I10</f>
        <v>6751.489982110912</v>
      </c>
      <c r="K10" s="14">
        <v>377408.29</v>
      </c>
      <c r="L10" s="15">
        <v>1</v>
      </c>
      <c r="M10" s="103">
        <f t="shared" si="52"/>
        <v>0.5</v>
      </c>
      <c r="N10" s="15">
        <v>12</v>
      </c>
      <c r="O10" s="8">
        <f t="shared" si="53"/>
        <v>1887.0414499999999</v>
      </c>
      <c r="P10" s="15">
        <f t="shared" ref="P10:P15" si="74">IF(K10&lt;=500000,0.5,1.5)</f>
        <v>0.5</v>
      </c>
      <c r="Q10" s="8">
        <f t="shared" si="54"/>
        <v>1887.0414499999999</v>
      </c>
      <c r="R10" s="104">
        <f t="shared" si="55"/>
        <v>0</v>
      </c>
      <c r="S10" s="105">
        <f t="shared" si="56"/>
        <v>1</v>
      </c>
      <c r="T10" s="15">
        <f t="shared" si="57"/>
        <v>0.5</v>
      </c>
      <c r="U10" s="8">
        <f t="shared" si="58"/>
        <v>1887.0414499999999</v>
      </c>
      <c r="V10" s="106">
        <f t="shared" si="59"/>
        <v>0</v>
      </c>
      <c r="W10" s="14">
        <f t="shared" si="60"/>
        <v>1</v>
      </c>
      <c r="X10" s="15">
        <f t="shared" si="61"/>
        <v>0.5</v>
      </c>
      <c r="Y10" s="8">
        <f t="shared" si="62"/>
        <v>1887.0414499999999</v>
      </c>
      <c r="Z10" s="106">
        <f t="shared" ref="Z10:Z15" si="75">Y10-O10</f>
        <v>0</v>
      </c>
      <c r="AA10" s="14">
        <f t="shared" ref="AA10:AA15" si="76">Y10/O10</f>
        <v>1</v>
      </c>
      <c r="AB10" s="15">
        <f t="shared" si="63"/>
        <v>0.5</v>
      </c>
      <c r="AC10" s="8">
        <f t="shared" si="64"/>
        <v>1887.0414499999999</v>
      </c>
      <c r="AD10" s="106">
        <f t="shared" si="65"/>
        <v>0</v>
      </c>
      <c r="AE10" s="14">
        <f t="shared" si="66"/>
        <v>1</v>
      </c>
      <c r="AF10" s="15">
        <f t="shared" si="67"/>
        <v>0.5</v>
      </c>
      <c r="AG10" s="8">
        <f t="shared" si="68"/>
        <v>1887.0414499999999</v>
      </c>
      <c r="AH10" s="106">
        <f t="shared" si="69"/>
        <v>0</v>
      </c>
      <c r="AI10" s="14">
        <f t="shared" si="70"/>
        <v>1</v>
      </c>
      <c r="AJ10" s="15">
        <v>2</v>
      </c>
      <c r="AK10" s="8">
        <f t="shared" ref="AK10:AK15" si="77">$K10*$L10*$AJ10%*$N10/12</f>
        <v>7548.1657999999998</v>
      </c>
      <c r="AL10" s="106">
        <f t="shared" si="71"/>
        <v>5661.12435</v>
      </c>
      <c r="AM10" s="14">
        <f t="shared" si="72"/>
        <v>4</v>
      </c>
    </row>
    <row r="11" spans="2:39" s="4" customFormat="1">
      <c r="B11" s="6">
        <v>6</v>
      </c>
      <c r="C11" s="101" t="s">
        <v>628</v>
      </c>
      <c r="D11" s="101"/>
      <c r="E11" s="10" t="s">
        <v>629</v>
      </c>
      <c r="F11" s="12" t="s">
        <v>1135</v>
      </c>
      <c r="G11" s="16"/>
      <c r="H11" s="131" t="s">
        <v>981</v>
      </c>
      <c r="I11" s="102">
        <v>37.5</v>
      </c>
      <c r="J11" s="14">
        <f t="shared" si="73"/>
        <v>7130.7701333333334</v>
      </c>
      <c r="K11" s="14">
        <v>267403.88</v>
      </c>
      <c r="L11" s="15">
        <v>1</v>
      </c>
      <c r="M11" s="103">
        <f t="shared" si="52"/>
        <v>0.5</v>
      </c>
      <c r="N11" s="15">
        <v>12</v>
      </c>
      <c r="O11" s="8">
        <f t="shared" si="53"/>
        <v>1337.0194000000001</v>
      </c>
      <c r="P11" s="15">
        <f t="shared" si="74"/>
        <v>0.5</v>
      </c>
      <c r="Q11" s="8">
        <f t="shared" si="54"/>
        <v>1337.0194000000001</v>
      </c>
      <c r="R11" s="104">
        <f t="shared" si="55"/>
        <v>0</v>
      </c>
      <c r="S11" s="105">
        <f t="shared" si="56"/>
        <v>1</v>
      </c>
      <c r="T11" s="15">
        <f t="shared" si="57"/>
        <v>0.5</v>
      </c>
      <c r="U11" s="8">
        <f t="shared" si="58"/>
        <v>1337.0194000000001</v>
      </c>
      <c r="V11" s="106">
        <f t="shared" si="59"/>
        <v>0</v>
      </c>
      <c r="W11" s="14">
        <f t="shared" si="60"/>
        <v>1</v>
      </c>
      <c r="X11" s="15">
        <f t="shared" si="61"/>
        <v>0.5</v>
      </c>
      <c r="Y11" s="8">
        <f t="shared" si="62"/>
        <v>1337.0194000000001</v>
      </c>
      <c r="Z11" s="106">
        <f t="shared" si="75"/>
        <v>0</v>
      </c>
      <c r="AA11" s="14">
        <f t="shared" si="76"/>
        <v>1</v>
      </c>
      <c r="AB11" s="15">
        <f t="shared" si="63"/>
        <v>0.5</v>
      </c>
      <c r="AC11" s="8">
        <f t="shared" si="64"/>
        <v>1337.0194000000001</v>
      </c>
      <c r="AD11" s="106">
        <f t="shared" si="65"/>
        <v>0</v>
      </c>
      <c r="AE11" s="14">
        <f t="shared" si="66"/>
        <v>1</v>
      </c>
      <c r="AF11" s="15">
        <f t="shared" si="67"/>
        <v>0.5</v>
      </c>
      <c r="AG11" s="8">
        <f t="shared" si="68"/>
        <v>1337.0194000000001</v>
      </c>
      <c r="AH11" s="106">
        <f t="shared" si="69"/>
        <v>0</v>
      </c>
      <c r="AI11" s="14">
        <f t="shared" si="70"/>
        <v>1</v>
      </c>
      <c r="AJ11" s="15">
        <v>2</v>
      </c>
      <c r="AK11" s="8">
        <f t="shared" si="77"/>
        <v>5348.0776000000005</v>
      </c>
      <c r="AL11" s="106">
        <f t="shared" si="71"/>
        <v>4011.0582000000004</v>
      </c>
      <c r="AM11" s="14">
        <f t="shared" si="72"/>
        <v>4</v>
      </c>
    </row>
    <row r="12" spans="2:39" s="4" customFormat="1">
      <c r="B12" s="6">
        <v>7</v>
      </c>
      <c r="C12" s="101" t="s">
        <v>630</v>
      </c>
      <c r="D12" s="101"/>
      <c r="E12" s="10" t="s">
        <v>631</v>
      </c>
      <c r="F12" s="12" t="s">
        <v>1136</v>
      </c>
      <c r="G12" s="16" t="s">
        <v>397</v>
      </c>
      <c r="H12" s="131" t="s">
        <v>981</v>
      </c>
      <c r="I12" s="102">
        <v>171.5</v>
      </c>
      <c r="J12" s="14">
        <f t="shared" si="73"/>
        <v>5885.56</v>
      </c>
      <c r="K12" s="14">
        <v>1009373.54</v>
      </c>
      <c r="L12" s="15">
        <v>1</v>
      </c>
      <c r="M12" s="103">
        <f t="shared" si="52"/>
        <v>0.5</v>
      </c>
      <c r="N12" s="15">
        <v>12</v>
      </c>
      <c r="O12" s="8">
        <f t="shared" si="53"/>
        <v>5046.8677000000007</v>
      </c>
      <c r="P12" s="15">
        <f t="shared" si="74"/>
        <v>1.5</v>
      </c>
      <c r="Q12" s="8">
        <f t="shared" si="54"/>
        <v>15140.6031</v>
      </c>
      <c r="R12" s="104">
        <f t="shared" si="55"/>
        <v>10093.7354</v>
      </c>
      <c r="S12" s="105">
        <f t="shared" si="56"/>
        <v>2.9999999999999996</v>
      </c>
      <c r="T12" s="15">
        <f t="shared" si="57"/>
        <v>1.5</v>
      </c>
      <c r="U12" s="8">
        <f t="shared" si="58"/>
        <v>15140.6031</v>
      </c>
      <c r="V12" s="106">
        <f t="shared" si="59"/>
        <v>10093.7354</v>
      </c>
      <c r="W12" s="14">
        <f t="shared" si="60"/>
        <v>2.9999999999999996</v>
      </c>
      <c r="X12" s="15">
        <f t="shared" si="61"/>
        <v>0.5</v>
      </c>
      <c r="Y12" s="8">
        <f t="shared" si="62"/>
        <v>5046.8677000000007</v>
      </c>
      <c r="Z12" s="106">
        <f t="shared" si="75"/>
        <v>0</v>
      </c>
      <c r="AA12" s="14">
        <f t="shared" si="76"/>
        <v>1</v>
      </c>
      <c r="AB12" s="15">
        <f t="shared" si="63"/>
        <v>0.5</v>
      </c>
      <c r="AC12" s="8">
        <f t="shared" si="64"/>
        <v>5046.8677000000007</v>
      </c>
      <c r="AD12" s="106">
        <f t="shared" si="65"/>
        <v>0</v>
      </c>
      <c r="AE12" s="14">
        <f t="shared" si="66"/>
        <v>1</v>
      </c>
      <c r="AF12" s="15">
        <f t="shared" si="67"/>
        <v>0.5</v>
      </c>
      <c r="AG12" s="8">
        <f t="shared" si="68"/>
        <v>5046.8677000000007</v>
      </c>
      <c r="AH12" s="106">
        <f t="shared" si="69"/>
        <v>0</v>
      </c>
      <c r="AI12" s="14">
        <f t="shared" si="70"/>
        <v>1</v>
      </c>
      <c r="AJ12" s="15">
        <v>2</v>
      </c>
      <c r="AK12" s="8">
        <f t="shared" si="77"/>
        <v>20187.470800000003</v>
      </c>
      <c r="AL12" s="106">
        <f t="shared" si="71"/>
        <v>15140.603100000002</v>
      </c>
      <c r="AM12" s="14">
        <f t="shared" si="72"/>
        <v>4</v>
      </c>
    </row>
    <row r="13" spans="2:39" s="4" customFormat="1">
      <c r="B13" s="6">
        <v>8</v>
      </c>
      <c r="C13" s="101" t="s">
        <v>632</v>
      </c>
      <c r="D13" s="101"/>
      <c r="E13" s="10" t="s">
        <v>633</v>
      </c>
      <c r="F13" s="131" t="s">
        <v>1137</v>
      </c>
      <c r="G13" s="16"/>
      <c r="H13" s="131" t="s">
        <v>974</v>
      </c>
      <c r="I13" s="102">
        <v>36.200000000000003</v>
      </c>
      <c r="J13" s="14">
        <f t="shared" si="73"/>
        <v>8490.7198895027614</v>
      </c>
      <c r="K13" s="14">
        <v>307364.06</v>
      </c>
      <c r="L13" s="15">
        <v>1</v>
      </c>
      <c r="M13" s="103">
        <f t="shared" si="52"/>
        <v>0.5</v>
      </c>
      <c r="N13" s="15">
        <v>12</v>
      </c>
      <c r="O13" s="8">
        <f t="shared" si="53"/>
        <v>1536.8203000000001</v>
      </c>
      <c r="P13" s="15">
        <f t="shared" si="74"/>
        <v>0.5</v>
      </c>
      <c r="Q13" s="8">
        <f t="shared" si="54"/>
        <v>1536.8203000000001</v>
      </c>
      <c r="R13" s="104">
        <f t="shared" si="55"/>
        <v>0</v>
      </c>
      <c r="S13" s="105">
        <f t="shared" si="56"/>
        <v>1</v>
      </c>
      <c r="T13" s="15">
        <f t="shared" si="57"/>
        <v>0.5</v>
      </c>
      <c r="U13" s="8">
        <f t="shared" si="58"/>
        <v>1536.8203000000001</v>
      </c>
      <c r="V13" s="106">
        <f t="shared" si="59"/>
        <v>0</v>
      </c>
      <c r="W13" s="14">
        <f t="shared" si="60"/>
        <v>1</v>
      </c>
      <c r="X13" s="15">
        <f t="shared" si="61"/>
        <v>0.5</v>
      </c>
      <c r="Y13" s="8">
        <f t="shared" si="62"/>
        <v>1536.8203000000001</v>
      </c>
      <c r="Z13" s="106">
        <f t="shared" si="75"/>
        <v>0</v>
      </c>
      <c r="AA13" s="14">
        <f t="shared" si="76"/>
        <v>1</v>
      </c>
      <c r="AB13" s="15">
        <f t="shared" si="63"/>
        <v>0.5</v>
      </c>
      <c r="AC13" s="8">
        <f t="shared" si="64"/>
        <v>1536.8203000000001</v>
      </c>
      <c r="AD13" s="106">
        <f t="shared" si="65"/>
        <v>0</v>
      </c>
      <c r="AE13" s="14">
        <f t="shared" si="66"/>
        <v>1</v>
      </c>
      <c r="AF13" s="15">
        <f t="shared" si="67"/>
        <v>0.5</v>
      </c>
      <c r="AG13" s="8">
        <f t="shared" si="68"/>
        <v>1536.8203000000001</v>
      </c>
      <c r="AH13" s="106">
        <f t="shared" si="69"/>
        <v>0</v>
      </c>
      <c r="AI13" s="14">
        <f t="shared" si="70"/>
        <v>1</v>
      </c>
      <c r="AJ13" s="15">
        <v>2</v>
      </c>
      <c r="AK13" s="8">
        <f t="shared" si="77"/>
        <v>6147.2812000000004</v>
      </c>
      <c r="AL13" s="106">
        <f t="shared" si="71"/>
        <v>4610.4609</v>
      </c>
      <c r="AM13" s="14">
        <f t="shared" si="72"/>
        <v>4</v>
      </c>
    </row>
    <row r="14" spans="2:39" s="4" customFormat="1" ht="31.5">
      <c r="B14" s="6">
        <v>9</v>
      </c>
      <c r="C14" s="101" t="s">
        <v>634</v>
      </c>
      <c r="D14" s="101"/>
      <c r="E14" s="10" t="s">
        <v>635</v>
      </c>
      <c r="F14" s="12" t="s">
        <v>1138</v>
      </c>
      <c r="G14" s="16"/>
      <c r="H14" s="131" t="s">
        <v>974</v>
      </c>
      <c r="I14" s="102">
        <v>24.9</v>
      </c>
      <c r="J14" s="14">
        <f t="shared" si="73"/>
        <v>13850.059839357431</v>
      </c>
      <c r="K14" s="14">
        <v>344866.49</v>
      </c>
      <c r="L14" s="15">
        <v>1</v>
      </c>
      <c r="M14" s="103">
        <f t="shared" si="52"/>
        <v>0.5</v>
      </c>
      <c r="N14" s="15">
        <v>12</v>
      </c>
      <c r="O14" s="8">
        <f t="shared" si="53"/>
        <v>1724.3324499999999</v>
      </c>
      <c r="P14" s="15">
        <f t="shared" si="74"/>
        <v>0.5</v>
      </c>
      <c r="Q14" s="8">
        <f t="shared" si="54"/>
        <v>1724.3324499999999</v>
      </c>
      <c r="R14" s="104">
        <f t="shared" si="55"/>
        <v>0</v>
      </c>
      <c r="S14" s="105">
        <f t="shared" si="56"/>
        <v>1</v>
      </c>
      <c r="T14" s="15">
        <f t="shared" si="57"/>
        <v>0.5</v>
      </c>
      <c r="U14" s="8">
        <f t="shared" si="58"/>
        <v>1724.3324499999999</v>
      </c>
      <c r="V14" s="106">
        <f t="shared" si="59"/>
        <v>0</v>
      </c>
      <c r="W14" s="14">
        <f t="shared" si="60"/>
        <v>1</v>
      </c>
      <c r="X14" s="15">
        <f t="shared" si="61"/>
        <v>0.5</v>
      </c>
      <c r="Y14" s="8">
        <f t="shared" si="62"/>
        <v>1724.3324499999999</v>
      </c>
      <c r="Z14" s="106">
        <f t="shared" si="75"/>
        <v>0</v>
      </c>
      <c r="AA14" s="14">
        <f t="shared" si="76"/>
        <v>1</v>
      </c>
      <c r="AB14" s="15">
        <f t="shared" si="63"/>
        <v>0.5</v>
      </c>
      <c r="AC14" s="8">
        <f t="shared" si="64"/>
        <v>1724.3324499999999</v>
      </c>
      <c r="AD14" s="106">
        <f t="shared" si="65"/>
        <v>0</v>
      </c>
      <c r="AE14" s="14">
        <f t="shared" si="66"/>
        <v>1</v>
      </c>
      <c r="AF14" s="15">
        <f t="shared" si="67"/>
        <v>0.5</v>
      </c>
      <c r="AG14" s="8">
        <f t="shared" si="68"/>
        <v>1724.3324499999999</v>
      </c>
      <c r="AH14" s="106">
        <f t="shared" si="69"/>
        <v>0</v>
      </c>
      <c r="AI14" s="14">
        <f t="shared" si="70"/>
        <v>1</v>
      </c>
      <c r="AJ14" s="15">
        <v>2</v>
      </c>
      <c r="AK14" s="8">
        <f t="shared" si="77"/>
        <v>6897.3297999999995</v>
      </c>
      <c r="AL14" s="106">
        <f t="shared" si="71"/>
        <v>5172.9973499999996</v>
      </c>
      <c r="AM14" s="14">
        <f t="shared" si="72"/>
        <v>4</v>
      </c>
    </row>
    <row r="15" spans="2:39" ht="31.5">
      <c r="B15" s="6">
        <v>10</v>
      </c>
      <c r="C15" s="101"/>
      <c r="D15" s="107" t="s">
        <v>674</v>
      </c>
      <c r="E15" s="108" t="s">
        <v>675</v>
      </c>
      <c r="F15" s="131" t="s">
        <v>1166</v>
      </c>
      <c r="G15" s="16" t="s">
        <v>397</v>
      </c>
      <c r="H15" s="131" t="s">
        <v>1165</v>
      </c>
      <c r="I15" s="102">
        <v>234.7</v>
      </c>
      <c r="J15" s="14">
        <f t="shared" si="73"/>
        <v>6526.1100127822756</v>
      </c>
      <c r="K15" s="14">
        <v>1531678.02</v>
      </c>
      <c r="L15" s="15">
        <v>1</v>
      </c>
      <c r="M15" s="103">
        <f t="shared" si="52"/>
        <v>0.5</v>
      </c>
      <c r="N15" s="15">
        <v>12</v>
      </c>
      <c r="O15" s="8">
        <f t="shared" si="53"/>
        <v>7658.3901000000005</v>
      </c>
      <c r="P15" s="15">
        <f t="shared" si="74"/>
        <v>1.5</v>
      </c>
      <c r="Q15" s="8">
        <f t="shared" si="54"/>
        <v>22975.170299999998</v>
      </c>
      <c r="R15" s="104">
        <f t="shared" si="55"/>
        <v>15316.780199999997</v>
      </c>
      <c r="S15" s="105">
        <f t="shared" si="56"/>
        <v>2.9999999999999996</v>
      </c>
      <c r="T15" s="15">
        <f t="shared" si="57"/>
        <v>1.5</v>
      </c>
      <c r="U15" s="8">
        <f t="shared" si="58"/>
        <v>22975.170299999998</v>
      </c>
      <c r="V15" s="106">
        <f t="shared" si="59"/>
        <v>15316.780199999997</v>
      </c>
      <c r="W15" s="14">
        <f t="shared" si="60"/>
        <v>2.9999999999999996</v>
      </c>
      <c r="X15" s="15">
        <f t="shared" si="61"/>
        <v>0.5</v>
      </c>
      <c r="Y15" s="8">
        <f t="shared" si="62"/>
        <v>7658.3901000000005</v>
      </c>
      <c r="Z15" s="106">
        <f t="shared" si="75"/>
        <v>0</v>
      </c>
      <c r="AA15" s="14">
        <f t="shared" si="76"/>
        <v>1</v>
      </c>
      <c r="AB15" s="15">
        <f t="shared" si="63"/>
        <v>0.5</v>
      </c>
      <c r="AC15" s="8">
        <f t="shared" si="64"/>
        <v>7658.3901000000005</v>
      </c>
      <c r="AD15" s="106">
        <f t="shared" si="65"/>
        <v>0</v>
      </c>
      <c r="AE15" s="14">
        <f t="shared" si="66"/>
        <v>1</v>
      </c>
      <c r="AF15" s="15">
        <f t="shared" si="67"/>
        <v>0.5</v>
      </c>
      <c r="AG15" s="8">
        <f t="shared" si="68"/>
        <v>7658.3901000000005</v>
      </c>
      <c r="AH15" s="106">
        <f t="shared" si="69"/>
        <v>0</v>
      </c>
      <c r="AI15" s="14">
        <f t="shared" si="70"/>
        <v>1</v>
      </c>
      <c r="AJ15" s="15">
        <v>2</v>
      </c>
      <c r="AK15" s="8">
        <f t="shared" si="77"/>
        <v>30633.560400000002</v>
      </c>
      <c r="AL15" s="106">
        <f t="shared" si="71"/>
        <v>22975.170300000002</v>
      </c>
      <c r="AM15" s="14">
        <f t="shared" si="72"/>
        <v>4</v>
      </c>
    </row>
    <row r="16" spans="2:39" s="4" customFormat="1">
      <c r="B16" s="6">
        <v>11</v>
      </c>
      <c r="C16" s="101"/>
      <c r="D16" s="107" t="s">
        <v>754</v>
      </c>
      <c r="E16" s="108" t="s">
        <v>755</v>
      </c>
      <c r="F16" s="131" t="s">
        <v>1405</v>
      </c>
      <c r="G16" s="8"/>
      <c r="H16" s="131" t="s">
        <v>1103</v>
      </c>
      <c r="I16" s="102">
        <v>90.1</v>
      </c>
      <c r="J16" s="14">
        <f t="shared" ref="J16:J23" si="78">K16/I16</f>
        <v>20920.439955604885</v>
      </c>
      <c r="K16" s="14">
        <v>1884931.64</v>
      </c>
      <c r="L16" s="15">
        <v>1</v>
      </c>
      <c r="M16" s="103">
        <f t="shared" ref="M16:M23" si="79">IF(AND(ISNUMBER(SEARCH("Железногорск-Илимск",E16)),K16&gt;500000),1.5,IF(OR(AND(ISNUMBER(SEARCH("Березняк",E16)),K16&gt;300000000),AND(ISNUMBER(SEARCH("п. Игирма",E16)),K16&gt;300000000),AND(ISNUMBER(SEARCH("поселок Игирма",E16)),K16&gt;300000000),AND(ISNUMBER(SEARCH("Шестаков",E16)),K16&gt;300000000),AND(ISNUMBER(SEARCH("Хребтов",E16)),K16&gt;300000000),AND(ISNUMBER(SEARCH("Суворовск",E16)),K16&gt;300000000),ISNUMBER(SEARCH("Заморск",E16)),AND(ISNUMBER(SEARCH("Дальн",E16)),K16&gt;300000000)),2,IF(OR(AND(ISNUMBER(SEARCH("Хребтов",E16)),K16&lt;=300000000),AND(ISNUMBER(SEARCH("Березняк",E16)),K16&lt;=300000000),AND(ISNUMBER(SEARCH("п. Игирма",E16)),K16&lt;=300000000),AND(ISNUMBER(SEARCH("поселок Игирма",E16)),K16&lt;=300000000),AND(ISNUMBER(SEARCH("Дальн",E16)),K16&lt;=300000000)),0.75,IF(OR(AND(ISNUMBER(SEARCH("Видим",E16)),K16&gt;300000000),AND(ISNUMBER(SEARCH("Участок Сохатый",E16)),K16&gt;300000000),AND(ISNUMBER(SEARCH("Чистополянск",E16)),K16&gt;300000000),AND(ISNUMBER(SEARCH("Каймонов",E16)),K16&gt;300000000),AND(ISNUMBER(SEARCH("Соцгород",E16)),K16&gt;300000000),AND(ISNUMBER(SEARCH("Семигорск",E16)),K16&gt;300000000),AND(ISNUMBER(SEARCH("Речуш",E16)),K16&gt;300000000),AND(ISNUMBER(SEARCH("Янгель",E16)),K16&gt;300000000),AND(ISNUMBER(SEARCH("Брусничный",E16)),K16&gt;300000000),AND(ISNUMBER(SEARCH("Коршуновск",E16)),K16&gt;300000000)),2.5,IF(OR(AND(ISNUMBER(SEARCH("Видим",E16)),K16&lt;=300000000),AND(ISNUMBER(SEARCH("Чистополянск",E16)),K16&lt;=300000000),AND(ISNUMBER(SEARCH("Каймонов",E16)),K16&lt;=300000000),AND(ISNUMBER(SEARCH("Участок Сохатый",E16)),K16&lt;=300000000),AND(ISNUMBER(SEARCH("Соцгород",E16)),K16&lt;=300000000),AND(ISNUMBER(SEARCH("Семигорск",E16)),K16&lt;=300000000),AND(ISNUMBER(SEARCH("Речуш",E16)),K16&lt;=300000000),AND(ISNUMBER(SEARCH("Янгель",E16)),K16&lt;=300000000),AND(ISNUMBER(SEARCH("Коршуновск",E16)),K16&lt;=300000000),AND(ISNUMBER(SEARCH("Брусничный",E16)),K16&lt;=300000000)),2,0.5)))))</f>
        <v>0.5</v>
      </c>
      <c r="N16" s="15">
        <v>12</v>
      </c>
      <c r="O16" s="8">
        <f t="shared" ref="O16:O23" si="80">K16*L16*M16%*N16/12</f>
        <v>9424.6581999999999</v>
      </c>
      <c r="P16" s="15">
        <f t="shared" ref="P16:P23" si="81">IF(K16&lt;=500000,0.5,1.5)</f>
        <v>1.5</v>
      </c>
      <c r="Q16" s="8">
        <f t="shared" ref="Q16:Q23" si="82">$K16*$L16*$P16%*$N16/12</f>
        <v>28273.974599999998</v>
      </c>
      <c r="R16" s="104">
        <f t="shared" ref="R16:R23" si="83">Q16-O16</f>
        <v>18849.316399999996</v>
      </c>
      <c r="S16" s="105">
        <f t="shared" ref="S16:S23" si="84">Q16/O16</f>
        <v>3</v>
      </c>
      <c r="T16" s="15">
        <f t="shared" ref="T16:T23" si="85">IF($K16&lt;=1000000,0.5,1.5)</f>
        <v>1.5</v>
      </c>
      <c r="U16" s="8">
        <f t="shared" ref="U16:U23" si="86">$K16*$L16*$T16%*$N16/12</f>
        <v>28273.974599999998</v>
      </c>
      <c r="V16" s="106">
        <f t="shared" ref="V16:V23" si="87">U16-O16</f>
        <v>18849.316399999996</v>
      </c>
      <c r="W16" s="14">
        <f t="shared" ref="W16:W23" si="88">U16/O16</f>
        <v>3</v>
      </c>
      <c r="X16" s="15">
        <f t="shared" ref="X16:X23" si="89">IF($K16&lt;=5000000,0.5,1.5)</f>
        <v>0.5</v>
      </c>
      <c r="Y16" s="8">
        <f t="shared" ref="Y16:Y23" si="90">$K16*$L16*$X16%*$N16/12</f>
        <v>9424.6581999999999</v>
      </c>
      <c r="Z16" s="106">
        <f t="shared" ref="Z16:Z23" si="91">Y16-O16</f>
        <v>0</v>
      </c>
      <c r="AA16" s="14">
        <f t="shared" ref="AA16:AA23" si="92">Y16/O16</f>
        <v>1</v>
      </c>
      <c r="AB16" s="15">
        <f t="shared" ref="AB16:AB23" si="93">IF($K16&lt;=10000000,0.5,1.5)</f>
        <v>0.5</v>
      </c>
      <c r="AC16" s="8">
        <f t="shared" ref="AC16:AC23" si="94">$K16*$L16*$AB16%*$N16/12</f>
        <v>9424.6581999999999</v>
      </c>
      <c r="AD16" s="106">
        <f t="shared" ref="AD16:AD23" si="95">AC16-$O16</f>
        <v>0</v>
      </c>
      <c r="AE16" s="14">
        <f t="shared" ref="AE16:AE23" si="96">AC16/$O16</f>
        <v>1</v>
      </c>
      <c r="AF16" s="15">
        <f t="shared" ref="AF16:AF23" si="97">IF($K16&lt;=300000000,0.5,2)</f>
        <v>0.5</v>
      </c>
      <c r="AG16" s="8">
        <f t="shared" ref="AG16:AG23" si="98">$K16*$L16*$AF16%*$N16/12</f>
        <v>9424.6581999999999</v>
      </c>
      <c r="AH16" s="106">
        <f t="shared" ref="AH16:AH23" si="99">AG16-$O16</f>
        <v>0</v>
      </c>
      <c r="AI16" s="14">
        <f t="shared" ref="AI16:AI23" si="100">AG16/$O16</f>
        <v>1</v>
      </c>
      <c r="AJ16" s="15">
        <v>2</v>
      </c>
      <c r="AK16" s="8">
        <f t="shared" ref="AK16:AK23" si="101">$K16*$L16*$AJ16%*$N16/12</f>
        <v>37698.632799999999</v>
      </c>
      <c r="AL16" s="106">
        <f t="shared" ref="AL16:AL23" si="102">AK16-$O16</f>
        <v>28273.974600000001</v>
      </c>
      <c r="AM16" s="14">
        <f t="shared" ref="AM16:AM23" si="103">AK16/$O16</f>
        <v>4</v>
      </c>
    </row>
    <row r="17" spans="2:39" s="4" customFormat="1">
      <c r="B17" s="6">
        <v>12</v>
      </c>
      <c r="C17" s="101"/>
      <c r="D17" s="107" t="s">
        <v>756</v>
      </c>
      <c r="E17" s="108" t="s">
        <v>757</v>
      </c>
      <c r="F17" s="131" t="s">
        <v>1375</v>
      </c>
      <c r="G17" s="8"/>
      <c r="H17" s="131" t="s">
        <v>1374</v>
      </c>
      <c r="I17" s="102">
        <v>50.1</v>
      </c>
      <c r="J17" s="14">
        <f t="shared" si="78"/>
        <v>20920.439920159683</v>
      </c>
      <c r="K17" s="14">
        <v>1048114.04</v>
      </c>
      <c r="L17" s="15">
        <v>1</v>
      </c>
      <c r="M17" s="103">
        <f t="shared" si="79"/>
        <v>0.5</v>
      </c>
      <c r="N17" s="15">
        <v>12</v>
      </c>
      <c r="O17" s="8">
        <f t="shared" si="80"/>
        <v>5240.5702000000001</v>
      </c>
      <c r="P17" s="15">
        <f t="shared" si="81"/>
        <v>1.5</v>
      </c>
      <c r="Q17" s="8">
        <f t="shared" si="82"/>
        <v>15721.7106</v>
      </c>
      <c r="R17" s="104">
        <f t="shared" si="83"/>
        <v>10481.1404</v>
      </c>
      <c r="S17" s="105">
        <f t="shared" si="84"/>
        <v>3</v>
      </c>
      <c r="T17" s="15">
        <f t="shared" si="85"/>
        <v>1.5</v>
      </c>
      <c r="U17" s="8">
        <f t="shared" si="86"/>
        <v>15721.7106</v>
      </c>
      <c r="V17" s="106">
        <f t="shared" si="87"/>
        <v>10481.1404</v>
      </c>
      <c r="W17" s="14">
        <f t="shared" si="88"/>
        <v>3</v>
      </c>
      <c r="X17" s="15">
        <f t="shared" si="89"/>
        <v>0.5</v>
      </c>
      <c r="Y17" s="8">
        <f t="shared" si="90"/>
        <v>5240.5702000000001</v>
      </c>
      <c r="Z17" s="106">
        <f t="shared" si="91"/>
        <v>0</v>
      </c>
      <c r="AA17" s="14">
        <f t="shared" si="92"/>
        <v>1</v>
      </c>
      <c r="AB17" s="15">
        <f t="shared" si="93"/>
        <v>0.5</v>
      </c>
      <c r="AC17" s="8">
        <f t="shared" si="94"/>
        <v>5240.5702000000001</v>
      </c>
      <c r="AD17" s="106">
        <f t="shared" si="95"/>
        <v>0</v>
      </c>
      <c r="AE17" s="14">
        <f t="shared" si="96"/>
        <v>1</v>
      </c>
      <c r="AF17" s="15">
        <f t="shared" si="97"/>
        <v>0.5</v>
      </c>
      <c r="AG17" s="8">
        <f t="shared" si="98"/>
        <v>5240.5702000000001</v>
      </c>
      <c r="AH17" s="106">
        <f t="shared" si="99"/>
        <v>0</v>
      </c>
      <c r="AI17" s="14">
        <f t="shared" si="100"/>
        <v>1</v>
      </c>
      <c r="AJ17" s="15">
        <v>2</v>
      </c>
      <c r="AK17" s="8">
        <f t="shared" si="101"/>
        <v>20962.2808</v>
      </c>
      <c r="AL17" s="106">
        <f t="shared" si="102"/>
        <v>15721.7106</v>
      </c>
      <c r="AM17" s="14">
        <f t="shared" si="103"/>
        <v>4</v>
      </c>
    </row>
    <row r="18" spans="2:39" s="4" customFormat="1">
      <c r="B18" s="6">
        <v>13</v>
      </c>
      <c r="C18" s="101"/>
      <c r="D18" s="107" t="s">
        <v>758</v>
      </c>
      <c r="E18" s="108" t="s">
        <v>759</v>
      </c>
      <c r="F18" s="131" t="s">
        <v>1377</v>
      </c>
      <c r="G18" s="16"/>
      <c r="H18" s="131" t="s">
        <v>1376</v>
      </c>
      <c r="I18" s="102">
        <v>63.9</v>
      </c>
      <c r="J18" s="14">
        <f t="shared" si="78"/>
        <v>13911.820031298905</v>
      </c>
      <c r="K18" s="14">
        <v>888965.3</v>
      </c>
      <c r="L18" s="15">
        <v>1</v>
      </c>
      <c r="M18" s="103">
        <f t="shared" si="79"/>
        <v>0.5</v>
      </c>
      <c r="N18" s="15">
        <v>12</v>
      </c>
      <c r="O18" s="8">
        <f t="shared" si="80"/>
        <v>4444.8265000000001</v>
      </c>
      <c r="P18" s="15">
        <f t="shared" si="81"/>
        <v>1.5</v>
      </c>
      <c r="Q18" s="8">
        <f t="shared" si="82"/>
        <v>13334.479499999999</v>
      </c>
      <c r="R18" s="104">
        <f t="shared" si="83"/>
        <v>8889.6529999999984</v>
      </c>
      <c r="S18" s="105">
        <f t="shared" si="84"/>
        <v>3</v>
      </c>
      <c r="T18" s="15">
        <f t="shared" si="85"/>
        <v>0.5</v>
      </c>
      <c r="U18" s="8">
        <f t="shared" si="86"/>
        <v>4444.8265000000001</v>
      </c>
      <c r="V18" s="106">
        <f t="shared" si="87"/>
        <v>0</v>
      </c>
      <c r="W18" s="14">
        <f t="shared" si="88"/>
        <v>1</v>
      </c>
      <c r="X18" s="15">
        <f t="shared" si="89"/>
        <v>0.5</v>
      </c>
      <c r="Y18" s="8">
        <f t="shared" si="90"/>
        <v>4444.8265000000001</v>
      </c>
      <c r="Z18" s="106">
        <f t="shared" si="91"/>
        <v>0</v>
      </c>
      <c r="AA18" s="14">
        <f t="shared" si="92"/>
        <v>1</v>
      </c>
      <c r="AB18" s="15">
        <f t="shared" si="93"/>
        <v>0.5</v>
      </c>
      <c r="AC18" s="8">
        <f t="shared" si="94"/>
        <v>4444.8265000000001</v>
      </c>
      <c r="AD18" s="106">
        <f t="shared" si="95"/>
        <v>0</v>
      </c>
      <c r="AE18" s="14">
        <f t="shared" si="96"/>
        <v>1</v>
      </c>
      <c r="AF18" s="15">
        <f t="shared" si="97"/>
        <v>0.5</v>
      </c>
      <c r="AG18" s="8">
        <f t="shared" si="98"/>
        <v>4444.8265000000001</v>
      </c>
      <c r="AH18" s="106">
        <f t="shared" si="99"/>
        <v>0</v>
      </c>
      <c r="AI18" s="14">
        <f t="shared" si="100"/>
        <v>1</v>
      </c>
      <c r="AJ18" s="15">
        <v>2</v>
      </c>
      <c r="AK18" s="8">
        <f t="shared" si="101"/>
        <v>17779.306</v>
      </c>
      <c r="AL18" s="106">
        <f t="shared" si="102"/>
        <v>13334.479500000001</v>
      </c>
      <c r="AM18" s="14">
        <f t="shared" si="103"/>
        <v>4</v>
      </c>
    </row>
    <row r="19" spans="2:39" s="4" customFormat="1">
      <c r="B19" s="6">
        <v>14</v>
      </c>
      <c r="C19" s="101"/>
      <c r="D19" s="107" t="s">
        <v>760</v>
      </c>
      <c r="E19" s="108" t="s">
        <v>761</v>
      </c>
      <c r="F19" s="131" t="s">
        <v>1378</v>
      </c>
      <c r="G19" s="16"/>
      <c r="H19" s="131" t="s">
        <v>985</v>
      </c>
      <c r="I19" s="102">
        <v>57.7</v>
      </c>
      <c r="J19" s="14">
        <f t="shared" si="78"/>
        <v>20920.440034662042</v>
      </c>
      <c r="K19" s="14">
        <v>1207109.3899999999</v>
      </c>
      <c r="L19" s="15">
        <v>1</v>
      </c>
      <c r="M19" s="103">
        <f t="shared" si="79"/>
        <v>0.5</v>
      </c>
      <c r="N19" s="15">
        <v>12</v>
      </c>
      <c r="O19" s="8">
        <f t="shared" si="80"/>
        <v>6035.5469499999999</v>
      </c>
      <c r="P19" s="15">
        <f t="shared" si="81"/>
        <v>1.5</v>
      </c>
      <c r="Q19" s="8">
        <f t="shared" si="82"/>
        <v>18106.640849999996</v>
      </c>
      <c r="R19" s="104">
        <f t="shared" si="83"/>
        <v>12071.093899999996</v>
      </c>
      <c r="S19" s="105">
        <f t="shared" si="84"/>
        <v>2.9999999999999996</v>
      </c>
      <c r="T19" s="15">
        <f t="shared" si="85"/>
        <v>1.5</v>
      </c>
      <c r="U19" s="8">
        <f t="shared" si="86"/>
        <v>18106.640849999996</v>
      </c>
      <c r="V19" s="106">
        <f t="shared" si="87"/>
        <v>12071.093899999996</v>
      </c>
      <c r="W19" s="14">
        <f t="shared" si="88"/>
        <v>2.9999999999999996</v>
      </c>
      <c r="X19" s="15">
        <f t="shared" si="89"/>
        <v>0.5</v>
      </c>
      <c r="Y19" s="8">
        <f t="shared" si="90"/>
        <v>6035.5469499999999</v>
      </c>
      <c r="Z19" s="106">
        <f t="shared" si="91"/>
        <v>0</v>
      </c>
      <c r="AA19" s="14">
        <f t="shared" si="92"/>
        <v>1</v>
      </c>
      <c r="AB19" s="15">
        <f t="shared" si="93"/>
        <v>0.5</v>
      </c>
      <c r="AC19" s="8">
        <f t="shared" si="94"/>
        <v>6035.5469499999999</v>
      </c>
      <c r="AD19" s="106">
        <f t="shared" si="95"/>
        <v>0</v>
      </c>
      <c r="AE19" s="14">
        <f t="shared" si="96"/>
        <v>1</v>
      </c>
      <c r="AF19" s="15">
        <f t="shared" si="97"/>
        <v>0.5</v>
      </c>
      <c r="AG19" s="8">
        <f t="shared" si="98"/>
        <v>6035.5469499999999</v>
      </c>
      <c r="AH19" s="106">
        <f t="shared" si="99"/>
        <v>0</v>
      </c>
      <c r="AI19" s="14">
        <f t="shared" si="100"/>
        <v>1</v>
      </c>
      <c r="AJ19" s="15">
        <v>2</v>
      </c>
      <c r="AK19" s="8">
        <f t="shared" si="101"/>
        <v>24142.1878</v>
      </c>
      <c r="AL19" s="106">
        <f t="shared" si="102"/>
        <v>18106.64085</v>
      </c>
      <c r="AM19" s="14">
        <f t="shared" si="103"/>
        <v>4</v>
      </c>
    </row>
    <row r="20" spans="2:39" s="4" customFormat="1" ht="31.5">
      <c r="B20" s="6">
        <v>15</v>
      </c>
      <c r="C20" s="101"/>
      <c r="D20" s="107" t="s">
        <v>804</v>
      </c>
      <c r="E20" s="108" t="s">
        <v>805</v>
      </c>
      <c r="F20" s="131" t="s">
        <v>1379</v>
      </c>
      <c r="G20" s="8"/>
      <c r="H20" s="131" t="s">
        <v>1178</v>
      </c>
      <c r="I20" s="102">
        <v>319.39999999999998</v>
      </c>
      <c r="J20" s="14">
        <f t="shared" si="78"/>
        <v>6506.9099874765188</v>
      </c>
      <c r="K20" s="14">
        <v>2078307.05</v>
      </c>
      <c r="L20" s="15">
        <v>1</v>
      </c>
      <c r="M20" s="103">
        <f t="shared" si="79"/>
        <v>0.5</v>
      </c>
      <c r="N20" s="15">
        <v>12</v>
      </c>
      <c r="O20" s="8">
        <f t="shared" si="80"/>
        <v>10391.535250000001</v>
      </c>
      <c r="P20" s="15">
        <f t="shared" si="81"/>
        <v>1.5</v>
      </c>
      <c r="Q20" s="8">
        <f t="shared" si="82"/>
        <v>31174.605749999999</v>
      </c>
      <c r="R20" s="104">
        <f t="shared" si="83"/>
        <v>20783.070499999998</v>
      </c>
      <c r="S20" s="105">
        <f t="shared" si="84"/>
        <v>2.9999999999999996</v>
      </c>
      <c r="T20" s="15">
        <f t="shared" si="85"/>
        <v>1.5</v>
      </c>
      <c r="U20" s="8">
        <f t="shared" si="86"/>
        <v>31174.605749999999</v>
      </c>
      <c r="V20" s="106">
        <f t="shared" si="87"/>
        <v>20783.070499999998</v>
      </c>
      <c r="W20" s="14">
        <f t="shared" si="88"/>
        <v>2.9999999999999996</v>
      </c>
      <c r="X20" s="15">
        <f t="shared" si="89"/>
        <v>0.5</v>
      </c>
      <c r="Y20" s="8">
        <f t="shared" si="90"/>
        <v>10391.535250000001</v>
      </c>
      <c r="Z20" s="106">
        <f t="shared" si="91"/>
        <v>0</v>
      </c>
      <c r="AA20" s="14">
        <f t="shared" si="92"/>
        <v>1</v>
      </c>
      <c r="AB20" s="15">
        <f t="shared" si="93"/>
        <v>0.5</v>
      </c>
      <c r="AC20" s="8">
        <f t="shared" si="94"/>
        <v>10391.535250000001</v>
      </c>
      <c r="AD20" s="106">
        <f t="shared" si="95"/>
        <v>0</v>
      </c>
      <c r="AE20" s="14">
        <f t="shared" si="96"/>
        <v>1</v>
      </c>
      <c r="AF20" s="15">
        <f t="shared" si="97"/>
        <v>0.5</v>
      </c>
      <c r="AG20" s="8">
        <f t="shared" si="98"/>
        <v>10391.535250000001</v>
      </c>
      <c r="AH20" s="106">
        <f t="shared" si="99"/>
        <v>0</v>
      </c>
      <c r="AI20" s="14">
        <f t="shared" si="100"/>
        <v>1</v>
      </c>
      <c r="AJ20" s="15">
        <v>2</v>
      </c>
      <c r="AK20" s="8">
        <f t="shared" si="101"/>
        <v>41566.141000000003</v>
      </c>
      <c r="AL20" s="106">
        <f t="shared" si="102"/>
        <v>31174.605750000002</v>
      </c>
      <c r="AM20" s="14">
        <f t="shared" si="103"/>
        <v>4</v>
      </c>
    </row>
    <row r="21" spans="2:39" s="4" customFormat="1" ht="31.5">
      <c r="B21" s="6">
        <v>16</v>
      </c>
      <c r="C21" s="101"/>
      <c r="D21" s="107" t="s">
        <v>806</v>
      </c>
      <c r="E21" s="108" t="s">
        <v>807</v>
      </c>
      <c r="F21" s="131" t="s">
        <v>1073</v>
      </c>
      <c r="G21" s="16"/>
      <c r="H21" s="131" t="s">
        <v>1178</v>
      </c>
      <c r="I21" s="102">
        <v>111.4</v>
      </c>
      <c r="J21" s="14">
        <f t="shared" si="78"/>
        <v>6506.9099640933573</v>
      </c>
      <c r="K21" s="14">
        <v>724869.77</v>
      </c>
      <c r="L21" s="15">
        <v>1</v>
      </c>
      <c r="M21" s="103">
        <f t="shared" si="79"/>
        <v>0.5</v>
      </c>
      <c r="N21" s="15">
        <v>12</v>
      </c>
      <c r="O21" s="8">
        <f t="shared" si="80"/>
        <v>3624.3488500000003</v>
      </c>
      <c r="P21" s="15">
        <f t="shared" si="81"/>
        <v>1.5</v>
      </c>
      <c r="Q21" s="8">
        <f t="shared" si="82"/>
        <v>10873.046549999999</v>
      </c>
      <c r="R21" s="104">
        <f t="shared" si="83"/>
        <v>7248.6976999999988</v>
      </c>
      <c r="S21" s="105">
        <f t="shared" si="84"/>
        <v>2.9999999999999996</v>
      </c>
      <c r="T21" s="15">
        <f t="shared" si="85"/>
        <v>0.5</v>
      </c>
      <c r="U21" s="8">
        <f t="shared" si="86"/>
        <v>3624.3488500000003</v>
      </c>
      <c r="V21" s="106">
        <f t="shared" si="87"/>
        <v>0</v>
      </c>
      <c r="W21" s="14">
        <f t="shared" si="88"/>
        <v>1</v>
      </c>
      <c r="X21" s="15">
        <f t="shared" si="89"/>
        <v>0.5</v>
      </c>
      <c r="Y21" s="8">
        <f t="shared" si="90"/>
        <v>3624.3488500000003</v>
      </c>
      <c r="Z21" s="106">
        <f t="shared" si="91"/>
        <v>0</v>
      </c>
      <c r="AA21" s="14">
        <f t="shared" si="92"/>
        <v>1</v>
      </c>
      <c r="AB21" s="15">
        <f t="shared" si="93"/>
        <v>0.5</v>
      </c>
      <c r="AC21" s="8">
        <f t="shared" si="94"/>
        <v>3624.3488500000003</v>
      </c>
      <c r="AD21" s="106">
        <f t="shared" si="95"/>
        <v>0</v>
      </c>
      <c r="AE21" s="14">
        <f t="shared" si="96"/>
        <v>1</v>
      </c>
      <c r="AF21" s="15">
        <f t="shared" si="97"/>
        <v>0.5</v>
      </c>
      <c r="AG21" s="8">
        <f t="shared" si="98"/>
        <v>3624.3488500000003</v>
      </c>
      <c r="AH21" s="106">
        <f t="shared" si="99"/>
        <v>0</v>
      </c>
      <c r="AI21" s="14">
        <f t="shared" si="100"/>
        <v>1</v>
      </c>
      <c r="AJ21" s="15">
        <v>2</v>
      </c>
      <c r="AK21" s="8">
        <f t="shared" si="101"/>
        <v>14497.395400000001</v>
      </c>
      <c r="AL21" s="106">
        <f t="shared" si="102"/>
        <v>10873.046550000001</v>
      </c>
      <c r="AM21" s="14">
        <f t="shared" si="103"/>
        <v>4</v>
      </c>
    </row>
    <row r="22" spans="2:39" s="4" customFormat="1" ht="26.25">
      <c r="B22" s="6">
        <v>17</v>
      </c>
      <c r="C22" s="101"/>
      <c r="D22" s="107" t="s">
        <v>697</v>
      </c>
      <c r="E22" s="108" t="s">
        <v>698</v>
      </c>
      <c r="F22" s="131" t="s">
        <v>1381</v>
      </c>
      <c r="G22" s="16"/>
      <c r="H22" s="131" t="s">
        <v>1380</v>
      </c>
      <c r="I22" s="102">
        <v>223.2</v>
      </c>
      <c r="J22" s="14">
        <f t="shared" si="78"/>
        <v>6526.1099910394269</v>
      </c>
      <c r="K22" s="14">
        <v>1456627.75</v>
      </c>
      <c r="L22" s="15">
        <v>1</v>
      </c>
      <c r="M22" s="103">
        <f t="shared" si="79"/>
        <v>0.5</v>
      </c>
      <c r="N22" s="15">
        <v>12</v>
      </c>
      <c r="O22" s="8">
        <f t="shared" si="80"/>
        <v>7283.138750000001</v>
      </c>
      <c r="P22" s="15">
        <f t="shared" si="81"/>
        <v>1.5</v>
      </c>
      <c r="Q22" s="8">
        <f t="shared" si="82"/>
        <v>21849.416249999998</v>
      </c>
      <c r="R22" s="104">
        <f t="shared" si="83"/>
        <v>14566.277499999997</v>
      </c>
      <c r="S22" s="105">
        <f t="shared" si="84"/>
        <v>2.9999999999999996</v>
      </c>
      <c r="T22" s="15">
        <f t="shared" si="85"/>
        <v>1.5</v>
      </c>
      <c r="U22" s="8">
        <f t="shared" si="86"/>
        <v>21849.416249999998</v>
      </c>
      <c r="V22" s="106">
        <f t="shared" si="87"/>
        <v>14566.277499999997</v>
      </c>
      <c r="W22" s="14">
        <f t="shared" si="88"/>
        <v>2.9999999999999996</v>
      </c>
      <c r="X22" s="15">
        <f t="shared" si="89"/>
        <v>0.5</v>
      </c>
      <c r="Y22" s="8">
        <f t="shared" si="90"/>
        <v>7283.138750000001</v>
      </c>
      <c r="Z22" s="106">
        <f t="shared" si="91"/>
        <v>0</v>
      </c>
      <c r="AA22" s="14">
        <f t="shared" si="92"/>
        <v>1</v>
      </c>
      <c r="AB22" s="15">
        <f t="shared" si="93"/>
        <v>0.5</v>
      </c>
      <c r="AC22" s="8">
        <f t="shared" si="94"/>
        <v>7283.138750000001</v>
      </c>
      <c r="AD22" s="106">
        <f t="shared" si="95"/>
        <v>0</v>
      </c>
      <c r="AE22" s="14">
        <f t="shared" si="96"/>
        <v>1</v>
      </c>
      <c r="AF22" s="15">
        <f t="shared" si="97"/>
        <v>0.5</v>
      </c>
      <c r="AG22" s="8">
        <f t="shared" si="98"/>
        <v>7283.138750000001</v>
      </c>
      <c r="AH22" s="106">
        <f t="shared" si="99"/>
        <v>0</v>
      </c>
      <c r="AI22" s="14">
        <f t="shared" si="100"/>
        <v>1</v>
      </c>
      <c r="AJ22" s="15">
        <v>2</v>
      </c>
      <c r="AK22" s="8">
        <f t="shared" si="101"/>
        <v>29132.555000000004</v>
      </c>
      <c r="AL22" s="106">
        <f t="shared" si="102"/>
        <v>21849.416250000002</v>
      </c>
      <c r="AM22" s="14">
        <f t="shared" si="103"/>
        <v>4</v>
      </c>
    </row>
    <row r="23" spans="2:39" s="4" customFormat="1">
      <c r="B23" s="6">
        <v>18</v>
      </c>
      <c r="C23" s="101"/>
      <c r="D23" s="107" t="s">
        <v>762</v>
      </c>
      <c r="E23" s="108" t="s">
        <v>763</v>
      </c>
      <c r="F23" s="131" t="s">
        <v>1383</v>
      </c>
      <c r="G23" s="16"/>
      <c r="H23" s="131" t="s">
        <v>1382</v>
      </c>
      <c r="I23" s="102">
        <v>133.9</v>
      </c>
      <c r="J23" s="14">
        <f t="shared" si="78"/>
        <v>20920.44002987304</v>
      </c>
      <c r="K23" s="14">
        <v>2801246.92</v>
      </c>
      <c r="L23" s="15">
        <v>1</v>
      </c>
      <c r="M23" s="103">
        <f t="shared" si="79"/>
        <v>0.5</v>
      </c>
      <c r="N23" s="15">
        <v>12</v>
      </c>
      <c r="O23" s="8">
        <f t="shared" si="80"/>
        <v>14006.234600000002</v>
      </c>
      <c r="P23" s="15">
        <f t="shared" si="81"/>
        <v>1.5</v>
      </c>
      <c r="Q23" s="8">
        <f t="shared" si="82"/>
        <v>42018.703799999996</v>
      </c>
      <c r="R23" s="104">
        <f t="shared" si="83"/>
        <v>28012.469199999992</v>
      </c>
      <c r="S23" s="105">
        <f t="shared" si="84"/>
        <v>2.9999999999999996</v>
      </c>
      <c r="T23" s="15">
        <f t="shared" si="85"/>
        <v>1.5</v>
      </c>
      <c r="U23" s="8">
        <f t="shared" si="86"/>
        <v>42018.703799999996</v>
      </c>
      <c r="V23" s="106">
        <f t="shared" si="87"/>
        <v>28012.469199999992</v>
      </c>
      <c r="W23" s="14">
        <f t="shared" si="88"/>
        <v>2.9999999999999996</v>
      </c>
      <c r="X23" s="15">
        <f t="shared" si="89"/>
        <v>0.5</v>
      </c>
      <c r="Y23" s="8">
        <f t="shared" si="90"/>
        <v>14006.234600000002</v>
      </c>
      <c r="Z23" s="106">
        <f t="shared" si="91"/>
        <v>0</v>
      </c>
      <c r="AA23" s="14">
        <f t="shared" si="92"/>
        <v>1</v>
      </c>
      <c r="AB23" s="15">
        <f t="shared" si="93"/>
        <v>0.5</v>
      </c>
      <c r="AC23" s="8">
        <f t="shared" si="94"/>
        <v>14006.234600000002</v>
      </c>
      <c r="AD23" s="106">
        <f t="shared" si="95"/>
        <v>0</v>
      </c>
      <c r="AE23" s="14">
        <f t="shared" si="96"/>
        <v>1</v>
      </c>
      <c r="AF23" s="15">
        <f t="shared" si="97"/>
        <v>0.5</v>
      </c>
      <c r="AG23" s="8">
        <f t="shared" si="98"/>
        <v>14006.234600000002</v>
      </c>
      <c r="AH23" s="106">
        <f t="shared" si="99"/>
        <v>0</v>
      </c>
      <c r="AI23" s="14">
        <f t="shared" si="100"/>
        <v>1</v>
      </c>
      <c r="AJ23" s="15">
        <v>2</v>
      </c>
      <c r="AK23" s="8">
        <f t="shared" si="101"/>
        <v>56024.938400000006</v>
      </c>
      <c r="AL23" s="106">
        <f t="shared" si="102"/>
        <v>42018.703800000003</v>
      </c>
      <c r="AM23" s="14">
        <f t="shared" si="103"/>
        <v>4</v>
      </c>
    </row>
    <row r="24" spans="2:39">
      <c r="O24" s="9">
        <f>SUM(O6:O23)</f>
        <v>119207.13039999999</v>
      </c>
      <c r="P24" s="2"/>
      <c r="Q24" s="9">
        <f>SUM(Q6:Q23)</f>
        <v>344503.00670000003</v>
      </c>
      <c r="R24" s="9">
        <f>SUM(R6:R23)</f>
        <v>225295.87629999997</v>
      </c>
      <c r="S24" s="113">
        <f t="shared" ref="S24" si="104">Q24/O24</f>
        <v>2.8899530216356926</v>
      </c>
      <c r="U24" s="9">
        <f>SUM(U6:U23)</f>
        <v>320061.08929999999</v>
      </c>
      <c r="V24" s="9">
        <f>SUM(V6:V23)</f>
        <v>200853.9589</v>
      </c>
      <c r="W24" s="114">
        <f t="shared" ref="W24" si="105">U24/O24</f>
        <v>2.6849156441064705</v>
      </c>
      <c r="Y24" s="9">
        <f>SUM(Y6:Y23)</f>
        <v>119207.13039999999</v>
      </c>
      <c r="Z24" s="9">
        <f>SUM(Z6:Z23)</f>
        <v>0</v>
      </c>
      <c r="AA24" s="114">
        <f t="shared" ref="AA24" si="106">Y24/O24</f>
        <v>1</v>
      </c>
      <c r="AC24" s="9">
        <f>SUM(AC6:AC23)</f>
        <v>119207.13039999999</v>
      </c>
      <c r="AG24" s="9">
        <f>SUM(AG6:AG23)</f>
        <v>119207.13039999999</v>
      </c>
      <c r="AK24" s="9">
        <f>SUM(AK6:AK23)</f>
        <v>476828.52159999998</v>
      </c>
      <c r="AL24" s="9">
        <f>SUM(AL6:AL23)</f>
        <v>357621.39120000007</v>
      </c>
      <c r="AM24" s="114">
        <f t="shared" ref="AM24" si="107">AK24/$O24</f>
        <v>4</v>
      </c>
    </row>
    <row r="25" spans="2:39">
      <c r="P25" s="3">
        <f>COUNTIF($S$6:$S$23,"&lt;&gt;1")</f>
        <v>13</v>
      </c>
    </row>
    <row r="26" spans="2:39">
      <c r="P26" s="2"/>
      <c r="R26" s="115">
        <f>COUNTIF(R6:R23,"&lt;0")</f>
        <v>0</v>
      </c>
      <c r="V26" s="115">
        <f>COUNTIF(V6:V23,"&lt;0")</f>
        <v>0</v>
      </c>
      <c r="Z26" s="115">
        <f>COUNTIF(Z6:Z23,"&lt;0")</f>
        <v>0</v>
      </c>
      <c r="AL26" s="115">
        <f>COUNTIF(AL6:AL23,"&lt;0")</f>
        <v>0</v>
      </c>
    </row>
    <row r="27" spans="2:39">
      <c r="P27" s="2"/>
      <c r="R27" s="115">
        <f>COUNTIF(R6:R23,"&gt;0")</f>
        <v>13</v>
      </c>
      <c r="V27" s="115">
        <f>COUNTIF(V6:V23,"&gt;0")</f>
        <v>10</v>
      </c>
      <c r="Z27" s="115">
        <f>COUNTIF(Z6:Z23,"&gt;0")</f>
        <v>0</v>
      </c>
      <c r="AL27" s="115">
        <f>COUNTIF(AL6:AL23,"&gt;0,001")</f>
        <v>18</v>
      </c>
    </row>
    <row r="28" spans="2:39">
      <c r="P28" s="2"/>
      <c r="R28" s="115">
        <f>COUNTIF(R6:R23,"=0")</f>
        <v>5</v>
      </c>
      <c r="V28" s="115">
        <f>COUNTIF(V6:V23,"=0")</f>
        <v>8</v>
      </c>
      <c r="Z28" s="115">
        <f>COUNTIF(Z6:Z23,"=0")</f>
        <v>18</v>
      </c>
      <c r="AL28" s="115">
        <f>COUNTIF(AL6:AL23,"=0")</f>
        <v>0</v>
      </c>
    </row>
    <row r="29" spans="2:39">
      <c r="P29" s="2"/>
    </row>
    <row r="30" spans="2:39">
      <c r="P30" s="2"/>
    </row>
    <row r="31" spans="2:39">
      <c r="P31" s="2"/>
    </row>
    <row r="32" spans="2:39">
      <c r="P32" s="2"/>
    </row>
    <row r="33" spans="2:39">
      <c r="P33" s="2"/>
    </row>
    <row r="34" spans="2:39">
      <c r="P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2:39" s="4" customFormat="1">
      <c r="B358" s="2"/>
      <c r="C358" s="109"/>
      <c r="D358" s="109"/>
      <c r="E358" s="2"/>
      <c r="F358" s="2"/>
      <c r="G358" s="9"/>
      <c r="H358" s="9"/>
      <c r="I358" s="2"/>
      <c r="K358" s="2"/>
      <c r="L358" s="2"/>
      <c r="M358" s="2"/>
      <c r="N358" s="2"/>
      <c r="O358" s="9"/>
      <c r="P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2:39" s="4" customFormat="1">
      <c r="B359" s="2"/>
      <c r="C359" s="109"/>
      <c r="D359" s="109"/>
      <c r="E359" s="2"/>
      <c r="F359" s="2"/>
      <c r="G359" s="9"/>
      <c r="H359" s="9"/>
      <c r="I359" s="2"/>
      <c r="K359" s="2"/>
      <c r="L359" s="2"/>
      <c r="M359" s="2"/>
      <c r="N359" s="2"/>
      <c r="O359" s="9"/>
      <c r="P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2:39" s="4" customFormat="1">
      <c r="B360" s="2"/>
      <c r="C360" s="109"/>
      <c r="D360" s="109"/>
      <c r="E360" s="2"/>
      <c r="F360" s="2"/>
      <c r="G360" s="9"/>
      <c r="H360" s="9"/>
      <c r="I360" s="2"/>
      <c r="K360" s="2"/>
      <c r="L360" s="2"/>
      <c r="M360" s="2"/>
      <c r="N360" s="2"/>
      <c r="O360" s="9"/>
      <c r="P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2:39" s="4" customFormat="1">
      <c r="B361" s="2"/>
      <c r="C361" s="109"/>
      <c r="D361" s="109"/>
      <c r="E361" s="2"/>
      <c r="F361" s="2"/>
      <c r="G361" s="9"/>
      <c r="H361" s="9"/>
      <c r="I361" s="2"/>
      <c r="K361" s="2"/>
      <c r="L361" s="2"/>
      <c r="M361" s="2"/>
      <c r="N361" s="2"/>
      <c r="O361" s="9"/>
      <c r="P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2:39" s="4" customFormat="1">
      <c r="B362" s="2"/>
      <c r="C362" s="109"/>
      <c r="D362" s="109"/>
      <c r="E362" s="2"/>
      <c r="F362" s="2"/>
      <c r="G362" s="9"/>
      <c r="H362" s="9"/>
      <c r="I362" s="2"/>
      <c r="K362" s="2"/>
      <c r="L362" s="2"/>
      <c r="M362" s="2"/>
      <c r="N362" s="2"/>
      <c r="O362" s="9"/>
      <c r="P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2:39" s="4" customFormat="1">
      <c r="B363" s="2"/>
      <c r="C363" s="109"/>
      <c r="D363" s="109"/>
      <c r="E363" s="2"/>
      <c r="F363" s="2"/>
      <c r="G363" s="9"/>
      <c r="H363" s="9"/>
      <c r="I363" s="2"/>
      <c r="K363" s="2"/>
      <c r="L363" s="2"/>
      <c r="M363" s="2"/>
      <c r="N363" s="2"/>
      <c r="O363" s="9"/>
      <c r="P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2:39" s="4" customFormat="1">
      <c r="B364" s="2"/>
      <c r="C364" s="109"/>
      <c r="D364" s="109"/>
      <c r="E364" s="2"/>
      <c r="F364" s="2"/>
      <c r="G364" s="9"/>
      <c r="H364" s="9"/>
      <c r="I364" s="2"/>
      <c r="K364" s="2"/>
      <c r="L364" s="2"/>
      <c r="M364" s="2"/>
      <c r="N364" s="2"/>
      <c r="O364" s="9"/>
      <c r="P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2:39" s="4" customFormat="1">
      <c r="B365" s="2"/>
      <c r="C365" s="109"/>
      <c r="D365" s="109"/>
      <c r="E365" s="2"/>
      <c r="F365" s="2"/>
      <c r="G365" s="9"/>
      <c r="H365" s="9"/>
      <c r="I365" s="2"/>
      <c r="K365" s="2"/>
      <c r="L365" s="2"/>
      <c r="M365" s="2"/>
      <c r="N365" s="2"/>
      <c r="O365" s="9"/>
      <c r="P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2:39" s="4" customFormat="1">
      <c r="B366" s="2"/>
      <c r="C366" s="109"/>
      <c r="D366" s="109"/>
      <c r="E366" s="2"/>
      <c r="F366" s="2"/>
      <c r="G366" s="9"/>
      <c r="H366" s="9"/>
      <c r="I366" s="2"/>
      <c r="K366" s="2"/>
      <c r="L366" s="2"/>
      <c r="M366" s="2"/>
      <c r="N366" s="2"/>
      <c r="O366" s="9"/>
      <c r="P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2:39" s="4" customFormat="1">
      <c r="B367" s="2"/>
      <c r="C367" s="109"/>
      <c r="D367" s="109"/>
      <c r="E367" s="2"/>
      <c r="F367" s="2"/>
      <c r="G367" s="9"/>
      <c r="H367" s="9"/>
      <c r="I367" s="2"/>
      <c r="K367" s="2"/>
      <c r="L367" s="2"/>
      <c r="M367" s="2"/>
      <c r="N367" s="2"/>
      <c r="O367" s="9"/>
      <c r="P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2:39" s="4" customFormat="1">
      <c r="B368" s="2"/>
      <c r="C368" s="109"/>
      <c r="D368" s="109"/>
      <c r="E368" s="2"/>
      <c r="F368" s="2"/>
      <c r="G368" s="9"/>
      <c r="H368" s="9"/>
      <c r="I368" s="2"/>
      <c r="K368" s="2"/>
      <c r="L368" s="2"/>
      <c r="M368" s="2"/>
      <c r="N368" s="2"/>
      <c r="O368" s="9"/>
      <c r="P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2:39" s="4" customFormat="1">
      <c r="B369" s="2"/>
      <c r="C369" s="109"/>
      <c r="D369" s="109"/>
      <c r="E369" s="2"/>
      <c r="F369" s="2"/>
      <c r="G369" s="9"/>
      <c r="H369" s="9"/>
      <c r="I369" s="2"/>
      <c r="K369" s="2"/>
      <c r="L369" s="2"/>
      <c r="M369" s="2"/>
      <c r="N369" s="2"/>
      <c r="O369" s="9"/>
      <c r="P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I6:I23">
    <cfRule type="cellIs" dxfId="821" priority="13" operator="greaterThan">
      <formula>5000</formula>
    </cfRule>
    <cfRule type="cellIs" dxfId="820" priority="14" operator="between">
      <formula>1000</formula>
      <formula>5000</formula>
    </cfRule>
    <cfRule type="cellIs" dxfId="819" priority="15" operator="between">
      <formula>500</formula>
      <formula>1000</formula>
    </cfRule>
    <cfRule type="cellIs" dxfId="818" priority="16" operator="between">
      <formula>100</formula>
      <formula>500</formula>
    </cfRule>
    <cfRule type="cellIs" dxfId="817" priority="17" operator="between">
      <formula>50</formula>
      <formula>100</formula>
    </cfRule>
    <cfRule type="cellIs" dxfId="816" priority="18" operator="lessThan">
      <formula>50</formula>
    </cfRule>
  </conditionalFormatting>
  <conditionalFormatting sqref="J6:J23">
    <cfRule type="cellIs" dxfId="815" priority="7" operator="greaterThan">
      <formula>20000</formula>
    </cfRule>
    <cfRule type="cellIs" dxfId="814" priority="8" operator="between">
      <formula>15000</formula>
      <formula>20000</formula>
    </cfRule>
    <cfRule type="cellIs" dxfId="813" priority="9" operator="between">
      <formula>10000</formula>
      <formula>15000</formula>
    </cfRule>
    <cfRule type="cellIs" dxfId="812" priority="10" operator="between">
      <formula>5000</formula>
      <formula>10000</formula>
    </cfRule>
    <cfRule type="cellIs" dxfId="811" priority="11" operator="between">
      <formula>1000</formula>
      <formula>5000</formula>
    </cfRule>
    <cfRule type="cellIs" dxfId="810" priority="12" operator="lessThan">
      <formula>1000</formula>
    </cfRule>
  </conditionalFormatting>
  <conditionalFormatting sqref="K6:K23">
    <cfRule type="cellIs" dxfId="809" priority="1" operator="greaterThan">
      <formula>10000000</formula>
    </cfRule>
    <cfRule type="cellIs" dxfId="808" priority="2" operator="between">
      <formula>5000000</formula>
      <formula>10000000</formula>
    </cfRule>
    <cfRule type="cellIs" dxfId="807" priority="3" operator="between">
      <formula>1000000</formula>
      <formula>5000000</formula>
    </cfRule>
    <cfRule type="cellIs" dxfId="806" priority="4" operator="between">
      <formula>500000</formula>
      <formula>1000000</formula>
    </cfRule>
    <cfRule type="cellIs" dxfId="805" priority="5" operator="between">
      <formula>100000</formula>
      <formula>500000</formula>
    </cfRule>
    <cfRule type="cellIs" dxfId="804" priority="6" operator="lessThan">
      <formula>100000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2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B5" sqref="B5:J5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955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COUNTIF(Рудногорск!$K$6:$K$23,"&lt;=100000")</f>
        <v>1</v>
      </c>
      <c r="D4" s="86">
        <f>COUNTIF(Рудногорск!$K$6:$K$23,"&lt;=500000")-C4</f>
        <v>4</v>
      </c>
      <c r="E4" s="96">
        <f>COUNTIF(Рудногорск!$K$6:$K$23,"&lt;=1000000")-D4-C4</f>
        <v>3</v>
      </c>
      <c r="F4" s="86">
        <f>COUNTIF(Рудногорск!$K$6:$K$23,"&lt;=5000000")-E4-D4-C4</f>
        <v>10</v>
      </c>
      <c r="G4" s="96">
        <f>COUNTIF(Рудногорск!$K$6:$K$23,"&lt;=10000000")-F4-E4-D4-C4</f>
        <v>0</v>
      </c>
      <c r="H4" s="86">
        <f>COUNTIF(Рудногорск!$K$6:$K$23,"&gt;10000000")</f>
        <v>0</v>
      </c>
      <c r="I4" s="96">
        <f>SUM(C4:H4)</f>
        <v>18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SUMIFS(Рудногорск!$O$6:$O$23,Рудногорск!$K$6:$K$23,"&lt;=100000")</f>
        <v>73.978650000000002</v>
      </c>
      <c r="D6" s="87">
        <f>SUMIFS(Рудногорск!$O$6:$O$23,Рудногорск!$K$6:$K$23,"&lt;=500000")-C6</f>
        <v>6485.2136</v>
      </c>
      <c r="E6" s="78">
        <f>SUMIFS(Рудногорск!$O$6:$O$23,Рудногорск!$K$6:$K$23,"&lt;=1000000")-D6-C6</f>
        <v>12220.958700000005</v>
      </c>
      <c r="F6" s="87">
        <f>SUMIFS(Рудногорск!$O$6:$O$23,Рудногорск!$K$6:$K$23,"&lt;=5000000")-E6-D6-C6</f>
        <v>100426.97944999998</v>
      </c>
      <c r="G6" s="78">
        <f>SUMIFS(Рудногорск!$O$6:$O$23,Рудногорск!$K$6:$K$23,"&lt;=10000000")-F6-E6-D6-C6</f>
        <v>5.4711790653527714E-12</v>
      </c>
      <c r="H6" s="87">
        <f>SUMIFS(Рудногорск!$O$6:$O$23,Рудногорск!$K$6:$K$23,"&gt;10000000")</f>
        <v>0</v>
      </c>
      <c r="I6" s="78">
        <f>SUM(C6:H6)</f>
        <v>119207.13039999999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SUMIFS(Рудногорск!$Q$6:$Q$23,Рудногорск!$K$6:$K$23,"&lt;=100000")</f>
        <v>73.978650000000002</v>
      </c>
      <c r="D8" s="88">
        <f>SUMIFS(Рудногорск!$Q$6:$Q$23,Рудногорск!$K$6:$K$23,"&lt;=500000")-C8</f>
        <v>6485.2136</v>
      </c>
      <c r="E8" s="82">
        <f>SUMIFS(Рудногорск!$Q$6:$Q$23,Рудногорск!$K$6:$K$23,"&lt;=1000000")-D8-C8</f>
        <v>36662.876100000001</v>
      </c>
      <c r="F8" s="88">
        <f>SUMIFS(Рудногорск!$Q$6:$Q$23,Рудногорск!$K$6:$K$23,"&lt;=5000000")-E8-D8-C8</f>
        <v>301280.93835000001</v>
      </c>
      <c r="G8" s="82">
        <f>SUMIFS(Рудногорск!$Q$6:$Q$23,Рудногорск!$K$6:$K$23,"&lt;=10000000")-F8-E8-D8-C8</f>
        <v>1.4566126083082054E-11</v>
      </c>
      <c r="H8" s="88">
        <f>SUMIFS(Рудногорск!$Q$6:$Q$23,Рудногорск!$K$6:$K$23,"&gt;10000000")</f>
        <v>0</v>
      </c>
      <c r="I8" s="82">
        <f t="shared" ref="I8" si="0">SUM(C8:H8)</f>
        <v>344503.00670000003</v>
      </c>
      <c r="J8" s="93">
        <f>I8-$I$6</f>
        <v>225295.87630000003</v>
      </c>
    </row>
    <row r="9" spans="2:10">
      <c r="B9" s="80" t="s">
        <v>938</v>
      </c>
      <c r="C9" s="83">
        <v>0</v>
      </c>
      <c r="D9" s="89">
        <v>0</v>
      </c>
      <c r="E9" s="83">
        <v>3</v>
      </c>
      <c r="F9" s="89">
        <v>10</v>
      </c>
      <c r="G9" s="83">
        <v>0</v>
      </c>
      <c r="H9" s="89">
        <v>0</v>
      </c>
      <c r="I9" s="83">
        <f>SUM(C9:H9)</f>
        <v>13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0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SUMIFS(Рудногорск!$U$6:$U$23,Рудногорск!$K$6:$K$23,"&lt;=100000")</f>
        <v>73.978650000000002</v>
      </c>
      <c r="D12" s="88">
        <f>SUMIFS(Рудногорск!$U$6:$U$23,Рудногорск!$K$6:$K$23,"&lt;=500000")-C12</f>
        <v>6485.2136</v>
      </c>
      <c r="E12" s="82">
        <f>SUMIFS(Рудногорск!$U$6:$U$23,Рудногорск!$K$6:$K$23,"&lt;=1000000")-D12-C12</f>
        <v>12220.958700000005</v>
      </c>
      <c r="F12" s="88">
        <f>SUMIFS(Рудногорск!$U$6:$U$23,Рудногорск!$K$6:$K$23,"&lt;=5000000")-E12-D12-C12</f>
        <v>301280.93834999995</v>
      </c>
      <c r="G12" s="82">
        <f>SUMIFS(Рудногорск!$U$6:$U$23,Рудногорск!$K$6:$K$23,"&lt;=10000000")-F12-E12-D12-C12</f>
        <v>3.4575009522086475E-11</v>
      </c>
      <c r="H12" s="88">
        <f>SUMIFS(Рудногорск!$U$6:$U$23,Рудногорск!$K$6:$K$23,"&gt;10000000")</f>
        <v>0</v>
      </c>
      <c r="I12" s="82">
        <f t="shared" ref="I12" si="1">SUM(C12:H12)</f>
        <v>320061.08929999999</v>
      </c>
      <c r="J12" s="93">
        <f>I12-$I$6</f>
        <v>200853.9589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10</v>
      </c>
      <c r="G13" s="83">
        <v>0</v>
      </c>
      <c r="H13" s="89">
        <v>0</v>
      </c>
      <c r="I13" s="83">
        <f>SUM(C13:H13)</f>
        <v>10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0</v>
      </c>
      <c r="F14" s="90">
        <v>0</v>
      </c>
      <c r="G14" s="84">
        <v>0</v>
      </c>
      <c r="H14" s="90">
        <v>0</v>
      </c>
      <c r="I14" s="84">
        <f>SUM(C14:H14)</f>
        <v>0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SUMIFS(Рудногорск!$Y$6:$Y$23,Рудногорск!$K$6:$K$23,"&lt;=100000")</f>
        <v>73.978650000000002</v>
      </c>
      <c r="D16" s="88">
        <f>SUMIFS(Рудногорск!$Y$6:$Y$23,Рудногорск!$K$6:$K$23,"&lt;=500000")-C16</f>
        <v>6485.2136</v>
      </c>
      <c r="E16" s="82">
        <f>SUMIFS(Рудногорск!$Y$6:$Y$23,Рудногорск!$K$6:$K$23,"&lt;=1000000")-D16-C16</f>
        <v>12220.958700000005</v>
      </c>
      <c r="F16" s="88">
        <f>SUMIFS(Рудногорск!$Y$6:$Y$23,Рудногорск!$K$6:$K$23,"&lt;=5000000")-E16-D16-C16</f>
        <v>100426.97944999998</v>
      </c>
      <c r="G16" s="82">
        <f>SUMIFS(Рудногорск!$Y$6:$Y$23,Рудногорск!$K$6:$K$23,"&lt;=10000000")-F16-E16-D16-C16</f>
        <v>5.4711790653527714E-12</v>
      </c>
      <c r="H16" s="88">
        <f>SUMIFS(Рудногорск!$Y$6:$Y$23,Рудногорск!$K$6:$K$23,"&gt;10000000")</f>
        <v>0</v>
      </c>
      <c r="I16" s="82">
        <f t="shared" ref="I16" si="2">SUM(C16:H16)</f>
        <v>119207.13039999999</v>
      </c>
      <c r="J16" s="93">
        <f>I16-$I$6</f>
        <v>0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0</v>
      </c>
      <c r="F18" s="91">
        <v>0</v>
      </c>
      <c r="G18" s="84">
        <v>0</v>
      </c>
      <c r="H18" s="91">
        <v>0</v>
      </c>
      <c r="I18" s="84">
        <f>SUM(C18:H18)</f>
        <v>0</v>
      </c>
      <c r="J18" s="145"/>
    </row>
  </sheetData>
  <mergeCells count="8">
    <mergeCell ref="B15:J15"/>
    <mergeCell ref="J17:J18"/>
    <mergeCell ref="J13:J14"/>
    <mergeCell ref="J9:J10"/>
    <mergeCell ref="B1:J1"/>
    <mergeCell ref="B5:J5"/>
    <mergeCell ref="B7:J7"/>
    <mergeCell ref="B11:J11"/>
  </mergeCells>
  <pageMargins left="0.7" right="0.7" top="0.75" bottom="0.75" header="0.3" footer="0.3"/>
  <pageSetup paperSize="9" scale="8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6"/>
  <sheetViews>
    <sheetView view="pageBreakPreview" zoomScale="70" zoomScaleSheetLayoutView="70" workbookViewId="0">
      <selection activeCell="D9" sqref="D9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ht="31.5">
      <c r="B6" s="6">
        <v>1</v>
      </c>
      <c r="C6" s="101" t="s">
        <v>664</v>
      </c>
      <c r="D6" s="101"/>
      <c r="E6" s="128" t="s">
        <v>665</v>
      </c>
      <c r="F6" s="136" t="s">
        <v>988</v>
      </c>
      <c r="G6" s="136"/>
      <c r="H6" s="136" t="s">
        <v>993</v>
      </c>
      <c r="I6" s="102">
        <v>362.1</v>
      </c>
      <c r="J6" s="14">
        <f t="shared" ref="J6:J7" si="0">K6/I6</f>
        <v>40.860894780447389</v>
      </c>
      <c r="K6" s="14">
        <v>14795.73</v>
      </c>
      <c r="L6" s="15">
        <v>1</v>
      </c>
      <c r="M6" s="103">
        <f t="shared" ref="M6:M7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0.75</v>
      </c>
      <c r="N6" s="15">
        <v>12</v>
      </c>
      <c r="O6" s="8">
        <f t="shared" ref="O6:O7" si="2">K6*L6*M6%*N6/12</f>
        <v>110.96797499999998</v>
      </c>
      <c r="P6" s="15">
        <f t="shared" ref="P6:P7" si="3">IF(K6&lt;=500000,0.5,1.5)</f>
        <v>0.5</v>
      </c>
      <c r="Q6" s="8">
        <f t="shared" ref="Q6:Q7" si="4">$K6*$L6*$P6%*$N6/12</f>
        <v>73.978650000000002</v>
      </c>
      <c r="R6" s="104">
        <f t="shared" ref="R6:R7" si="5">Q6-O6</f>
        <v>-36.98932499999998</v>
      </c>
      <c r="S6" s="105">
        <f t="shared" ref="S6:S7" si="6">Q6/O6</f>
        <v>0.66666666666666674</v>
      </c>
      <c r="T6" s="15">
        <f t="shared" ref="T6:T7" si="7">IF($K6&lt;=1000000,0.5,1.5)</f>
        <v>0.5</v>
      </c>
      <c r="U6" s="8">
        <f t="shared" ref="U6:U7" si="8">$K6*$L6*$T6%*$N6/12</f>
        <v>73.978650000000002</v>
      </c>
      <c r="V6" s="106">
        <f t="shared" ref="V6:V7" si="9">U6-O6</f>
        <v>-36.98932499999998</v>
      </c>
      <c r="W6" s="14">
        <f t="shared" ref="W6:W7" si="10">U6/O6</f>
        <v>0.66666666666666674</v>
      </c>
      <c r="X6" s="15">
        <f t="shared" ref="X6:X7" si="11">IF($K6&lt;=5000000,0.5,1.5)</f>
        <v>0.5</v>
      </c>
      <c r="Y6" s="8">
        <f t="shared" ref="Y6:Y7" si="12">$K6*$L6*$X6%*$N6/12</f>
        <v>73.978650000000002</v>
      </c>
      <c r="Z6" s="106">
        <f t="shared" ref="Z6:Z7" si="13">Y6-O6</f>
        <v>-36.98932499999998</v>
      </c>
      <c r="AA6" s="14">
        <f t="shared" ref="AA6:AA7" si="14">Y6/O6</f>
        <v>0.66666666666666674</v>
      </c>
      <c r="AB6" s="15">
        <f t="shared" ref="AB6:AB7" si="15">IF($K6&lt;=10000000,0.5,1.5)</f>
        <v>0.5</v>
      </c>
      <c r="AC6" s="8">
        <f t="shared" ref="AC6:AC7" si="16">$K6*$L6*$AB6%*$N6/12</f>
        <v>73.978650000000002</v>
      </c>
      <c r="AD6" s="106">
        <f t="shared" ref="AD6:AD7" si="17">AC6-$O6</f>
        <v>-36.98932499999998</v>
      </c>
      <c r="AE6" s="14">
        <f t="shared" ref="AE6:AE7" si="18">AC6/$O6</f>
        <v>0.66666666666666674</v>
      </c>
      <c r="AF6" s="15">
        <f t="shared" ref="AF6:AF7" si="19">IF($K6&lt;=300000000,0.5,2)</f>
        <v>0.5</v>
      </c>
      <c r="AG6" s="8">
        <f t="shared" ref="AG6:AG7" si="20">$K6*$L6*$AF6%*$N6/12</f>
        <v>73.978650000000002</v>
      </c>
      <c r="AH6" s="106">
        <f t="shared" ref="AH6:AH7" si="21">AG6-$O6</f>
        <v>-36.98932499999998</v>
      </c>
      <c r="AI6" s="14">
        <f t="shared" ref="AI6:AI7" si="22">AG6/$O6</f>
        <v>0.66666666666666674</v>
      </c>
      <c r="AJ6" s="15">
        <v>2</v>
      </c>
      <c r="AK6" s="8">
        <f t="shared" ref="AK6:AK7" si="23">$K6*$L6*$AJ6%*$N6/12</f>
        <v>295.91460000000001</v>
      </c>
      <c r="AL6" s="106">
        <f t="shared" ref="AL6:AL7" si="24">AK6-$O6</f>
        <v>184.94662500000004</v>
      </c>
      <c r="AM6" s="14">
        <f t="shared" ref="AM6:AM7" si="25">AK6/$O6</f>
        <v>2.666666666666667</v>
      </c>
    </row>
    <row r="7" spans="2:39" ht="31.5">
      <c r="B7" s="6">
        <v>2</v>
      </c>
      <c r="C7" s="101" t="s">
        <v>447</v>
      </c>
      <c r="D7" s="101"/>
      <c r="E7" s="128" t="s">
        <v>448</v>
      </c>
      <c r="F7" s="136" t="s">
        <v>986</v>
      </c>
      <c r="G7" s="136" t="s">
        <v>395</v>
      </c>
      <c r="H7" s="136" t="s">
        <v>985</v>
      </c>
      <c r="I7" s="102">
        <v>174.1</v>
      </c>
      <c r="J7" s="14">
        <f t="shared" si="0"/>
        <v>15009.109994256174</v>
      </c>
      <c r="K7" s="14">
        <v>2613086.0499999998</v>
      </c>
      <c r="L7" s="15">
        <v>1</v>
      </c>
      <c r="M7" s="103">
        <f t="shared" si="1"/>
        <v>0.75</v>
      </c>
      <c r="N7" s="15">
        <v>12</v>
      </c>
      <c r="O7" s="8">
        <f t="shared" si="2"/>
        <v>19598.145374999996</v>
      </c>
      <c r="P7" s="15">
        <f t="shared" si="3"/>
        <v>1.5</v>
      </c>
      <c r="Q7" s="8">
        <f t="shared" si="4"/>
        <v>39196.290749999993</v>
      </c>
      <c r="R7" s="104">
        <f t="shared" si="5"/>
        <v>19598.145374999996</v>
      </c>
      <c r="S7" s="105">
        <f t="shared" si="6"/>
        <v>2</v>
      </c>
      <c r="T7" s="15">
        <f t="shared" si="7"/>
        <v>1.5</v>
      </c>
      <c r="U7" s="8">
        <f t="shared" si="8"/>
        <v>39196.290749999993</v>
      </c>
      <c r="V7" s="106">
        <f t="shared" si="9"/>
        <v>19598.145374999996</v>
      </c>
      <c r="W7" s="14">
        <f t="shared" si="10"/>
        <v>2</v>
      </c>
      <c r="X7" s="15">
        <f t="shared" si="11"/>
        <v>0.5</v>
      </c>
      <c r="Y7" s="8">
        <f t="shared" si="12"/>
        <v>13065.430249999999</v>
      </c>
      <c r="Z7" s="106">
        <f t="shared" si="13"/>
        <v>-6532.715124999997</v>
      </c>
      <c r="AA7" s="14">
        <f t="shared" si="14"/>
        <v>0.66666666666666674</v>
      </c>
      <c r="AB7" s="15">
        <f t="shared" si="15"/>
        <v>0.5</v>
      </c>
      <c r="AC7" s="8">
        <f t="shared" si="16"/>
        <v>13065.430249999999</v>
      </c>
      <c r="AD7" s="106">
        <f t="shared" si="17"/>
        <v>-6532.715124999997</v>
      </c>
      <c r="AE7" s="14">
        <f t="shared" si="18"/>
        <v>0.66666666666666674</v>
      </c>
      <c r="AF7" s="15">
        <f t="shared" si="19"/>
        <v>0.5</v>
      </c>
      <c r="AG7" s="8">
        <f t="shared" si="20"/>
        <v>13065.430249999999</v>
      </c>
      <c r="AH7" s="106">
        <f t="shared" si="21"/>
        <v>-6532.715124999997</v>
      </c>
      <c r="AI7" s="14">
        <f t="shared" si="22"/>
        <v>0.66666666666666674</v>
      </c>
      <c r="AJ7" s="15">
        <v>2</v>
      </c>
      <c r="AK7" s="8">
        <f t="shared" si="23"/>
        <v>52261.720999999998</v>
      </c>
      <c r="AL7" s="106">
        <f t="shared" si="24"/>
        <v>32663.575625000001</v>
      </c>
      <c r="AM7" s="14">
        <f t="shared" si="25"/>
        <v>2.666666666666667</v>
      </c>
    </row>
    <row r="8" spans="2:39" s="4" customFormat="1" ht="39">
      <c r="B8" s="6">
        <v>3</v>
      </c>
      <c r="C8" s="101" t="s">
        <v>636</v>
      </c>
      <c r="D8" s="101"/>
      <c r="E8" s="10" t="s">
        <v>637</v>
      </c>
      <c r="F8" s="131" t="s">
        <v>1130</v>
      </c>
      <c r="G8" s="16" t="s">
        <v>395</v>
      </c>
      <c r="H8" s="131" t="s">
        <v>1129</v>
      </c>
      <c r="I8" s="102">
        <v>199.8</v>
      </c>
      <c r="J8" s="14">
        <f t="shared" ref="J8:J10" si="26">K8/I8</f>
        <v>5320.2299799799794</v>
      </c>
      <c r="K8" s="14">
        <v>1062981.95</v>
      </c>
      <c r="L8" s="15">
        <v>1</v>
      </c>
      <c r="M8" s="103">
        <f t="shared" ref="M8:M10" si="27">IF(AND(ISNUMBER(SEARCH("Железногорск-Илимск",E8)),K8&gt;500000),1.5,IF(OR(AND(ISNUMBER(SEARCH("Березняк",E8)),K8&gt;300000000),AND(ISNUMBER(SEARCH("п. Игирма",E8)),K8&gt;300000000),AND(ISNUMBER(SEARCH("поселок Игирма",E8)),K8&gt;300000000),AND(ISNUMBER(SEARCH("Шестаков",E8)),K8&gt;300000000),AND(ISNUMBER(SEARCH("Хребтов",E8)),K8&gt;300000000),AND(ISNUMBER(SEARCH("Суворовск",E8)),K8&gt;300000000),ISNUMBER(SEARCH("Заморск",E8)),AND(ISNUMBER(SEARCH("Дальн",E8)),K8&gt;300000000)),2,IF(OR(AND(ISNUMBER(SEARCH("Хребтов",E8)),K8&lt;=300000000),AND(ISNUMBER(SEARCH("Березняк",E8)),K8&lt;=300000000),AND(ISNUMBER(SEARCH("п. Игирма",E8)),K8&lt;=300000000),AND(ISNUMBER(SEARCH("поселок Игирма",E8)),K8&lt;=300000000),AND(ISNUMBER(SEARCH("Дальн",E8)),K8&lt;=300000000)),0.75,IF(OR(AND(ISNUMBER(SEARCH("Видим",E8)),K8&gt;300000000),AND(ISNUMBER(SEARCH("Участок Сохатый",E8)),K8&gt;300000000),AND(ISNUMBER(SEARCH("Чистополянск",E8)),K8&gt;300000000),AND(ISNUMBER(SEARCH("Каймонов",E8)),K8&gt;300000000),AND(ISNUMBER(SEARCH("Соцгород",E8)),K8&gt;300000000),AND(ISNUMBER(SEARCH("Семигорск",E8)),K8&gt;300000000),AND(ISNUMBER(SEARCH("Речуш",E8)),K8&gt;300000000),AND(ISNUMBER(SEARCH("Янгель",E8)),K8&gt;300000000),AND(ISNUMBER(SEARCH("Брусничный",E8)),K8&gt;300000000),AND(ISNUMBER(SEARCH("Коршуновск",E8)),K8&gt;300000000)),2.5,IF(OR(AND(ISNUMBER(SEARCH("Видим",E8)),K8&lt;=300000000),AND(ISNUMBER(SEARCH("Чистополянск",E8)),K8&lt;=300000000),AND(ISNUMBER(SEARCH("Каймонов",E8)),K8&lt;=300000000),AND(ISNUMBER(SEARCH("Участок Сохатый",E8)),K8&lt;=300000000),AND(ISNUMBER(SEARCH("Соцгород",E8)),K8&lt;=300000000),AND(ISNUMBER(SEARCH("Семигорск",E8)),K8&lt;=300000000),AND(ISNUMBER(SEARCH("Речуш",E8)),K8&lt;=300000000),AND(ISNUMBER(SEARCH("Янгель",E8)),K8&lt;=300000000),AND(ISNUMBER(SEARCH("Коршуновск",E8)),K8&lt;=300000000),AND(ISNUMBER(SEARCH("Брусничный",E8)),K8&lt;=300000000)),2,0.5)))))</f>
        <v>0.75</v>
      </c>
      <c r="N8" s="15">
        <v>12</v>
      </c>
      <c r="O8" s="8">
        <f t="shared" ref="O8:O10" si="28">K8*L8*M8%*N8/12</f>
        <v>7972.3646249999993</v>
      </c>
      <c r="P8" s="15">
        <f t="shared" ref="P8:P10" si="29">IF(K8&lt;=500000,0.5,1.5)</f>
        <v>1.5</v>
      </c>
      <c r="Q8" s="8">
        <f t="shared" ref="Q8:Q10" si="30">$K8*$L8*$P8%*$N8/12</f>
        <v>15944.729249999999</v>
      </c>
      <c r="R8" s="104">
        <f t="shared" ref="R8:R10" si="31">Q8-O8</f>
        <v>7972.3646249999993</v>
      </c>
      <c r="S8" s="105">
        <f t="shared" ref="S8:S10" si="32">Q8/O8</f>
        <v>2</v>
      </c>
      <c r="T8" s="15">
        <f t="shared" ref="T8:T10" si="33">IF($K8&lt;=1000000,0.5,1.5)</f>
        <v>1.5</v>
      </c>
      <c r="U8" s="8">
        <f t="shared" ref="U8:U10" si="34">$K8*$L8*$T8%*$N8/12</f>
        <v>15944.729249999999</v>
      </c>
      <c r="V8" s="106">
        <f t="shared" ref="V8:V10" si="35">U8-O8</f>
        <v>7972.3646249999993</v>
      </c>
      <c r="W8" s="14">
        <f t="shared" ref="W8:W10" si="36">U8/O8</f>
        <v>2</v>
      </c>
      <c r="X8" s="15">
        <f t="shared" ref="X8:X10" si="37">IF($K8&lt;=5000000,0.5,1.5)</f>
        <v>0.5</v>
      </c>
      <c r="Y8" s="8">
        <f t="shared" ref="Y8:Y10" si="38">$K8*$L8*$X8%*$N8/12</f>
        <v>5314.9097499999998</v>
      </c>
      <c r="Z8" s="106">
        <f t="shared" ref="Z8:Z10" si="39">Y8-O8</f>
        <v>-2657.4548749999994</v>
      </c>
      <c r="AA8" s="14">
        <f t="shared" ref="AA8:AA10" si="40">Y8/O8</f>
        <v>0.66666666666666674</v>
      </c>
      <c r="AB8" s="15">
        <f t="shared" ref="AB8:AB10" si="41">IF($K8&lt;=10000000,0.5,1.5)</f>
        <v>0.5</v>
      </c>
      <c r="AC8" s="8">
        <f t="shared" ref="AC8:AC10" si="42">$K8*$L8*$AB8%*$N8/12</f>
        <v>5314.9097499999998</v>
      </c>
      <c r="AD8" s="106">
        <f t="shared" ref="AD8:AD10" si="43">AC8-$O8</f>
        <v>-2657.4548749999994</v>
      </c>
      <c r="AE8" s="14">
        <f t="shared" ref="AE8:AE10" si="44">AC8/$O8</f>
        <v>0.66666666666666674</v>
      </c>
      <c r="AF8" s="15">
        <f t="shared" ref="AF8:AF10" si="45">IF($K8&lt;=300000000,0.5,2)</f>
        <v>0.5</v>
      </c>
      <c r="AG8" s="8">
        <f t="shared" ref="AG8:AG10" si="46">$K8*$L8*$AF8%*$N8/12</f>
        <v>5314.9097499999998</v>
      </c>
      <c r="AH8" s="106">
        <f t="shared" ref="AH8:AH10" si="47">AG8-$O8</f>
        <v>-2657.4548749999994</v>
      </c>
      <c r="AI8" s="14">
        <f t="shared" ref="AI8:AI10" si="48">AG8/$O8</f>
        <v>0.66666666666666674</v>
      </c>
      <c r="AJ8" s="15">
        <v>2</v>
      </c>
      <c r="AK8" s="8">
        <f t="shared" ref="AK8:AK10" si="49">$K8*$L8*$AJ8%*$N8/12</f>
        <v>21259.638999999999</v>
      </c>
      <c r="AL8" s="106">
        <f t="shared" ref="AL8:AL10" si="50">AK8-$O8</f>
        <v>13287.274375000001</v>
      </c>
      <c r="AM8" s="14">
        <f t="shared" ref="AM8:AM10" si="51">AK8/$O8</f>
        <v>2.666666666666667</v>
      </c>
    </row>
    <row r="9" spans="2:39" s="4" customFormat="1">
      <c r="B9" s="6">
        <v>4</v>
      </c>
      <c r="C9" s="101" t="s">
        <v>668</v>
      </c>
      <c r="D9" s="101"/>
      <c r="E9" s="10" t="s">
        <v>669</v>
      </c>
      <c r="F9" s="12" t="s">
        <v>1122</v>
      </c>
      <c r="G9" s="16"/>
      <c r="H9" s="131" t="s">
        <v>1101</v>
      </c>
      <c r="I9" s="102">
        <v>48.1</v>
      </c>
      <c r="J9" s="14">
        <f t="shared" si="26"/>
        <v>307.60353430353427</v>
      </c>
      <c r="K9" s="14">
        <v>14795.73</v>
      </c>
      <c r="L9" s="15">
        <v>1</v>
      </c>
      <c r="M9" s="103">
        <f t="shared" si="27"/>
        <v>0.75</v>
      </c>
      <c r="N9" s="15">
        <v>12</v>
      </c>
      <c r="O9" s="8">
        <f t="shared" si="28"/>
        <v>110.96797499999998</v>
      </c>
      <c r="P9" s="15">
        <f t="shared" si="29"/>
        <v>0.5</v>
      </c>
      <c r="Q9" s="8">
        <f t="shared" si="30"/>
        <v>73.978650000000002</v>
      </c>
      <c r="R9" s="104">
        <f t="shared" si="31"/>
        <v>-36.98932499999998</v>
      </c>
      <c r="S9" s="105">
        <f t="shared" si="32"/>
        <v>0.66666666666666674</v>
      </c>
      <c r="T9" s="15">
        <f t="shared" si="33"/>
        <v>0.5</v>
      </c>
      <c r="U9" s="8">
        <f t="shared" si="34"/>
        <v>73.978650000000002</v>
      </c>
      <c r="V9" s="106">
        <f t="shared" si="35"/>
        <v>-36.98932499999998</v>
      </c>
      <c r="W9" s="14">
        <f t="shared" si="36"/>
        <v>0.66666666666666674</v>
      </c>
      <c r="X9" s="15">
        <f t="shared" si="37"/>
        <v>0.5</v>
      </c>
      <c r="Y9" s="8">
        <f t="shared" si="38"/>
        <v>73.978650000000002</v>
      </c>
      <c r="Z9" s="106">
        <f t="shared" si="39"/>
        <v>-36.98932499999998</v>
      </c>
      <c r="AA9" s="14">
        <f t="shared" si="40"/>
        <v>0.66666666666666674</v>
      </c>
      <c r="AB9" s="15">
        <f t="shared" si="41"/>
        <v>0.5</v>
      </c>
      <c r="AC9" s="8">
        <f t="shared" si="42"/>
        <v>73.978650000000002</v>
      </c>
      <c r="AD9" s="106">
        <f t="shared" si="43"/>
        <v>-36.98932499999998</v>
      </c>
      <c r="AE9" s="14">
        <f t="shared" si="44"/>
        <v>0.66666666666666674</v>
      </c>
      <c r="AF9" s="15">
        <f t="shared" si="45"/>
        <v>0.5</v>
      </c>
      <c r="AG9" s="8">
        <f t="shared" si="46"/>
        <v>73.978650000000002</v>
      </c>
      <c r="AH9" s="106">
        <f t="shared" si="47"/>
        <v>-36.98932499999998</v>
      </c>
      <c r="AI9" s="14">
        <f t="shared" si="48"/>
        <v>0.66666666666666674</v>
      </c>
      <c r="AJ9" s="15">
        <v>2</v>
      </c>
      <c r="AK9" s="8">
        <f t="shared" si="49"/>
        <v>295.91460000000001</v>
      </c>
      <c r="AL9" s="106">
        <f t="shared" si="50"/>
        <v>184.94662500000004</v>
      </c>
      <c r="AM9" s="14">
        <f t="shared" si="51"/>
        <v>2.666666666666667</v>
      </c>
    </row>
    <row r="10" spans="2:39" s="4" customFormat="1">
      <c r="B10" s="6">
        <v>5</v>
      </c>
      <c r="C10" s="101" t="s">
        <v>640</v>
      </c>
      <c r="D10" s="101"/>
      <c r="E10" s="10" t="s">
        <v>641</v>
      </c>
      <c r="F10" s="12" t="s">
        <v>1120</v>
      </c>
      <c r="G10" s="16" t="s">
        <v>1121</v>
      </c>
      <c r="H10" s="131" t="s">
        <v>1119</v>
      </c>
      <c r="I10" s="102">
        <v>432.3</v>
      </c>
      <c r="J10" s="14">
        <f t="shared" si="26"/>
        <v>4927.2900069396255</v>
      </c>
      <c r="K10" s="14">
        <v>2130067.4700000002</v>
      </c>
      <c r="L10" s="15">
        <v>1</v>
      </c>
      <c r="M10" s="103">
        <f t="shared" si="27"/>
        <v>0.75</v>
      </c>
      <c r="N10" s="15">
        <v>12</v>
      </c>
      <c r="O10" s="8">
        <f t="shared" si="28"/>
        <v>15975.506025000001</v>
      </c>
      <c r="P10" s="15">
        <f t="shared" si="29"/>
        <v>1.5</v>
      </c>
      <c r="Q10" s="8">
        <f t="shared" si="30"/>
        <v>31951.012050000001</v>
      </c>
      <c r="R10" s="104">
        <f t="shared" si="31"/>
        <v>15975.506025000001</v>
      </c>
      <c r="S10" s="105">
        <f t="shared" si="32"/>
        <v>2</v>
      </c>
      <c r="T10" s="15">
        <f t="shared" si="33"/>
        <v>1.5</v>
      </c>
      <c r="U10" s="8">
        <f t="shared" si="34"/>
        <v>31951.012050000001</v>
      </c>
      <c r="V10" s="106">
        <f t="shared" si="35"/>
        <v>15975.506025000001</v>
      </c>
      <c r="W10" s="14">
        <f t="shared" si="36"/>
        <v>2</v>
      </c>
      <c r="X10" s="15">
        <f t="shared" si="37"/>
        <v>0.5</v>
      </c>
      <c r="Y10" s="8">
        <f t="shared" si="38"/>
        <v>10650.337350000002</v>
      </c>
      <c r="Z10" s="106">
        <f t="shared" si="39"/>
        <v>-5325.168674999999</v>
      </c>
      <c r="AA10" s="14">
        <f t="shared" si="40"/>
        <v>0.66666666666666674</v>
      </c>
      <c r="AB10" s="15">
        <f t="shared" si="41"/>
        <v>0.5</v>
      </c>
      <c r="AC10" s="8">
        <f t="shared" si="42"/>
        <v>10650.337350000002</v>
      </c>
      <c r="AD10" s="106">
        <f t="shared" si="43"/>
        <v>-5325.168674999999</v>
      </c>
      <c r="AE10" s="14">
        <f t="shared" si="44"/>
        <v>0.66666666666666674</v>
      </c>
      <c r="AF10" s="15">
        <f t="shared" si="45"/>
        <v>0.5</v>
      </c>
      <c r="AG10" s="8">
        <f t="shared" si="46"/>
        <v>10650.337350000002</v>
      </c>
      <c r="AH10" s="106">
        <f t="shared" si="47"/>
        <v>-5325.168674999999</v>
      </c>
      <c r="AI10" s="14">
        <f t="shared" si="48"/>
        <v>0.66666666666666674</v>
      </c>
      <c r="AJ10" s="15">
        <v>2</v>
      </c>
      <c r="AK10" s="8">
        <f t="shared" si="49"/>
        <v>42601.349400000006</v>
      </c>
      <c r="AL10" s="106">
        <f t="shared" si="50"/>
        <v>26625.843375000004</v>
      </c>
      <c r="AM10" s="14">
        <f t="shared" si="51"/>
        <v>2.666666666666667</v>
      </c>
    </row>
    <row r="11" spans="2:39">
      <c r="O11" s="9">
        <f>SUM(O6:O10)</f>
        <v>43767.951974999996</v>
      </c>
      <c r="P11" s="2"/>
      <c r="Q11" s="9">
        <f>SUM(Q6:Q10)</f>
        <v>87239.989349999989</v>
      </c>
      <c r="R11" s="9">
        <f>SUM(R6:R10)</f>
        <v>43472.037375</v>
      </c>
      <c r="S11" s="113">
        <f t="shared" ref="S11" si="52">Q11/O11</f>
        <v>1.9932390119563048</v>
      </c>
      <c r="U11" s="9">
        <f>SUM(U6:U10)</f>
        <v>87239.989349999989</v>
      </c>
      <c r="V11" s="9">
        <f>SUM(V6:V10)</f>
        <v>43472.037375</v>
      </c>
      <c r="W11" s="114">
        <f t="shared" ref="W11" si="53">U11/O11</f>
        <v>1.9932390119563048</v>
      </c>
      <c r="Y11" s="9">
        <f>SUM(Y6:Y10)</f>
        <v>29178.63465</v>
      </c>
      <c r="Z11" s="9">
        <f>SUM(Z6:Z10)</f>
        <v>-14589.317324999996</v>
      </c>
      <c r="AA11" s="114">
        <f t="shared" ref="AA11" si="54">Y11/O11</f>
        <v>0.66666666666666674</v>
      </c>
      <c r="AC11" s="9">
        <f>SUM(AC6:AC10)</f>
        <v>29178.63465</v>
      </c>
      <c r="AG11" s="9">
        <f>SUM(AG6:AG10)</f>
        <v>29178.63465</v>
      </c>
      <c r="AK11" s="9">
        <f>SUM(AK6:AK10)</f>
        <v>116714.5386</v>
      </c>
      <c r="AL11" s="9">
        <f>SUM(AL6:AL10)</f>
        <v>72946.586624999996</v>
      </c>
      <c r="AM11" s="114">
        <f t="shared" ref="AM11" si="55">AK11/$O11</f>
        <v>2.666666666666667</v>
      </c>
    </row>
    <row r="12" spans="2:39">
      <c r="P12" s="3">
        <f>COUNTIF($S$6:$S$10,"&lt;&gt;1")</f>
        <v>5</v>
      </c>
    </row>
    <row r="13" spans="2:39">
      <c r="P13" s="2"/>
      <c r="R13" s="115">
        <f>COUNTIF(R6:R10,"&lt;0")</f>
        <v>2</v>
      </c>
      <c r="V13" s="115">
        <f>COUNTIF(V6:V10,"&lt;0")</f>
        <v>2</v>
      </c>
      <c r="Z13" s="115">
        <f>COUNTIF(Z6:Z10,"&lt;0")</f>
        <v>5</v>
      </c>
      <c r="AL13" s="115">
        <f>COUNTIF(AL6:AL10,"&lt;0")</f>
        <v>0</v>
      </c>
    </row>
    <row r="14" spans="2:39">
      <c r="P14" s="2"/>
      <c r="R14" s="115">
        <f>COUNTIF(R6:R10,"&gt;0")</f>
        <v>3</v>
      </c>
      <c r="V14" s="115">
        <f>COUNTIF(V6:V10,"&gt;0")</f>
        <v>3</v>
      </c>
      <c r="Z14" s="115">
        <f>COUNTIF(Z6:Z10,"&gt;0")</f>
        <v>0</v>
      </c>
      <c r="AL14" s="115">
        <f>COUNTIF(AL6:AL10,"&gt;0,001")</f>
        <v>5</v>
      </c>
    </row>
    <row r="15" spans="2:39">
      <c r="P15" s="2"/>
      <c r="R15" s="115">
        <f>COUNTIF(R6:R10,"=0")</f>
        <v>0</v>
      </c>
      <c r="V15" s="115">
        <f>COUNTIF(V6:V10,"=0")</f>
        <v>0</v>
      </c>
      <c r="Z15" s="115">
        <f>COUNTIF(Z6:Z10,"=0")</f>
        <v>0</v>
      </c>
      <c r="AL15" s="115">
        <f>COUNTIF(AL6:AL10,"=0")</f>
        <v>0</v>
      </c>
    </row>
    <row r="16" spans="2:39">
      <c r="P16" s="2"/>
    </row>
    <row r="17" spans="2:39">
      <c r="P17" s="2"/>
    </row>
    <row r="18" spans="2:39">
      <c r="P18" s="2"/>
    </row>
    <row r="19" spans="2:39">
      <c r="P19" s="2"/>
    </row>
    <row r="20" spans="2:39">
      <c r="P20" s="2"/>
    </row>
    <row r="21" spans="2:39">
      <c r="P21" s="2"/>
    </row>
    <row r="22" spans="2:39" s="4" customFormat="1">
      <c r="B22" s="2"/>
      <c r="C22" s="109"/>
      <c r="D22" s="109"/>
      <c r="E22" s="2"/>
      <c r="F22" s="2"/>
      <c r="G22" s="9"/>
      <c r="H22" s="9"/>
      <c r="I22" s="2"/>
      <c r="K22" s="2"/>
      <c r="L22" s="2"/>
      <c r="M22" s="2"/>
      <c r="N22" s="2"/>
      <c r="O22" s="9"/>
      <c r="P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2:39" s="4" customFormat="1">
      <c r="B23" s="2"/>
      <c r="C23" s="109"/>
      <c r="D23" s="109"/>
      <c r="E23" s="2"/>
      <c r="F23" s="2"/>
      <c r="G23" s="9"/>
      <c r="H23" s="9"/>
      <c r="I23" s="2"/>
      <c r="K23" s="2"/>
      <c r="L23" s="2"/>
      <c r="M23" s="2"/>
      <c r="N23" s="2"/>
      <c r="O23" s="9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10">
    <cfRule type="cellIs" dxfId="803" priority="400" operator="greaterThan">
      <formula>10000000</formula>
    </cfRule>
    <cfRule type="cellIs" dxfId="802" priority="401" operator="between">
      <formula>5000000</formula>
      <formula>10000000</formula>
    </cfRule>
    <cfRule type="cellIs" dxfId="801" priority="402" operator="between">
      <formula>1000000</formula>
      <formula>5000000</formula>
    </cfRule>
    <cfRule type="cellIs" dxfId="800" priority="403" operator="between">
      <formula>500000</formula>
      <formula>1000000</formula>
    </cfRule>
    <cfRule type="cellIs" dxfId="799" priority="404" operator="between">
      <formula>100000</formula>
      <formula>500000</formula>
    </cfRule>
    <cfRule type="cellIs" dxfId="798" priority="405" operator="lessThan">
      <formula>100000</formula>
    </cfRule>
  </conditionalFormatting>
  <conditionalFormatting sqref="J6:J10">
    <cfRule type="cellIs" dxfId="797" priority="394" operator="greaterThan">
      <formula>20000</formula>
    </cfRule>
    <cfRule type="cellIs" dxfId="796" priority="395" operator="between">
      <formula>15000</formula>
      <formula>20000</formula>
    </cfRule>
    <cfRule type="cellIs" dxfId="795" priority="396" operator="between">
      <formula>10000</formula>
      <formula>15000</formula>
    </cfRule>
    <cfRule type="cellIs" dxfId="794" priority="397" operator="between">
      <formula>5000</formula>
      <formula>10000</formula>
    </cfRule>
    <cfRule type="cellIs" dxfId="793" priority="398" operator="between">
      <formula>1000</formula>
      <formula>5000</formula>
    </cfRule>
    <cfRule type="cellIs" dxfId="792" priority="399" operator="lessThan">
      <formula>1000</formula>
    </cfRule>
  </conditionalFormatting>
  <conditionalFormatting sqref="C9:D9">
    <cfRule type="duplicateValues" dxfId="791" priority="226"/>
    <cfRule type="duplicateValues" dxfId="790" priority="227"/>
  </conditionalFormatting>
  <conditionalFormatting sqref="C10:D10">
    <cfRule type="duplicateValues" dxfId="789" priority="222"/>
    <cfRule type="duplicateValues" dxfId="788" priority="223"/>
  </conditionalFormatting>
  <conditionalFormatting sqref="C8:D8">
    <cfRule type="duplicateValues" dxfId="787" priority="192"/>
    <cfRule type="duplicateValues" dxfId="786" priority="193"/>
  </conditionalFormatting>
  <conditionalFormatting sqref="I6:I10">
    <cfRule type="cellIs" dxfId="785" priority="13" operator="greaterThan">
      <formula>5000</formula>
    </cfRule>
    <cfRule type="cellIs" dxfId="784" priority="14" operator="between">
      <formula>1000</formula>
      <formula>5000</formula>
    </cfRule>
    <cfRule type="cellIs" dxfId="783" priority="15" operator="between">
      <formula>500</formula>
      <formula>1000</formula>
    </cfRule>
    <cfRule type="cellIs" dxfId="782" priority="16" operator="between">
      <formula>100</formula>
      <formula>500</formula>
    </cfRule>
    <cfRule type="cellIs" dxfId="781" priority="17" operator="between">
      <formula>50</formula>
      <formula>100</formula>
    </cfRule>
    <cfRule type="cellIs" dxfId="780" priority="18" operator="lessThan">
      <formula>50</formula>
    </cfRule>
  </conditionalFormatting>
  <conditionalFormatting sqref="C6:D6">
    <cfRule type="duplicateValues" dxfId="779" priority="463"/>
    <cfRule type="duplicateValues" dxfId="778" priority="464"/>
  </conditionalFormatting>
  <pageMargins left="0.7" right="0.7" top="0.75" bottom="0.75" header="0.3" footer="0.3"/>
  <pageSetup paperSize="9" scale="16" fitToHeight="0" orientation="landscape" r:id="rId1"/>
  <colBreaks count="1" manualBreakCount="1">
    <brk id="5" max="1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E10" sqref="E10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954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COUNTIF(Хребтовая!$K$6:$K$10,"&lt;=100000")</f>
        <v>2</v>
      </c>
      <c r="D4" s="86">
        <f>COUNTIF(Хребтовая!$K$6:$K$10,"&lt;=500000")-C4</f>
        <v>0</v>
      </c>
      <c r="E4" s="96">
        <f>COUNTIF(Хребтовая!$K$6:$K$10,"&lt;=1000000")-D4-C4</f>
        <v>0</v>
      </c>
      <c r="F4" s="86">
        <f>COUNTIF(Хребтовая!$K$6:$K$10,"&lt;=5000000")-E4-D4-C4</f>
        <v>3</v>
      </c>
      <c r="G4" s="96">
        <f>COUNTIF(Хребтовая!$K$6:$K$10,"&lt;=10000000")-F4-E4-D4-C4</f>
        <v>0</v>
      </c>
      <c r="H4" s="86">
        <f>COUNTIF(Хребтовая!$K$6:$K$10,"&gt;10000000")</f>
        <v>0</v>
      </c>
      <c r="I4" s="96">
        <f>SUM(C4:H4)</f>
        <v>5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SUMIFS(Хребтовая!$O$6:$O$10,Хребтовая!$K$6:$K$10,"&lt;=100000")</f>
        <v>221.93594999999996</v>
      </c>
      <c r="D6" s="87">
        <f>SUMIFS(Хребтовая!$O$6:$O$10,Хребтовая!$K$6:$K$10,"&lt;=500000")-C6</f>
        <v>0</v>
      </c>
      <c r="E6" s="78">
        <f>SUMIFS(Хребтовая!$O$6:$O$10,Хребтовая!$K$6:$K$10,"&lt;=1000000")-D6-C6</f>
        <v>0</v>
      </c>
      <c r="F6" s="87">
        <f>SUMIFS(Хребтовая!$O$6:$O$10,Хребтовая!$K$6:$K$10,"&lt;=5000000")-E6-D6-C6</f>
        <v>43546.016024999997</v>
      </c>
      <c r="G6" s="78">
        <f>SUMIFS(Хребтовая!$O$6:$O$10,Хребтовая!$K$6:$K$10,"&lt;=10000000")-F6-E6-D6-C6</f>
        <v>-8.2422957348171622E-13</v>
      </c>
      <c r="H6" s="87">
        <f>SUMIFS(Хребтовая!$O$6:$O$10,Хребтовая!$K$6:$K$10,"&gt;10000000")</f>
        <v>0</v>
      </c>
      <c r="I6" s="78">
        <f>SUM(C6:H6)</f>
        <v>43767.951974999996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SUMIFS(Хребтовая!$Q$6:$Q$10,Хребтовая!$K$6:$K$10,"&lt;=100000")</f>
        <v>147.9573</v>
      </c>
      <c r="D8" s="88">
        <f>SUMIFS(Хребтовая!$Q$6:$Q$10,Хребтовая!$K$6:$K$10,"&lt;=500000")-C8</f>
        <v>0</v>
      </c>
      <c r="E8" s="82">
        <f>SUMIFS(Хребтовая!$Q$6:$Q$10,Хребтовая!$K$6:$K$10,"&lt;=1000000")-D8-C8</f>
        <v>0</v>
      </c>
      <c r="F8" s="88">
        <f>SUMIFS(Хребтовая!$Q$6:$Q$10,Хребтовая!$K$6:$K$10,"&lt;=5000000")-E8-D8-C8</f>
        <v>87092.032049999994</v>
      </c>
      <c r="G8" s="82">
        <f>SUMIFS(Хребтовая!$Q$6:$Q$10,Хребтовая!$K$6:$K$10,"&lt;=10000000")-F8-E8-D8-C8</f>
        <v>-5.4285465012071654E-12</v>
      </c>
      <c r="H8" s="88">
        <f>SUMIFS(Хребтовая!$Q$6:$Q$10,Хребтовая!$K$6:$K$10,"&gt;10000000")</f>
        <v>0</v>
      </c>
      <c r="I8" s="82">
        <f t="shared" ref="I8" si="0">SUM(C8:H8)</f>
        <v>87239.989349999989</v>
      </c>
      <c r="J8" s="93">
        <f>I8-$I$6</f>
        <v>43472.037374999993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3</v>
      </c>
      <c r="G9" s="83">
        <v>0</v>
      </c>
      <c r="H9" s="89">
        <v>0</v>
      </c>
      <c r="I9" s="83">
        <f>SUM(C9:H9)</f>
        <v>3</v>
      </c>
      <c r="J9" s="144"/>
    </row>
    <row r="10" spans="2:10" ht="15.75" thickBot="1">
      <c r="B10" s="81" t="s">
        <v>939</v>
      </c>
      <c r="C10" s="84">
        <v>2</v>
      </c>
      <c r="D10" s="90">
        <v>0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2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SUMIFS(Хребтовая!$U$6:$U$10,Хребтовая!$K$6:$K$10,"&lt;=100000")</f>
        <v>147.9573</v>
      </c>
      <c r="D12" s="88">
        <f>SUMIFS(Хребтовая!$U$6:$U$10,Хребтовая!$K$6:$K$10,"&lt;=500000")-C12</f>
        <v>0</v>
      </c>
      <c r="E12" s="82">
        <f>SUMIFS(Хребтовая!$U$6:$U$10,Хребтовая!$K$6:$K$10,"&lt;=1000000")-D12-C12</f>
        <v>0</v>
      </c>
      <c r="F12" s="88">
        <f>SUMIFS(Хребтовая!$U$6:$U$10,Хребтовая!$K$6:$K$10,"&lt;=5000000")-E12-D12-C12</f>
        <v>87092.032049999994</v>
      </c>
      <c r="G12" s="82">
        <f>SUMIFS(Хребтовая!$U$6:$U$10,Хребтовая!$K$6:$K$10,"&lt;=10000000")-F12-E12-D12-C12</f>
        <v>-5.4285465012071654E-12</v>
      </c>
      <c r="H12" s="88">
        <f>SUMIFS(Хребтовая!$U$6:$U$10,Хребтовая!$K$6:$K$10,"&gt;10000000")</f>
        <v>0</v>
      </c>
      <c r="I12" s="82">
        <f t="shared" ref="I12" si="1">SUM(C12:H12)</f>
        <v>87239.989349999989</v>
      </c>
      <c r="J12" s="93">
        <f>I12-$I$6</f>
        <v>43472.037374999993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3</v>
      </c>
      <c r="G13" s="83">
        <v>0</v>
      </c>
      <c r="H13" s="89">
        <v>0</v>
      </c>
      <c r="I13" s="83">
        <f>SUM(C13:H13)</f>
        <v>3</v>
      </c>
      <c r="J13" s="144"/>
    </row>
    <row r="14" spans="2:10" ht="15.75" thickBot="1">
      <c r="B14" s="81" t="s">
        <v>939</v>
      </c>
      <c r="C14" s="84">
        <v>2</v>
      </c>
      <c r="D14" s="90">
        <v>0</v>
      </c>
      <c r="E14" s="84">
        <v>0</v>
      </c>
      <c r="F14" s="90">
        <v>0</v>
      </c>
      <c r="G14" s="84">
        <v>0</v>
      </c>
      <c r="H14" s="90">
        <v>0</v>
      </c>
      <c r="I14" s="84">
        <f>SUM(C14:H14)</f>
        <v>2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SUMIFS(Хребтовая!$Y$6:$Y$10,Хребтовая!$K$6:$K$10,"&lt;=100000")</f>
        <v>147.9573</v>
      </c>
      <c r="D16" s="88">
        <f>SUMIFS(Хребтовая!$Y$6:$Y$10,Хребтовая!$K$6:$K$10,"&lt;=500000")-C16</f>
        <v>0</v>
      </c>
      <c r="E16" s="82">
        <f>SUMIFS(Хребтовая!$Y$6:$Y$10,Хребтовая!$K$6:$K$10,"&lt;=1000000")-D16-C16</f>
        <v>0</v>
      </c>
      <c r="F16" s="88">
        <f>SUMIFS(Хребтовая!$Y$6:$Y$10,Хребтовая!$K$6:$K$10,"&lt;=5000000")-E16-D16-C16</f>
        <v>29030.677350000002</v>
      </c>
      <c r="G16" s="82">
        <f>SUMIFS(Хребтовая!$Y$6:$Y$10,Хребтовая!$K$6:$K$10,"&lt;=10000000")-F16-E16-D16-C16</f>
        <v>-1.7905676941154525E-12</v>
      </c>
      <c r="H16" s="88">
        <f>SUMIFS(Хребтовая!$Y$6:$Y$10,Хребтовая!$K$6:$K$10,"&gt;10000000")</f>
        <v>0</v>
      </c>
      <c r="I16" s="82">
        <f t="shared" ref="I16" si="2">SUM(C16:H16)</f>
        <v>29178.63465</v>
      </c>
      <c r="J16" s="93">
        <f>I16-$I$6</f>
        <v>-14589.317324999996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2</v>
      </c>
      <c r="D18" s="91">
        <v>0</v>
      </c>
      <c r="E18" s="84">
        <v>0</v>
      </c>
      <c r="F18" s="91">
        <v>3</v>
      </c>
      <c r="G18" s="84">
        <v>0</v>
      </c>
      <c r="H18" s="91">
        <v>0</v>
      </c>
      <c r="I18" s="84">
        <f>SUM(C18:H18)</f>
        <v>5</v>
      </c>
      <c r="J18" s="145"/>
    </row>
  </sheetData>
  <mergeCells count="8">
    <mergeCell ref="B15:J15"/>
    <mergeCell ref="J17:J18"/>
    <mergeCell ref="J13:J14"/>
    <mergeCell ref="J9:J10"/>
    <mergeCell ref="B1:J1"/>
    <mergeCell ref="B5:J5"/>
    <mergeCell ref="B7:J7"/>
    <mergeCell ref="B11:J11"/>
  </mergeCells>
  <pageMargins left="0.7" right="0.7" top="0.75" bottom="0.75" header="0.3" footer="0.3"/>
  <pageSetup paperSize="9" scale="8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8"/>
  <sheetViews>
    <sheetView view="pageBreakPreview" zoomScale="70" zoomScaleSheetLayoutView="70" workbookViewId="0">
      <selection activeCell="D9" sqref="D9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s="4" customFormat="1" ht="31.5">
      <c r="B6" s="6">
        <v>1</v>
      </c>
      <c r="C6" s="101" t="s">
        <v>642</v>
      </c>
      <c r="D6" s="101"/>
      <c r="E6" s="10" t="s">
        <v>643</v>
      </c>
      <c r="F6" s="131" t="s">
        <v>1112</v>
      </c>
      <c r="G6" s="16" t="s">
        <v>394</v>
      </c>
      <c r="H6" s="131" t="s">
        <v>981</v>
      </c>
      <c r="I6" s="102">
        <v>145.9</v>
      </c>
      <c r="J6" s="14">
        <f t="shared" ref="J6:J10" si="0">K6/I6</f>
        <v>5461.5200137080192</v>
      </c>
      <c r="K6" s="14">
        <v>796835.77</v>
      </c>
      <c r="L6" s="15">
        <v>1</v>
      </c>
      <c r="M6" s="103">
        <f t="shared" ref="M6:M10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0.5</v>
      </c>
      <c r="N6" s="15">
        <v>12</v>
      </c>
      <c r="O6" s="8">
        <f t="shared" ref="O6:O10" si="2">K6*L6*M6%*N6/12</f>
        <v>3984.1788500000002</v>
      </c>
      <c r="P6" s="15">
        <f t="shared" ref="P6:P10" si="3">IF(K6&lt;=500000,0.5,1.5)</f>
        <v>1.5</v>
      </c>
      <c r="Q6" s="8">
        <f t="shared" ref="Q6:Q10" si="4">$K6*$L6*$P6%*$N6/12</f>
        <v>11952.536549999999</v>
      </c>
      <c r="R6" s="104">
        <f t="shared" ref="R6:R10" si="5">Q6-O6</f>
        <v>7968.3576999999987</v>
      </c>
      <c r="S6" s="105">
        <f t="shared" ref="S6:S10" si="6">Q6/O6</f>
        <v>2.9999999999999996</v>
      </c>
      <c r="T6" s="15">
        <f t="shared" ref="T6:T10" si="7">IF($K6&lt;=1000000,0.5,1.5)</f>
        <v>0.5</v>
      </c>
      <c r="U6" s="8">
        <f t="shared" ref="U6:U10" si="8">$K6*$L6*$T6%*$N6/12</f>
        <v>3984.1788500000002</v>
      </c>
      <c r="V6" s="106">
        <f t="shared" ref="V6:V10" si="9">U6-O6</f>
        <v>0</v>
      </c>
      <c r="W6" s="14">
        <f t="shared" ref="W6:W10" si="10">U6/O6</f>
        <v>1</v>
      </c>
      <c r="X6" s="15">
        <f t="shared" ref="X6:X10" si="11">IF($K6&lt;=5000000,0.5,1.5)</f>
        <v>0.5</v>
      </c>
      <c r="Y6" s="8">
        <f t="shared" ref="Y6:Y10" si="12">$K6*$L6*$X6%*$N6/12</f>
        <v>3984.1788500000002</v>
      </c>
      <c r="Z6" s="106">
        <f t="shared" ref="Z6:Z10" si="13">Y6-O6</f>
        <v>0</v>
      </c>
      <c r="AA6" s="14">
        <f t="shared" ref="AA6:AA10" si="14">Y6/O6</f>
        <v>1</v>
      </c>
      <c r="AB6" s="15">
        <f t="shared" ref="AB6:AB10" si="15">IF($K6&lt;=10000000,0.5,1.5)</f>
        <v>0.5</v>
      </c>
      <c r="AC6" s="8">
        <f t="shared" ref="AC6:AC10" si="16">$K6*$L6*$AB6%*$N6/12</f>
        <v>3984.1788500000002</v>
      </c>
      <c r="AD6" s="106">
        <f t="shared" ref="AD6:AD10" si="17">AC6-$O6</f>
        <v>0</v>
      </c>
      <c r="AE6" s="14">
        <f t="shared" ref="AE6:AE10" si="18">AC6/$O6</f>
        <v>1</v>
      </c>
      <c r="AF6" s="15">
        <f t="shared" ref="AF6:AF10" si="19">IF($K6&lt;=300000000,0.5,2)</f>
        <v>0.5</v>
      </c>
      <c r="AG6" s="8">
        <f t="shared" ref="AG6:AG10" si="20">$K6*$L6*$AF6%*$N6/12</f>
        <v>3984.1788500000002</v>
      </c>
      <c r="AH6" s="106">
        <f t="shared" ref="AH6:AH10" si="21">AG6-$O6</f>
        <v>0</v>
      </c>
      <c r="AI6" s="14">
        <f t="shared" ref="AI6:AI10" si="22">AG6/$O6</f>
        <v>1</v>
      </c>
      <c r="AJ6" s="15">
        <v>2</v>
      </c>
      <c r="AK6" s="8">
        <f t="shared" ref="AK6:AK10" si="23">$K6*$L6*$AJ6%*$N6/12</f>
        <v>15936.715400000001</v>
      </c>
      <c r="AL6" s="106">
        <f t="shared" ref="AL6:AL10" si="24">AK6-$O6</f>
        <v>11952.536550000001</v>
      </c>
      <c r="AM6" s="14">
        <f t="shared" ref="AM6:AM10" si="25">AK6/$O6</f>
        <v>4</v>
      </c>
    </row>
    <row r="7" spans="2:39" s="4" customFormat="1" ht="31.5">
      <c r="B7" s="6">
        <v>2</v>
      </c>
      <c r="C7" s="101" t="s">
        <v>644</v>
      </c>
      <c r="D7" s="101"/>
      <c r="E7" s="10" t="s">
        <v>645</v>
      </c>
      <c r="F7" s="131" t="s">
        <v>1125</v>
      </c>
      <c r="G7" s="16" t="s">
        <v>1126</v>
      </c>
      <c r="H7" s="131" t="s">
        <v>985</v>
      </c>
      <c r="I7" s="102">
        <v>136</v>
      </c>
      <c r="J7" s="14">
        <f t="shared" si="0"/>
        <v>15510.880000000001</v>
      </c>
      <c r="K7" s="14">
        <v>2109479.6800000002</v>
      </c>
      <c r="L7" s="15">
        <v>1</v>
      </c>
      <c r="M7" s="103">
        <f t="shared" si="1"/>
        <v>0.5</v>
      </c>
      <c r="N7" s="15">
        <v>12</v>
      </c>
      <c r="O7" s="8">
        <f t="shared" si="2"/>
        <v>10547.398400000002</v>
      </c>
      <c r="P7" s="15">
        <f t="shared" si="3"/>
        <v>1.5</v>
      </c>
      <c r="Q7" s="8">
        <f t="shared" si="4"/>
        <v>31642.195200000002</v>
      </c>
      <c r="R7" s="104">
        <f t="shared" si="5"/>
        <v>21094.7968</v>
      </c>
      <c r="S7" s="105">
        <f t="shared" si="6"/>
        <v>2.9999999999999996</v>
      </c>
      <c r="T7" s="15">
        <f t="shared" si="7"/>
        <v>1.5</v>
      </c>
      <c r="U7" s="8">
        <f t="shared" si="8"/>
        <v>31642.195200000002</v>
      </c>
      <c r="V7" s="106">
        <f t="shared" si="9"/>
        <v>21094.7968</v>
      </c>
      <c r="W7" s="14">
        <f t="shared" si="10"/>
        <v>2.9999999999999996</v>
      </c>
      <c r="X7" s="15">
        <f t="shared" si="11"/>
        <v>0.5</v>
      </c>
      <c r="Y7" s="8">
        <f t="shared" si="12"/>
        <v>10547.398400000002</v>
      </c>
      <c r="Z7" s="106">
        <f t="shared" si="13"/>
        <v>0</v>
      </c>
      <c r="AA7" s="14">
        <f t="shared" si="14"/>
        <v>1</v>
      </c>
      <c r="AB7" s="15">
        <f t="shared" si="15"/>
        <v>0.5</v>
      </c>
      <c r="AC7" s="8">
        <f t="shared" si="16"/>
        <v>10547.398400000002</v>
      </c>
      <c r="AD7" s="106">
        <f t="shared" si="17"/>
        <v>0</v>
      </c>
      <c r="AE7" s="14">
        <f t="shared" si="18"/>
        <v>1</v>
      </c>
      <c r="AF7" s="15">
        <f t="shared" si="19"/>
        <v>0.5</v>
      </c>
      <c r="AG7" s="8">
        <f t="shared" si="20"/>
        <v>10547.398400000002</v>
      </c>
      <c r="AH7" s="106">
        <f t="shared" si="21"/>
        <v>0</v>
      </c>
      <c r="AI7" s="14">
        <f t="shared" si="22"/>
        <v>1</v>
      </c>
      <c r="AJ7" s="15">
        <v>2</v>
      </c>
      <c r="AK7" s="8">
        <f t="shared" si="23"/>
        <v>42189.593600000007</v>
      </c>
      <c r="AL7" s="106">
        <f t="shared" si="24"/>
        <v>31642.195200000006</v>
      </c>
      <c r="AM7" s="14">
        <f t="shared" si="25"/>
        <v>4</v>
      </c>
    </row>
    <row r="8" spans="2:39" s="4" customFormat="1" ht="31.5">
      <c r="B8" s="6">
        <v>3</v>
      </c>
      <c r="C8" s="101" t="s">
        <v>646</v>
      </c>
      <c r="D8" s="101"/>
      <c r="E8" s="10" t="s">
        <v>647</v>
      </c>
      <c r="F8" s="12" t="s">
        <v>1127</v>
      </c>
      <c r="G8" s="16" t="s">
        <v>1128</v>
      </c>
      <c r="H8" s="131" t="s">
        <v>981</v>
      </c>
      <c r="I8" s="102">
        <v>31.9</v>
      </c>
      <c r="J8" s="14">
        <f t="shared" si="0"/>
        <v>11398.240125391849</v>
      </c>
      <c r="K8" s="14">
        <v>363603.86</v>
      </c>
      <c r="L8" s="15">
        <v>1</v>
      </c>
      <c r="M8" s="103">
        <f t="shared" si="1"/>
        <v>0.5</v>
      </c>
      <c r="N8" s="15">
        <v>12</v>
      </c>
      <c r="O8" s="8">
        <f t="shared" si="2"/>
        <v>1818.0192999999999</v>
      </c>
      <c r="P8" s="15">
        <f t="shared" si="3"/>
        <v>0.5</v>
      </c>
      <c r="Q8" s="8">
        <f t="shared" si="4"/>
        <v>1818.0192999999999</v>
      </c>
      <c r="R8" s="104">
        <f t="shared" si="5"/>
        <v>0</v>
      </c>
      <c r="S8" s="105">
        <f t="shared" si="6"/>
        <v>1</v>
      </c>
      <c r="T8" s="15">
        <f t="shared" si="7"/>
        <v>0.5</v>
      </c>
      <c r="U8" s="8">
        <f t="shared" si="8"/>
        <v>1818.0192999999999</v>
      </c>
      <c r="V8" s="106">
        <f t="shared" si="9"/>
        <v>0</v>
      </c>
      <c r="W8" s="14">
        <f t="shared" si="10"/>
        <v>1</v>
      </c>
      <c r="X8" s="15">
        <f t="shared" si="11"/>
        <v>0.5</v>
      </c>
      <c r="Y8" s="8">
        <f t="shared" si="12"/>
        <v>1818.0192999999999</v>
      </c>
      <c r="Z8" s="106">
        <f t="shared" si="13"/>
        <v>0</v>
      </c>
      <c r="AA8" s="14">
        <f t="shared" si="14"/>
        <v>1</v>
      </c>
      <c r="AB8" s="15">
        <f t="shared" si="15"/>
        <v>0.5</v>
      </c>
      <c r="AC8" s="8">
        <f t="shared" si="16"/>
        <v>1818.0192999999999</v>
      </c>
      <c r="AD8" s="106">
        <f t="shared" si="17"/>
        <v>0</v>
      </c>
      <c r="AE8" s="14">
        <f t="shared" si="18"/>
        <v>1</v>
      </c>
      <c r="AF8" s="15">
        <f t="shared" si="19"/>
        <v>0.5</v>
      </c>
      <c r="AG8" s="8">
        <f t="shared" si="20"/>
        <v>1818.0192999999999</v>
      </c>
      <c r="AH8" s="106">
        <f t="shared" si="21"/>
        <v>0</v>
      </c>
      <c r="AI8" s="14">
        <f t="shared" si="22"/>
        <v>1</v>
      </c>
      <c r="AJ8" s="15">
        <v>2</v>
      </c>
      <c r="AK8" s="8">
        <f t="shared" si="23"/>
        <v>7272.0771999999997</v>
      </c>
      <c r="AL8" s="106">
        <f t="shared" si="24"/>
        <v>5454.0578999999998</v>
      </c>
      <c r="AM8" s="14">
        <f t="shared" si="25"/>
        <v>4</v>
      </c>
    </row>
    <row r="9" spans="2:39" s="4" customFormat="1" ht="31.5">
      <c r="B9" s="6">
        <v>4</v>
      </c>
      <c r="C9" s="127" t="s">
        <v>870</v>
      </c>
      <c r="D9" s="101"/>
      <c r="E9" s="10" t="s">
        <v>871</v>
      </c>
      <c r="F9" s="12" t="s">
        <v>1001</v>
      </c>
      <c r="G9" s="16"/>
      <c r="H9" s="131" t="s">
        <v>133</v>
      </c>
      <c r="I9" s="102">
        <v>680.5</v>
      </c>
      <c r="J9" s="14">
        <f t="shared" si="0"/>
        <v>7784.46</v>
      </c>
      <c r="K9" s="14">
        <v>5297325.03</v>
      </c>
      <c r="L9" s="15">
        <v>1</v>
      </c>
      <c r="M9" s="103">
        <f t="shared" si="1"/>
        <v>0.5</v>
      </c>
      <c r="N9" s="15">
        <v>12</v>
      </c>
      <c r="O9" s="8">
        <f t="shared" si="2"/>
        <v>26486.625150000003</v>
      </c>
      <c r="P9" s="15">
        <f t="shared" si="3"/>
        <v>1.5</v>
      </c>
      <c r="Q9" s="8">
        <f t="shared" si="4"/>
        <v>79459.875450000007</v>
      </c>
      <c r="R9" s="104">
        <f t="shared" si="5"/>
        <v>52973.2503</v>
      </c>
      <c r="S9" s="105">
        <f t="shared" si="6"/>
        <v>3</v>
      </c>
      <c r="T9" s="15">
        <f t="shared" si="7"/>
        <v>1.5</v>
      </c>
      <c r="U9" s="8">
        <f t="shared" si="8"/>
        <v>79459.875450000007</v>
      </c>
      <c r="V9" s="106">
        <f t="shared" si="9"/>
        <v>52973.2503</v>
      </c>
      <c r="W9" s="14">
        <f t="shared" si="10"/>
        <v>3</v>
      </c>
      <c r="X9" s="15">
        <f t="shared" si="11"/>
        <v>1.5</v>
      </c>
      <c r="Y9" s="8">
        <f t="shared" si="12"/>
        <v>79459.875450000007</v>
      </c>
      <c r="Z9" s="106">
        <f t="shared" si="13"/>
        <v>52973.2503</v>
      </c>
      <c r="AA9" s="14">
        <f t="shared" si="14"/>
        <v>3</v>
      </c>
      <c r="AB9" s="15">
        <f t="shared" si="15"/>
        <v>0.5</v>
      </c>
      <c r="AC9" s="8">
        <f t="shared" si="16"/>
        <v>26486.625150000003</v>
      </c>
      <c r="AD9" s="106">
        <f t="shared" si="17"/>
        <v>0</v>
      </c>
      <c r="AE9" s="14">
        <f t="shared" si="18"/>
        <v>1</v>
      </c>
      <c r="AF9" s="15">
        <f t="shared" si="19"/>
        <v>0.5</v>
      </c>
      <c r="AG9" s="8">
        <f t="shared" si="20"/>
        <v>26486.625150000003</v>
      </c>
      <c r="AH9" s="106">
        <f t="shared" si="21"/>
        <v>0</v>
      </c>
      <c r="AI9" s="14">
        <f t="shared" si="22"/>
        <v>1</v>
      </c>
      <c r="AJ9" s="15">
        <v>2</v>
      </c>
      <c r="AK9" s="8">
        <f t="shared" si="23"/>
        <v>105946.50060000001</v>
      </c>
      <c r="AL9" s="106">
        <f t="shared" si="24"/>
        <v>79459.875450000007</v>
      </c>
      <c r="AM9" s="14">
        <f t="shared" si="25"/>
        <v>4</v>
      </c>
    </row>
    <row r="10" spans="2:39" s="4" customFormat="1" ht="31.5">
      <c r="B10" s="6">
        <v>5</v>
      </c>
      <c r="C10" s="101" t="s">
        <v>428</v>
      </c>
      <c r="D10" s="101"/>
      <c r="E10" s="12" t="s">
        <v>429</v>
      </c>
      <c r="F10" s="131" t="s">
        <v>1116</v>
      </c>
      <c r="G10" s="134" t="s">
        <v>397</v>
      </c>
      <c r="H10" s="131" t="s">
        <v>1115</v>
      </c>
      <c r="I10" s="102">
        <v>50</v>
      </c>
      <c r="J10" s="14">
        <f t="shared" si="0"/>
        <v>14804.31</v>
      </c>
      <c r="K10" s="14">
        <v>740215.5</v>
      </c>
      <c r="L10" s="15">
        <v>1</v>
      </c>
      <c r="M10" s="103">
        <f t="shared" si="1"/>
        <v>0.5</v>
      </c>
      <c r="N10" s="15">
        <v>12</v>
      </c>
      <c r="O10" s="8">
        <f t="shared" si="2"/>
        <v>3701.0774999999999</v>
      </c>
      <c r="P10" s="15">
        <f t="shared" si="3"/>
        <v>1.5</v>
      </c>
      <c r="Q10" s="8">
        <f t="shared" si="4"/>
        <v>11103.2325</v>
      </c>
      <c r="R10" s="104">
        <f t="shared" si="5"/>
        <v>7402.1550000000007</v>
      </c>
      <c r="S10" s="105">
        <f t="shared" si="6"/>
        <v>3</v>
      </c>
      <c r="T10" s="15">
        <f t="shared" si="7"/>
        <v>0.5</v>
      </c>
      <c r="U10" s="8">
        <f t="shared" si="8"/>
        <v>3701.0774999999999</v>
      </c>
      <c r="V10" s="106">
        <f t="shared" si="9"/>
        <v>0</v>
      </c>
      <c r="W10" s="14">
        <f t="shared" si="10"/>
        <v>1</v>
      </c>
      <c r="X10" s="15">
        <f t="shared" si="11"/>
        <v>0.5</v>
      </c>
      <c r="Y10" s="8">
        <f t="shared" si="12"/>
        <v>3701.0774999999999</v>
      </c>
      <c r="Z10" s="106">
        <f t="shared" si="13"/>
        <v>0</v>
      </c>
      <c r="AA10" s="14">
        <f t="shared" si="14"/>
        <v>1</v>
      </c>
      <c r="AB10" s="15">
        <f t="shared" si="15"/>
        <v>0.5</v>
      </c>
      <c r="AC10" s="8">
        <f t="shared" si="16"/>
        <v>3701.0774999999999</v>
      </c>
      <c r="AD10" s="106">
        <f t="shared" si="17"/>
        <v>0</v>
      </c>
      <c r="AE10" s="14">
        <f t="shared" si="18"/>
        <v>1</v>
      </c>
      <c r="AF10" s="15">
        <f t="shared" si="19"/>
        <v>0.5</v>
      </c>
      <c r="AG10" s="8">
        <f t="shared" si="20"/>
        <v>3701.0774999999999</v>
      </c>
      <c r="AH10" s="106">
        <f t="shared" si="21"/>
        <v>0</v>
      </c>
      <c r="AI10" s="14">
        <f t="shared" si="22"/>
        <v>1</v>
      </c>
      <c r="AJ10" s="15">
        <v>2</v>
      </c>
      <c r="AK10" s="8">
        <f t="shared" si="23"/>
        <v>14804.31</v>
      </c>
      <c r="AL10" s="106">
        <f t="shared" si="24"/>
        <v>11103.2325</v>
      </c>
      <c r="AM10" s="14">
        <f t="shared" si="25"/>
        <v>4</v>
      </c>
    </row>
    <row r="11" spans="2:39" s="4" customFormat="1" ht="26.25">
      <c r="B11" s="6">
        <v>6</v>
      </c>
      <c r="C11" s="101"/>
      <c r="D11" s="107" t="s">
        <v>808</v>
      </c>
      <c r="E11" s="108" t="s">
        <v>809</v>
      </c>
      <c r="F11" s="131" t="s">
        <v>1111</v>
      </c>
      <c r="G11" s="16"/>
      <c r="H11" s="131" t="s">
        <v>1178</v>
      </c>
      <c r="I11" s="102">
        <v>49.6</v>
      </c>
      <c r="J11" s="14">
        <f t="shared" ref="J11:J12" si="26">K11/I11</f>
        <v>9290.15</v>
      </c>
      <c r="K11" s="14">
        <v>460791.44</v>
      </c>
      <c r="L11" s="15">
        <v>1</v>
      </c>
      <c r="M11" s="103">
        <f t="shared" ref="M11:M12" si="27">IF(AND(ISNUMBER(SEARCH("Железногорск-Илимск",E11)),K11&gt;500000),1.5,IF(OR(AND(ISNUMBER(SEARCH("Березняк",E11)),K11&gt;300000000),AND(ISNUMBER(SEARCH("п. Игирма",E11)),K11&gt;300000000),AND(ISNUMBER(SEARCH("поселок Игирма",E11)),K11&gt;300000000),AND(ISNUMBER(SEARCH("Шестаков",E11)),K11&gt;300000000),AND(ISNUMBER(SEARCH("Хребтов",E11)),K11&gt;300000000),AND(ISNUMBER(SEARCH("Суворовск",E11)),K11&gt;300000000),ISNUMBER(SEARCH("Заморск",E11)),AND(ISNUMBER(SEARCH("Дальн",E11)),K11&gt;300000000)),2,IF(OR(AND(ISNUMBER(SEARCH("Хребтов",E11)),K11&lt;=300000000),AND(ISNUMBER(SEARCH("Березняк",E11)),K11&lt;=300000000),AND(ISNUMBER(SEARCH("п. Игирма",E11)),K11&lt;=300000000),AND(ISNUMBER(SEARCH("поселок Игирма",E11)),K11&lt;=300000000),AND(ISNUMBER(SEARCH("Дальн",E11)),K11&lt;=300000000)),0.75,IF(OR(AND(ISNUMBER(SEARCH("Видим",E11)),K11&gt;300000000),AND(ISNUMBER(SEARCH("Участок Сохатый",E11)),K11&gt;300000000),AND(ISNUMBER(SEARCH("Чистополянск",E11)),K11&gt;300000000),AND(ISNUMBER(SEARCH("Каймонов",E11)),K11&gt;300000000),AND(ISNUMBER(SEARCH("Соцгород",E11)),K11&gt;300000000),AND(ISNUMBER(SEARCH("Семигорск",E11)),K11&gt;300000000),AND(ISNUMBER(SEARCH("Речуш",E11)),K11&gt;300000000),AND(ISNUMBER(SEARCH("Янгель",E11)),K11&gt;300000000),AND(ISNUMBER(SEARCH("Брусничный",E11)),K11&gt;300000000),AND(ISNUMBER(SEARCH("Коршуновск",E11)),K11&gt;300000000)),2.5,IF(OR(AND(ISNUMBER(SEARCH("Видим",E11)),K11&lt;=300000000),AND(ISNUMBER(SEARCH("Чистополянск",E11)),K11&lt;=300000000),AND(ISNUMBER(SEARCH("Каймонов",E11)),K11&lt;=300000000),AND(ISNUMBER(SEARCH("Участок Сохатый",E11)),K11&lt;=300000000),AND(ISNUMBER(SEARCH("Соцгород",E11)),K11&lt;=300000000),AND(ISNUMBER(SEARCH("Семигорск",E11)),K11&lt;=300000000),AND(ISNUMBER(SEARCH("Речуш",E11)),K11&lt;=300000000),AND(ISNUMBER(SEARCH("Янгель",E11)),K11&lt;=300000000),AND(ISNUMBER(SEARCH("Коршуновск",E11)),K11&lt;=300000000),AND(ISNUMBER(SEARCH("Брусничный",E11)),K11&lt;=300000000)),2,0.5)))))</f>
        <v>0.5</v>
      </c>
      <c r="N11" s="15">
        <v>12</v>
      </c>
      <c r="O11" s="8">
        <f t="shared" ref="O11:O12" si="28">K11*L11*M11%*N11/12</f>
        <v>2303.9572000000003</v>
      </c>
      <c r="P11" s="15">
        <f t="shared" ref="P11:P12" si="29">IF(K11&lt;=500000,0.5,1.5)</f>
        <v>0.5</v>
      </c>
      <c r="Q11" s="8">
        <f t="shared" ref="Q11:Q12" si="30">$K11*$L11*$P11%*$N11/12</f>
        <v>2303.9572000000003</v>
      </c>
      <c r="R11" s="104">
        <f t="shared" ref="R11:R12" si="31">Q11-O11</f>
        <v>0</v>
      </c>
      <c r="S11" s="105">
        <f t="shared" ref="S11:S12" si="32">Q11/O11</f>
        <v>1</v>
      </c>
      <c r="T11" s="15">
        <f t="shared" ref="T11:T12" si="33">IF($K11&lt;=1000000,0.5,1.5)</f>
        <v>0.5</v>
      </c>
      <c r="U11" s="8">
        <f t="shared" ref="U11:U12" si="34">$K11*$L11*$T11%*$N11/12</f>
        <v>2303.9572000000003</v>
      </c>
      <c r="V11" s="106">
        <f t="shared" ref="V11:V12" si="35">U11-O11</f>
        <v>0</v>
      </c>
      <c r="W11" s="14">
        <f t="shared" ref="W11:W12" si="36">U11/O11</f>
        <v>1</v>
      </c>
      <c r="X11" s="15">
        <f t="shared" ref="X11:X12" si="37">IF($K11&lt;=5000000,0.5,1.5)</f>
        <v>0.5</v>
      </c>
      <c r="Y11" s="8">
        <f t="shared" ref="Y11:Y12" si="38">$K11*$L11*$X11%*$N11/12</f>
        <v>2303.9572000000003</v>
      </c>
      <c r="Z11" s="106">
        <f t="shared" ref="Z11:Z12" si="39">Y11-O11</f>
        <v>0</v>
      </c>
      <c r="AA11" s="14">
        <f t="shared" ref="AA11:AA12" si="40">Y11/O11</f>
        <v>1</v>
      </c>
      <c r="AB11" s="15">
        <f t="shared" ref="AB11:AB12" si="41">IF($K11&lt;=10000000,0.5,1.5)</f>
        <v>0.5</v>
      </c>
      <c r="AC11" s="8">
        <f t="shared" ref="AC11:AC12" si="42">$K11*$L11*$AB11%*$N11/12</f>
        <v>2303.9572000000003</v>
      </c>
      <c r="AD11" s="106">
        <f t="shared" ref="AD11:AD12" si="43">AC11-$O11</f>
        <v>0</v>
      </c>
      <c r="AE11" s="14">
        <f t="shared" ref="AE11:AE12" si="44">AC11/$O11</f>
        <v>1</v>
      </c>
      <c r="AF11" s="15">
        <f t="shared" ref="AF11:AF12" si="45">IF($K11&lt;=300000000,0.5,2)</f>
        <v>0.5</v>
      </c>
      <c r="AG11" s="8">
        <f t="shared" ref="AG11:AG12" si="46">$K11*$L11*$AF11%*$N11/12</f>
        <v>2303.9572000000003</v>
      </c>
      <c r="AH11" s="106">
        <f t="shared" ref="AH11:AH12" si="47">AG11-$O11</f>
        <v>0</v>
      </c>
      <c r="AI11" s="14">
        <f t="shared" ref="AI11:AI12" si="48">AG11/$O11</f>
        <v>1</v>
      </c>
      <c r="AJ11" s="15">
        <v>2</v>
      </c>
      <c r="AK11" s="8">
        <f t="shared" ref="AK11:AK12" si="49">$K11*$L11*$AJ11%*$N11/12</f>
        <v>9215.8288000000011</v>
      </c>
      <c r="AL11" s="106">
        <f t="shared" ref="AL11:AL12" si="50">AK11-$O11</f>
        <v>6911.8716000000004</v>
      </c>
      <c r="AM11" s="14">
        <f t="shared" ref="AM11:AM12" si="51">AK11/$O11</f>
        <v>4</v>
      </c>
    </row>
    <row r="12" spans="2:39" s="4" customFormat="1" ht="31.5">
      <c r="B12" s="6">
        <v>7</v>
      </c>
      <c r="C12" s="101"/>
      <c r="D12" s="107" t="s">
        <v>764</v>
      </c>
      <c r="E12" s="108" t="s">
        <v>765</v>
      </c>
      <c r="F12" s="131" t="s">
        <v>1397</v>
      </c>
      <c r="G12" s="16" t="s">
        <v>397</v>
      </c>
      <c r="H12" s="131" t="s">
        <v>1168</v>
      </c>
      <c r="I12" s="102">
        <v>98.8</v>
      </c>
      <c r="J12" s="14">
        <f t="shared" si="26"/>
        <v>6885.3</v>
      </c>
      <c r="K12" s="14">
        <v>680267.64</v>
      </c>
      <c r="L12" s="15">
        <v>1</v>
      </c>
      <c r="M12" s="103">
        <f t="shared" si="27"/>
        <v>0.5</v>
      </c>
      <c r="N12" s="15">
        <v>12</v>
      </c>
      <c r="O12" s="8">
        <f t="shared" si="28"/>
        <v>3401.3382000000001</v>
      </c>
      <c r="P12" s="15">
        <f t="shared" si="29"/>
        <v>1.5</v>
      </c>
      <c r="Q12" s="8">
        <f t="shared" si="30"/>
        <v>10204.0146</v>
      </c>
      <c r="R12" s="104">
        <f t="shared" si="31"/>
        <v>6802.6764000000003</v>
      </c>
      <c r="S12" s="105">
        <f t="shared" si="32"/>
        <v>3</v>
      </c>
      <c r="T12" s="15">
        <f t="shared" si="33"/>
        <v>0.5</v>
      </c>
      <c r="U12" s="8">
        <f t="shared" si="34"/>
        <v>3401.3382000000001</v>
      </c>
      <c r="V12" s="106">
        <f t="shared" si="35"/>
        <v>0</v>
      </c>
      <c r="W12" s="14">
        <f t="shared" si="36"/>
        <v>1</v>
      </c>
      <c r="X12" s="15">
        <f t="shared" si="37"/>
        <v>0.5</v>
      </c>
      <c r="Y12" s="8">
        <f t="shared" si="38"/>
        <v>3401.3382000000001</v>
      </c>
      <c r="Z12" s="106">
        <f t="shared" si="39"/>
        <v>0</v>
      </c>
      <c r="AA12" s="14">
        <f t="shared" si="40"/>
        <v>1</v>
      </c>
      <c r="AB12" s="15">
        <f t="shared" si="41"/>
        <v>0.5</v>
      </c>
      <c r="AC12" s="8">
        <f t="shared" si="42"/>
        <v>3401.3382000000001</v>
      </c>
      <c r="AD12" s="106">
        <f t="shared" si="43"/>
        <v>0</v>
      </c>
      <c r="AE12" s="14">
        <f t="shared" si="44"/>
        <v>1</v>
      </c>
      <c r="AF12" s="15">
        <f t="shared" si="45"/>
        <v>0.5</v>
      </c>
      <c r="AG12" s="8">
        <f t="shared" si="46"/>
        <v>3401.3382000000001</v>
      </c>
      <c r="AH12" s="106">
        <f t="shared" si="47"/>
        <v>0</v>
      </c>
      <c r="AI12" s="14">
        <f t="shared" si="48"/>
        <v>1</v>
      </c>
      <c r="AJ12" s="15">
        <v>2</v>
      </c>
      <c r="AK12" s="8">
        <f t="shared" si="49"/>
        <v>13605.352800000001</v>
      </c>
      <c r="AL12" s="106">
        <f t="shared" si="50"/>
        <v>10204.0146</v>
      </c>
      <c r="AM12" s="14">
        <f t="shared" si="51"/>
        <v>4</v>
      </c>
    </row>
    <row r="13" spans="2:39">
      <c r="O13" s="9">
        <f>SUM(O6:O12)</f>
        <v>52242.594600000004</v>
      </c>
      <c r="P13" s="2"/>
      <c r="Q13" s="9">
        <f>SUM(Q6:Q12)</f>
        <v>148483.83080000003</v>
      </c>
      <c r="R13" s="9">
        <f>SUM(R6:R12)</f>
        <v>96241.236199999985</v>
      </c>
      <c r="S13" s="113">
        <f t="shared" ref="S13" si="52">Q13/O13</f>
        <v>2.842198630004491</v>
      </c>
      <c r="U13" s="9">
        <f>SUM(U6:U12)</f>
        <v>126310.64170000001</v>
      </c>
      <c r="V13" s="9">
        <f>SUM(V6:V12)</f>
        <v>74068.047099999996</v>
      </c>
      <c r="W13" s="114">
        <f t="shared" ref="W13" si="53">U13/O13</f>
        <v>2.4177712203444046</v>
      </c>
      <c r="Y13" s="9">
        <f>SUM(Y6:Y12)</f>
        <v>105215.84490000001</v>
      </c>
      <c r="Z13" s="9">
        <f>SUM(Z6:Z12)</f>
        <v>52973.2503</v>
      </c>
      <c r="AA13" s="114">
        <f t="shared" ref="AA13" si="54">Y13/O13</f>
        <v>2.0139858233610779</v>
      </c>
      <c r="AC13" s="9">
        <f>SUM(AC6:AC12)</f>
        <v>52242.594600000004</v>
      </c>
      <c r="AG13" s="9">
        <f>SUM(AG6:AG12)</f>
        <v>52242.594600000004</v>
      </c>
      <c r="AK13" s="9">
        <f>SUM(AK6:AK12)</f>
        <v>208970.37840000002</v>
      </c>
      <c r="AL13" s="9">
        <f>SUM(AL6:AL12)</f>
        <v>156727.78380000003</v>
      </c>
      <c r="AM13" s="114">
        <f t="shared" ref="AM13" si="55">AK13/$O13</f>
        <v>4</v>
      </c>
    </row>
    <row r="14" spans="2:39">
      <c r="P14" s="3">
        <f>COUNTIF($S$6:$S$12,"&lt;&gt;1")</f>
        <v>5</v>
      </c>
    </row>
    <row r="15" spans="2:39">
      <c r="P15" s="2"/>
      <c r="R15" s="115">
        <f>COUNTIF(R6:R12,"&lt;0")</f>
        <v>0</v>
      </c>
      <c r="V15" s="115">
        <f>COUNTIF(V6:V12,"&lt;0")</f>
        <v>0</v>
      </c>
      <c r="Z15" s="115">
        <f>COUNTIF(Z6:Z12,"&lt;0")</f>
        <v>0</v>
      </c>
      <c r="AL15" s="115">
        <f>COUNTIF(AL6:AL12,"&lt;0")</f>
        <v>0</v>
      </c>
    </row>
    <row r="16" spans="2:39">
      <c r="P16" s="2"/>
      <c r="R16" s="115">
        <f>COUNTIF(R6:R12,"&gt;0")</f>
        <v>5</v>
      </c>
      <c r="V16" s="115">
        <f>COUNTIF(V6:V12,"&gt;0")</f>
        <v>2</v>
      </c>
      <c r="Z16" s="115">
        <f>COUNTIF(Z6:Z12,"&gt;0")</f>
        <v>1</v>
      </c>
      <c r="AL16" s="115">
        <f>COUNTIF(AL6:AL12,"&gt;0,001")</f>
        <v>7</v>
      </c>
    </row>
    <row r="17" spans="2:39">
      <c r="P17" s="2"/>
      <c r="R17" s="115">
        <f>COUNTIF(R6:R12,"=0")</f>
        <v>2</v>
      </c>
      <c r="V17" s="115">
        <f>COUNTIF(V6:V12,"=0")</f>
        <v>5</v>
      </c>
      <c r="Z17" s="115">
        <f>COUNTIF(Z6:Z12,"=0")</f>
        <v>6</v>
      </c>
      <c r="AL17" s="115">
        <f>COUNTIF(AL6:AL12,"=0")</f>
        <v>0</v>
      </c>
    </row>
    <row r="18" spans="2:39">
      <c r="P18" s="2"/>
    </row>
    <row r="19" spans="2:39">
      <c r="P19" s="2"/>
    </row>
    <row r="20" spans="2:39">
      <c r="P20" s="2"/>
    </row>
    <row r="21" spans="2:39">
      <c r="P21" s="2"/>
    </row>
    <row r="22" spans="2:39">
      <c r="P22" s="2"/>
    </row>
    <row r="23" spans="2:39">
      <c r="P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2:39" s="4" customFormat="1">
      <c r="B358" s="2"/>
      <c r="C358" s="109"/>
      <c r="D358" s="109"/>
      <c r="E358" s="2"/>
      <c r="F358" s="2"/>
      <c r="G358" s="9"/>
      <c r="H358" s="9"/>
      <c r="I358" s="2"/>
      <c r="K358" s="2"/>
      <c r="L358" s="2"/>
      <c r="M358" s="2"/>
      <c r="N358" s="2"/>
      <c r="O358" s="9"/>
      <c r="P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12">
    <cfRule type="cellIs" dxfId="777" priority="400" operator="greaterThan">
      <formula>10000000</formula>
    </cfRule>
    <cfRule type="cellIs" dxfId="776" priority="401" operator="between">
      <formula>5000000</formula>
      <formula>10000000</formula>
    </cfRule>
    <cfRule type="cellIs" dxfId="775" priority="402" operator="between">
      <formula>1000000</formula>
      <formula>5000000</formula>
    </cfRule>
    <cfRule type="cellIs" dxfId="774" priority="403" operator="between">
      <formula>500000</formula>
      <formula>1000000</formula>
    </cfRule>
    <cfRule type="cellIs" dxfId="773" priority="404" operator="between">
      <formula>100000</formula>
      <formula>500000</formula>
    </cfRule>
    <cfRule type="cellIs" dxfId="772" priority="405" operator="lessThan">
      <formula>100000</formula>
    </cfRule>
  </conditionalFormatting>
  <conditionalFormatting sqref="J6:J12">
    <cfRule type="cellIs" dxfId="771" priority="394" operator="greaterThan">
      <formula>20000</formula>
    </cfRule>
    <cfRule type="cellIs" dxfId="770" priority="395" operator="between">
      <formula>15000</formula>
      <formula>20000</formula>
    </cfRule>
    <cfRule type="cellIs" dxfId="769" priority="396" operator="between">
      <formula>10000</formula>
      <formula>15000</formula>
    </cfRule>
    <cfRule type="cellIs" dxfId="768" priority="397" operator="between">
      <formula>5000</formula>
      <formula>10000</formula>
    </cfRule>
    <cfRule type="cellIs" dxfId="767" priority="398" operator="between">
      <formula>1000</formula>
      <formula>5000</formula>
    </cfRule>
    <cfRule type="cellIs" dxfId="766" priority="399" operator="lessThan">
      <formula>1000</formula>
    </cfRule>
  </conditionalFormatting>
  <conditionalFormatting sqref="C6:D6">
    <cfRule type="duplicateValues" dxfId="765" priority="220"/>
    <cfRule type="duplicateValues" dxfId="764" priority="221"/>
  </conditionalFormatting>
  <conditionalFormatting sqref="D11">
    <cfRule type="duplicateValues" dxfId="763" priority="115"/>
  </conditionalFormatting>
  <conditionalFormatting sqref="D11">
    <cfRule type="duplicateValues" dxfId="762" priority="116"/>
  </conditionalFormatting>
  <conditionalFormatting sqref="D12">
    <cfRule type="duplicateValues" dxfId="761" priority="113"/>
  </conditionalFormatting>
  <conditionalFormatting sqref="D12">
    <cfRule type="duplicateValues" dxfId="760" priority="114"/>
  </conditionalFormatting>
  <conditionalFormatting sqref="C8">
    <cfRule type="duplicateValues" dxfId="759" priority="27"/>
    <cfRule type="duplicateValues" dxfId="758" priority="28"/>
  </conditionalFormatting>
  <conditionalFormatting sqref="I6:I12">
    <cfRule type="cellIs" dxfId="757" priority="13" operator="greaterThan">
      <formula>5000</formula>
    </cfRule>
    <cfRule type="cellIs" dxfId="756" priority="14" operator="between">
      <formula>1000</formula>
      <formula>5000</formula>
    </cfRule>
    <cfRule type="cellIs" dxfId="755" priority="15" operator="between">
      <formula>500</formula>
      <formula>1000</formula>
    </cfRule>
    <cfRule type="cellIs" dxfId="754" priority="16" operator="between">
      <formula>100</formula>
      <formula>500</formula>
    </cfRule>
    <cfRule type="cellIs" dxfId="753" priority="17" operator="between">
      <formula>50</formula>
      <formula>100</formula>
    </cfRule>
    <cfRule type="cellIs" dxfId="752" priority="18" operator="lessThan">
      <formula>50</formula>
    </cfRule>
  </conditionalFormatting>
  <conditionalFormatting sqref="C11 C7:D7 D8">
    <cfRule type="duplicateValues" dxfId="751" priority="489"/>
    <cfRule type="duplicateValues" dxfId="750" priority="490"/>
  </conditionalFormatting>
  <conditionalFormatting sqref="C12 C10:D10">
    <cfRule type="duplicateValues" dxfId="749" priority="491"/>
    <cfRule type="duplicateValues" dxfId="748" priority="492"/>
  </conditionalFormatting>
  <pageMargins left="0.7" right="0.7" top="0.75" bottom="0.75" header="0.3" footer="0.3"/>
  <pageSetup paperSize="9" scale="16" fitToHeight="0" orientation="landscape" r:id="rId1"/>
  <colBreaks count="1" manualBreakCount="1">
    <brk id="5" max="12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D4" sqref="D4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953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COUNTIF(Шестаково!$K$6:$K$12,"&lt;=100000")</f>
        <v>0</v>
      </c>
      <c r="D4" s="86">
        <f>COUNTIF(Шестаково!$K$6:$K$12,"&lt;=500000")-C4</f>
        <v>2</v>
      </c>
      <c r="E4" s="96">
        <f>COUNTIF(Шестаково!$K$6:$K$12,"&lt;=1000000")-D4-C4</f>
        <v>3</v>
      </c>
      <c r="F4" s="86">
        <f>COUNTIF(Шестаково!$K$6:$K$12,"&lt;=5000000")-E4-D4-C4</f>
        <v>1</v>
      </c>
      <c r="G4" s="96">
        <f>COUNTIF(Шестаково!$K$6:$K$12,"&lt;=10000000")-F4-E4-D4-C4</f>
        <v>1</v>
      </c>
      <c r="H4" s="86">
        <f>COUNTIF(Шестаково!$K$6:$K$12,"&gt;10000000")</f>
        <v>0</v>
      </c>
      <c r="I4" s="96">
        <f>SUM(C4:H4)</f>
        <v>7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SUMIFS(Шестаково!$O$6:$O$12,Шестаково!$K$6:$K$12,"&lt;=100000")</f>
        <v>0</v>
      </c>
      <c r="D6" s="87">
        <f>SUMIFS(Шестаково!$O$6:$O$12,Шестаково!$K$6:$K$12,"&lt;=500000")-C6</f>
        <v>4121.9765000000007</v>
      </c>
      <c r="E6" s="78">
        <f>SUMIFS(Шестаково!$O$6:$O$12,Шестаково!$K$6:$K$12,"&lt;=1000000")-D6-C6</f>
        <v>11086.59455</v>
      </c>
      <c r="F6" s="87">
        <f>SUMIFS(Шестаково!$O$6:$O$12,Шестаково!$K$6:$K$12,"&lt;=5000000")-E6-D6-C6</f>
        <v>10547.398400000004</v>
      </c>
      <c r="G6" s="78">
        <f>SUMIFS(Шестаково!$O$6:$O$12,Шестаково!$K$6:$K$12,"&lt;=10000000")-F6-E6-D6-C6</f>
        <v>26486.625149999996</v>
      </c>
      <c r="H6" s="87">
        <f>SUMIFS(Шестаково!$O$6:$O$12,Шестаково!$K$6:$K$12,"&gt;10000000")</f>
        <v>0</v>
      </c>
      <c r="I6" s="78">
        <f>SUM(C6:H6)</f>
        <v>52242.594599999997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SUMIFS(Шестаково!$Q$6:$Q$12,Шестаково!$K$6:$K$12,"&lt;=100000")</f>
        <v>0</v>
      </c>
      <c r="D8" s="88">
        <f>SUMIFS(Шестаково!$Q$6:$Q$12,Шестаково!$K$6:$K$12,"&lt;=500000")-C8</f>
        <v>4121.9765000000007</v>
      </c>
      <c r="E8" s="82">
        <f>SUMIFS(Шестаково!$Q$6:$Q$12,Шестаково!$K$6:$K$12,"&lt;=1000000")-D8-C8</f>
        <v>33259.783649999998</v>
      </c>
      <c r="F8" s="88">
        <f>SUMIFS(Шестаково!$Q$6:$Q$12,Шестаково!$K$6:$K$12,"&lt;=5000000")-E8-D8-C8</f>
        <v>31642.195199999991</v>
      </c>
      <c r="G8" s="82">
        <f>SUMIFS(Шестаково!$Q$6:$Q$12,Шестаково!$K$6:$K$12,"&lt;=10000000")-F8-E8-D8-C8</f>
        <v>79459.875450000036</v>
      </c>
      <c r="H8" s="88">
        <f>SUMIFS(Шестаково!$Q$6:$Q$12,Шестаково!$K$6:$K$12,"&gt;10000000")</f>
        <v>0</v>
      </c>
      <c r="I8" s="82">
        <f t="shared" ref="I8" si="0">SUM(C8:H8)</f>
        <v>148483.83080000003</v>
      </c>
      <c r="J8" s="93">
        <f>I8-$I$6</f>
        <v>96241.236200000028</v>
      </c>
    </row>
    <row r="9" spans="2:10">
      <c r="B9" s="80" t="s">
        <v>938</v>
      </c>
      <c r="C9" s="83">
        <v>0</v>
      </c>
      <c r="D9" s="89">
        <v>0</v>
      </c>
      <c r="E9" s="83">
        <v>3</v>
      </c>
      <c r="F9" s="89">
        <v>1</v>
      </c>
      <c r="G9" s="83">
        <v>1</v>
      </c>
      <c r="H9" s="89">
        <v>0</v>
      </c>
      <c r="I9" s="83">
        <f>SUM(C9:H9)</f>
        <v>5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0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SUMIFS(Шестаково!$U$6:$U$12,Шестаково!$K$6:$K$12,"&lt;=100000")</f>
        <v>0</v>
      </c>
      <c r="D12" s="88">
        <f>SUMIFS(Шестаково!$U$6:$U$12,Шестаково!$K$6:$K$12,"&lt;=500000")-C12</f>
        <v>4121.9765000000007</v>
      </c>
      <c r="E12" s="82">
        <f>SUMIFS(Шестаково!$U$6:$U$12,Шестаково!$K$6:$K$12,"&lt;=1000000")-D12-C12</f>
        <v>11086.59455</v>
      </c>
      <c r="F12" s="88">
        <f>SUMIFS(Шестаково!$U$6:$U$12,Шестаково!$K$6:$K$12,"&lt;=5000000")-E12-D12-C12</f>
        <v>31642.195199999991</v>
      </c>
      <c r="G12" s="82">
        <f>SUMIFS(Шестаково!$U$6:$U$12,Шестаково!$K$6:$K$12,"&lt;=10000000")-F12-E12-D12-C12</f>
        <v>79459.875450000021</v>
      </c>
      <c r="H12" s="88">
        <f>SUMIFS(Шестаково!$U$6:$U$12,Шестаково!$K$6:$K$12,"&gt;10000000")</f>
        <v>0</v>
      </c>
      <c r="I12" s="82">
        <f t="shared" ref="I12" si="1">SUM(C12:H12)</f>
        <v>126310.64170000001</v>
      </c>
      <c r="J12" s="93">
        <f>I12-$I$6</f>
        <v>74068.047100000011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1</v>
      </c>
      <c r="G13" s="83">
        <v>1</v>
      </c>
      <c r="H13" s="89">
        <v>0</v>
      </c>
      <c r="I13" s="83">
        <f>SUM(C13:H13)</f>
        <v>2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0</v>
      </c>
      <c r="F14" s="90">
        <v>0</v>
      </c>
      <c r="G14" s="84">
        <v>0</v>
      </c>
      <c r="H14" s="90">
        <v>0</v>
      </c>
      <c r="I14" s="84">
        <f>SUM(C14:H14)</f>
        <v>0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SUMIFS(Шестаково!$Y$6:$Y$12,Шестаково!$K$6:$K$12,"&lt;=100000")</f>
        <v>0</v>
      </c>
      <c r="D16" s="88">
        <f>SUMIFS(Шестаково!$Y$6:$Y$12,Шестаково!$K$6:$K$12,"&lt;=500000")-C16</f>
        <v>4121.9765000000007</v>
      </c>
      <c r="E16" s="82">
        <f>SUMIFS(Шестаково!$Y$6:$Y$12,Шестаково!$K$6:$K$12,"&lt;=1000000")-D16-C16</f>
        <v>11086.59455</v>
      </c>
      <c r="F16" s="88">
        <f>SUMIFS(Шестаково!$Y$6:$Y$12,Шестаково!$K$6:$K$12,"&lt;=5000000")-E16-D16-C16</f>
        <v>10547.398400000004</v>
      </c>
      <c r="G16" s="82">
        <f>SUMIFS(Шестаково!$Y$6:$Y$12,Шестаково!$K$6:$K$12,"&lt;=10000000")-F16-E16-D16-C16</f>
        <v>79459.875450000007</v>
      </c>
      <c r="H16" s="88">
        <f>SUMIFS(Шестаково!$Y$6:$Y$12,Шестаково!$K$6:$K$12,"&gt;10000000")</f>
        <v>0</v>
      </c>
      <c r="I16" s="82">
        <f t="shared" ref="I16" si="2">SUM(C16:H16)</f>
        <v>105215.84490000001</v>
      </c>
      <c r="J16" s="93">
        <f>I16-$I$6</f>
        <v>52973.250300000014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1</v>
      </c>
      <c r="H17" s="89">
        <v>0</v>
      </c>
      <c r="I17" s="83">
        <f>SUM(C17:H17)</f>
        <v>1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0</v>
      </c>
      <c r="F18" s="91">
        <v>0</v>
      </c>
      <c r="G18" s="84">
        <v>0</v>
      </c>
      <c r="H18" s="91">
        <v>0</v>
      </c>
      <c r="I18" s="84">
        <f>SUM(C18:H18)</f>
        <v>0</v>
      </c>
      <c r="J18" s="145"/>
    </row>
  </sheetData>
  <mergeCells count="8">
    <mergeCell ref="B1:J1"/>
    <mergeCell ref="J17:J18"/>
    <mergeCell ref="J13:J14"/>
    <mergeCell ref="J9:J10"/>
    <mergeCell ref="B5:J5"/>
    <mergeCell ref="B7:J7"/>
    <mergeCell ref="B11:J11"/>
    <mergeCell ref="B15:J15"/>
  </mergeCells>
  <pageMargins left="0.7" right="0.7" top="0.75" bottom="0.75" header="0.3" footer="0.3"/>
  <pageSetup paperSize="9" scale="8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6"/>
  <sheetViews>
    <sheetView view="pageBreakPreview" zoomScale="70" zoomScaleSheetLayoutView="70" workbookViewId="0">
      <selection activeCell="C10" sqref="C10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>
      <c r="B6" s="6">
        <v>1</v>
      </c>
      <c r="C6" s="122" t="s">
        <v>445</v>
      </c>
      <c r="D6" s="122"/>
      <c r="E6" s="128" t="s">
        <v>446</v>
      </c>
      <c r="F6" s="136" t="s">
        <v>978</v>
      </c>
      <c r="G6" s="136" t="s">
        <v>397</v>
      </c>
      <c r="H6" s="136" t="s">
        <v>977</v>
      </c>
      <c r="I6" s="102">
        <v>422.6</v>
      </c>
      <c r="J6" s="14">
        <f>K6/I6</f>
        <v>12479.4</v>
      </c>
      <c r="K6" s="14">
        <v>5273794.4400000004</v>
      </c>
      <c r="L6" s="15">
        <v>1</v>
      </c>
      <c r="M6" s="103">
        <f t="shared" ref="M6" si="0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0.5</v>
      </c>
      <c r="N6" s="15">
        <v>12</v>
      </c>
      <c r="O6" s="8">
        <f t="shared" ref="O6" si="1">K6*L6*M6%*N6/12</f>
        <v>26368.972200000004</v>
      </c>
      <c r="P6" s="15">
        <f>IF($K6&lt;=500000,0.5,1.5)</f>
        <v>1.5</v>
      </c>
      <c r="Q6" s="8">
        <f t="shared" ref="Q6" si="2">$K6*$L6*$P6%*$N6/12</f>
        <v>79106.916599999997</v>
      </c>
      <c r="R6" s="104">
        <f t="shared" ref="R6" si="3">Q6-O6</f>
        <v>52737.944399999993</v>
      </c>
      <c r="S6" s="105">
        <f t="shared" ref="S6" si="4">Q6/O6</f>
        <v>2.9999999999999996</v>
      </c>
      <c r="T6" s="15">
        <f t="shared" ref="T6" si="5">IF($K6&lt;=1000000,0.5,1.5)</f>
        <v>1.5</v>
      </c>
      <c r="U6" s="8">
        <f t="shared" ref="U6" si="6">$K6*$L6*$T6%*$N6/12</f>
        <v>79106.916599999997</v>
      </c>
      <c r="V6" s="106">
        <f t="shared" ref="V6" si="7">U6-O6</f>
        <v>52737.944399999993</v>
      </c>
      <c r="W6" s="14">
        <f t="shared" ref="W6" si="8">U6/O6</f>
        <v>2.9999999999999996</v>
      </c>
      <c r="X6" s="15">
        <f t="shared" ref="X6" si="9">IF($K6&lt;=5000000,0.5,1.5)</f>
        <v>1.5</v>
      </c>
      <c r="Y6" s="8">
        <f t="shared" ref="Y6" si="10">$K6*$L6*$X6%*$N6/12</f>
        <v>79106.916599999997</v>
      </c>
      <c r="Z6" s="106">
        <f>Y6-$O6</f>
        <v>52737.944399999993</v>
      </c>
      <c r="AA6" s="14">
        <f>Y6/$O6</f>
        <v>2.9999999999999996</v>
      </c>
      <c r="AB6" s="15">
        <f t="shared" ref="AB6" si="11">IF($K6&lt;=10000000,0.5,1.5)</f>
        <v>0.5</v>
      </c>
      <c r="AC6" s="8">
        <f t="shared" ref="AC6" si="12">$K6*$L6*$AB6%*$N6/12</f>
        <v>26368.972200000004</v>
      </c>
      <c r="AD6" s="106">
        <f t="shared" ref="AD6" si="13">AC6-$O6</f>
        <v>0</v>
      </c>
      <c r="AE6" s="14">
        <f t="shared" ref="AE6" si="14">AC6/$O6</f>
        <v>1</v>
      </c>
      <c r="AF6" s="15">
        <f t="shared" ref="AF6" si="15">IF($K6&lt;=300000000,0.5,2)</f>
        <v>0.5</v>
      </c>
      <c r="AG6" s="8">
        <f t="shared" ref="AG6" si="16">$K6*$L6*$AF6%*$N6/12</f>
        <v>26368.972200000004</v>
      </c>
      <c r="AH6" s="106">
        <f t="shared" ref="AH6" si="17">AG6-$O6</f>
        <v>0</v>
      </c>
      <c r="AI6" s="14">
        <f t="shared" ref="AI6" si="18">AG6/$O6</f>
        <v>1</v>
      </c>
      <c r="AJ6" s="15">
        <v>2</v>
      </c>
      <c r="AK6" s="8">
        <f>$K6*$L6*$AJ6%*$N6/12</f>
        <v>105475.88880000002</v>
      </c>
      <c r="AL6" s="106">
        <f t="shared" ref="AL6" si="19">AK6-$O6</f>
        <v>79106.916600000011</v>
      </c>
      <c r="AM6" s="14">
        <f t="shared" ref="AM6" si="20">AK6/$O6</f>
        <v>4</v>
      </c>
    </row>
    <row r="7" spans="2:39" s="4" customFormat="1" ht="31.5">
      <c r="B7" s="6">
        <v>2</v>
      </c>
      <c r="C7" s="101" t="s">
        <v>648</v>
      </c>
      <c r="D7" s="101"/>
      <c r="E7" s="12" t="s">
        <v>649</v>
      </c>
      <c r="F7" s="131" t="s">
        <v>1124</v>
      </c>
      <c r="G7" s="8"/>
      <c r="H7" s="131" t="s">
        <v>1123</v>
      </c>
      <c r="I7" s="102">
        <v>99.6</v>
      </c>
      <c r="J7" s="14">
        <f t="shared" ref="J7" si="21">K7/I7</f>
        <v>8285.7199799196787</v>
      </c>
      <c r="K7" s="14">
        <v>825257.71</v>
      </c>
      <c r="L7" s="15">
        <v>1</v>
      </c>
      <c r="M7" s="103">
        <f t="shared" ref="M7" si="22">IF(AND(ISNUMBER(SEARCH("Железногорск-Илимск",E7)),K7&gt;500000),1.5,IF(OR(AND(ISNUMBER(SEARCH("Березняк",E7)),K7&gt;300000000),AND(ISNUMBER(SEARCH("п. Игирма",E7)),K7&gt;300000000),AND(ISNUMBER(SEARCH("поселок Игирма",E7)),K7&gt;300000000),AND(ISNUMBER(SEARCH("Шестаков",E7)),K7&gt;300000000),AND(ISNUMBER(SEARCH("Хребтов",E7)),K7&gt;300000000),AND(ISNUMBER(SEARCH("Суворовск",E7)),K7&gt;300000000),ISNUMBER(SEARCH("Заморск",E7)),AND(ISNUMBER(SEARCH("Дальн",E7)),K7&gt;300000000)),2,IF(OR(AND(ISNUMBER(SEARCH("Хребтов",E7)),K7&lt;=300000000),AND(ISNUMBER(SEARCH("Березняк",E7)),K7&lt;=300000000),AND(ISNUMBER(SEARCH("п. Игирма",E7)),K7&lt;=300000000),AND(ISNUMBER(SEARCH("поселок Игирма",E7)),K7&lt;=300000000),AND(ISNUMBER(SEARCH("Дальн",E7)),K7&lt;=300000000)),0.75,IF(OR(AND(ISNUMBER(SEARCH("Видим",E7)),K7&gt;300000000),AND(ISNUMBER(SEARCH("Участок Сохатый",E7)),K7&gt;300000000),AND(ISNUMBER(SEARCH("Чистополянск",E7)),K7&gt;300000000),AND(ISNUMBER(SEARCH("Каймонов",E7)),K7&gt;300000000),AND(ISNUMBER(SEARCH("Соцгород",E7)),K7&gt;300000000),AND(ISNUMBER(SEARCH("Семигорск",E7)),K7&gt;300000000),AND(ISNUMBER(SEARCH("Речуш",E7)),K7&gt;300000000),AND(ISNUMBER(SEARCH("Янгель",E7)),K7&gt;300000000),AND(ISNUMBER(SEARCH("Брусничный",E7)),K7&gt;300000000),AND(ISNUMBER(SEARCH("Коршуновск",E7)),K7&gt;300000000)),2.5,IF(OR(AND(ISNUMBER(SEARCH("Видим",E7)),K7&lt;=300000000),AND(ISNUMBER(SEARCH("Чистополянск",E7)),K7&lt;=300000000),AND(ISNUMBER(SEARCH("Каймонов",E7)),K7&lt;=300000000),AND(ISNUMBER(SEARCH("Участок Сохатый",E7)),K7&lt;=300000000),AND(ISNUMBER(SEARCH("Соцгород",E7)),K7&lt;=300000000),AND(ISNUMBER(SEARCH("Семигорск",E7)),K7&lt;=300000000),AND(ISNUMBER(SEARCH("Речуш",E7)),K7&lt;=300000000),AND(ISNUMBER(SEARCH("Янгель",E7)),K7&lt;=300000000),AND(ISNUMBER(SEARCH("Коршуновск",E7)),K7&lt;=300000000),AND(ISNUMBER(SEARCH("Брусничный",E7)),K7&lt;=300000000)),2,0.5)))))</f>
        <v>0.5</v>
      </c>
      <c r="N7" s="15">
        <v>12</v>
      </c>
      <c r="O7" s="8">
        <f t="shared" ref="O7" si="23">K7*L7*M7%*N7/12</f>
        <v>4126.2885500000002</v>
      </c>
      <c r="P7" s="15">
        <f t="shared" ref="P7" si="24">IF(K7&lt;=500000,0.5,1.5)</f>
        <v>1.5</v>
      </c>
      <c r="Q7" s="8">
        <f t="shared" ref="Q7" si="25">$K7*$L7*$P7%*$N7/12</f>
        <v>12378.86565</v>
      </c>
      <c r="R7" s="104">
        <f t="shared" ref="R7" si="26">Q7-O7</f>
        <v>8252.5770999999986</v>
      </c>
      <c r="S7" s="105">
        <f t="shared" ref="S7" si="27">Q7/O7</f>
        <v>3</v>
      </c>
      <c r="T7" s="15">
        <f t="shared" ref="T7" si="28">IF($K7&lt;=1000000,0.5,1.5)</f>
        <v>0.5</v>
      </c>
      <c r="U7" s="8">
        <f t="shared" ref="U7" si="29">$K7*$L7*$T7%*$N7/12</f>
        <v>4126.2885500000002</v>
      </c>
      <c r="V7" s="106">
        <f t="shared" ref="V7" si="30">U7-O7</f>
        <v>0</v>
      </c>
      <c r="W7" s="14">
        <f t="shared" ref="W7" si="31">U7/O7</f>
        <v>1</v>
      </c>
      <c r="X7" s="15">
        <f t="shared" ref="X7" si="32">IF($K7&lt;=5000000,0.5,1.5)</f>
        <v>0.5</v>
      </c>
      <c r="Y7" s="8">
        <f t="shared" ref="Y7" si="33">$K7*$L7*$X7%*$N7/12</f>
        <v>4126.2885500000002</v>
      </c>
      <c r="Z7" s="106">
        <f t="shared" ref="Z7" si="34">Y7-O7</f>
        <v>0</v>
      </c>
      <c r="AA7" s="14">
        <f t="shared" ref="AA7" si="35">Y7/O7</f>
        <v>1</v>
      </c>
      <c r="AB7" s="15">
        <f t="shared" ref="AB7" si="36">IF($K7&lt;=10000000,0.5,1.5)</f>
        <v>0.5</v>
      </c>
      <c r="AC7" s="8">
        <f t="shared" ref="AC7" si="37">$K7*$L7*$AB7%*$N7/12</f>
        <v>4126.2885500000002</v>
      </c>
      <c r="AD7" s="106">
        <f t="shared" ref="AD7" si="38">AC7-$O7</f>
        <v>0</v>
      </c>
      <c r="AE7" s="14">
        <f t="shared" ref="AE7" si="39">AC7/$O7</f>
        <v>1</v>
      </c>
      <c r="AF7" s="15">
        <f t="shared" ref="AF7" si="40">IF($K7&lt;=300000000,0.5,2)</f>
        <v>0.5</v>
      </c>
      <c r="AG7" s="8">
        <f t="shared" ref="AG7" si="41">$K7*$L7*$AF7%*$N7/12</f>
        <v>4126.2885500000002</v>
      </c>
      <c r="AH7" s="106">
        <f t="shared" ref="AH7" si="42">AG7-$O7</f>
        <v>0</v>
      </c>
      <c r="AI7" s="14">
        <f t="shared" ref="AI7" si="43">AG7/$O7</f>
        <v>1</v>
      </c>
      <c r="AJ7" s="15">
        <v>2</v>
      </c>
      <c r="AK7" s="8">
        <f t="shared" ref="AK7" si="44">$K7*$L7*$AJ7%*$N7/12</f>
        <v>16505.154200000001</v>
      </c>
      <c r="AL7" s="106">
        <f t="shared" ref="AL7" si="45">AK7-$O7</f>
        <v>12378.86565</v>
      </c>
      <c r="AM7" s="14">
        <f t="shared" ref="AM7" si="46">AK7/$O7</f>
        <v>4</v>
      </c>
    </row>
    <row r="8" spans="2:39" s="4" customFormat="1" ht="26.25">
      <c r="B8" s="6">
        <v>3</v>
      </c>
      <c r="C8" s="101"/>
      <c r="D8" s="107" t="s">
        <v>766</v>
      </c>
      <c r="E8" s="108" t="s">
        <v>767</v>
      </c>
      <c r="F8" s="131" t="s">
        <v>1388</v>
      </c>
      <c r="G8" s="16"/>
      <c r="H8" s="131" t="s">
        <v>1387</v>
      </c>
      <c r="I8" s="102">
        <v>34.6</v>
      </c>
      <c r="J8" s="14">
        <f t="shared" ref="J8:J9" si="47">K8/I8</f>
        <v>7171.7398843930632</v>
      </c>
      <c r="K8" s="14">
        <v>248142.2</v>
      </c>
      <c r="L8" s="15">
        <v>1</v>
      </c>
      <c r="M8" s="103">
        <f t="shared" ref="M8:M9" si="48">IF(AND(ISNUMBER(SEARCH("Железногорск-Илимск",E8)),K8&gt;500000),1.5,IF(OR(AND(ISNUMBER(SEARCH("Березняк",E8)),K8&gt;300000000),AND(ISNUMBER(SEARCH("п. Игирма",E8)),K8&gt;300000000),AND(ISNUMBER(SEARCH("поселок Игирма",E8)),K8&gt;300000000),AND(ISNUMBER(SEARCH("Шестаков",E8)),K8&gt;300000000),AND(ISNUMBER(SEARCH("Хребтов",E8)),K8&gt;300000000),AND(ISNUMBER(SEARCH("Суворовск",E8)),K8&gt;300000000),ISNUMBER(SEARCH("Заморск",E8)),AND(ISNUMBER(SEARCH("Дальн",E8)),K8&gt;300000000)),2,IF(OR(AND(ISNUMBER(SEARCH("Хребтов",E8)),K8&lt;=300000000),AND(ISNUMBER(SEARCH("Березняк",E8)),K8&lt;=300000000),AND(ISNUMBER(SEARCH("п. Игирма",E8)),K8&lt;=300000000),AND(ISNUMBER(SEARCH("поселок Игирма",E8)),K8&lt;=300000000),AND(ISNUMBER(SEARCH("Дальн",E8)),K8&lt;=300000000)),0.75,IF(OR(AND(ISNUMBER(SEARCH("Видим",E8)),K8&gt;300000000),AND(ISNUMBER(SEARCH("Участок Сохатый",E8)),K8&gt;300000000),AND(ISNUMBER(SEARCH("Чистополянск",E8)),K8&gt;300000000),AND(ISNUMBER(SEARCH("Каймонов",E8)),K8&gt;300000000),AND(ISNUMBER(SEARCH("Соцгород",E8)),K8&gt;300000000),AND(ISNUMBER(SEARCH("Семигорск",E8)),K8&gt;300000000),AND(ISNUMBER(SEARCH("Речуш",E8)),K8&gt;300000000),AND(ISNUMBER(SEARCH("Янгель",E8)),K8&gt;300000000),AND(ISNUMBER(SEARCH("Брусничный",E8)),K8&gt;300000000),AND(ISNUMBER(SEARCH("Коршуновск",E8)),K8&gt;300000000)),2.5,IF(OR(AND(ISNUMBER(SEARCH("Видим",E8)),K8&lt;=300000000),AND(ISNUMBER(SEARCH("Чистополянск",E8)),K8&lt;=300000000),AND(ISNUMBER(SEARCH("Каймонов",E8)),K8&lt;=300000000),AND(ISNUMBER(SEARCH("Участок Сохатый",E8)),K8&lt;=300000000),AND(ISNUMBER(SEARCH("Соцгород",E8)),K8&lt;=300000000),AND(ISNUMBER(SEARCH("Семигорск",E8)),K8&lt;=300000000),AND(ISNUMBER(SEARCH("Речуш",E8)),K8&lt;=300000000),AND(ISNUMBER(SEARCH("Янгель",E8)),K8&lt;=300000000),AND(ISNUMBER(SEARCH("Коршуновск",E8)),K8&lt;=300000000),AND(ISNUMBER(SEARCH("Брусничный",E8)),K8&lt;=300000000)),2,0.5)))))</f>
        <v>0.5</v>
      </c>
      <c r="N8" s="15">
        <v>12</v>
      </c>
      <c r="O8" s="8">
        <f t="shared" ref="O8:O9" si="49">K8*L8*M8%*N8/12</f>
        <v>1240.711</v>
      </c>
      <c r="P8" s="15">
        <f t="shared" ref="P8:P9" si="50">IF(K8&lt;=500000,0.5,1.5)</f>
        <v>0.5</v>
      </c>
      <c r="Q8" s="8">
        <f t="shared" ref="Q8:Q9" si="51">$K8*$L8*$P8%*$N8/12</f>
        <v>1240.711</v>
      </c>
      <c r="R8" s="104">
        <f t="shared" ref="R8:R9" si="52">Q8-O8</f>
        <v>0</v>
      </c>
      <c r="S8" s="105">
        <f t="shared" ref="S8:S9" si="53">Q8/O8</f>
        <v>1</v>
      </c>
      <c r="T8" s="15">
        <f t="shared" ref="T8:T9" si="54">IF($K8&lt;=1000000,0.5,1.5)</f>
        <v>0.5</v>
      </c>
      <c r="U8" s="8">
        <f t="shared" ref="U8:U9" si="55">$K8*$L8*$T8%*$N8/12</f>
        <v>1240.711</v>
      </c>
      <c r="V8" s="106">
        <f t="shared" ref="V8:V9" si="56">U8-O8</f>
        <v>0</v>
      </c>
      <c r="W8" s="14">
        <f t="shared" ref="W8:W9" si="57">U8/O8</f>
        <v>1</v>
      </c>
      <c r="X8" s="15">
        <f t="shared" ref="X8:X9" si="58">IF($K8&lt;=5000000,0.5,1.5)</f>
        <v>0.5</v>
      </c>
      <c r="Y8" s="8">
        <f t="shared" ref="Y8:Y9" si="59">$K8*$L8*$X8%*$N8/12</f>
        <v>1240.711</v>
      </c>
      <c r="Z8" s="106">
        <f t="shared" ref="Z8:Z9" si="60">Y8-O8</f>
        <v>0</v>
      </c>
      <c r="AA8" s="14">
        <f t="shared" ref="AA8:AA9" si="61">Y8/O8</f>
        <v>1</v>
      </c>
      <c r="AB8" s="15">
        <f t="shared" ref="AB8:AB9" si="62">IF($K8&lt;=10000000,0.5,1.5)</f>
        <v>0.5</v>
      </c>
      <c r="AC8" s="8">
        <f t="shared" ref="AC8:AC9" si="63">$K8*$L8*$AB8%*$N8/12</f>
        <v>1240.711</v>
      </c>
      <c r="AD8" s="106">
        <f t="shared" ref="AD8:AD9" si="64">AC8-$O8</f>
        <v>0</v>
      </c>
      <c r="AE8" s="14">
        <f t="shared" ref="AE8:AE9" si="65">AC8/$O8</f>
        <v>1</v>
      </c>
      <c r="AF8" s="15">
        <f t="shared" ref="AF8:AF9" si="66">IF($K8&lt;=300000000,0.5,2)</f>
        <v>0.5</v>
      </c>
      <c r="AG8" s="8">
        <f t="shared" ref="AG8:AG9" si="67">$K8*$L8*$AF8%*$N8/12</f>
        <v>1240.711</v>
      </c>
      <c r="AH8" s="106">
        <f t="shared" ref="AH8:AH9" si="68">AG8-$O8</f>
        <v>0</v>
      </c>
      <c r="AI8" s="14">
        <f t="shared" ref="AI8:AI9" si="69">AG8/$O8</f>
        <v>1</v>
      </c>
      <c r="AJ8" s="15">
        <v>2</v>
      </c>
      <c r="AK8" s="8">
        <f t="shared" ref="AK8:AK9" si="70">$K8*$L8*$AJ8%*$N8/12</f>
        <v>4962.8440000000001</v>
      </c>
      <c r="AL8" s="106">
        <f t="shared" ref="AL8:AL9" si="71">AK8-$O8</f>
        <v>3722.1329999999998</v>
      </c>
      <c r="AM8" s="14">
        <f t="shared" ref="AM8:AM9" si="72">AK8/$O8</f>
        <v>4</v>
      </c>
    </row>
    <row r="9" spans="2:39" s="4" customFormat="1">
      <c r="B9" s="6">
        <v>4</v>
      </c>
      <c r="C9" s="101"/>
      <c r="D9" s="107" t="s">
        <v>770</v>
      </c>
      <c r="E9" s="108" t="s">
        <v>771</v>
      </c>
      <c r="F9" s="131" t="s">
        <v>1390</v>
      </c>
      <c r="G9" s="8"/>
      <c r="H9" s="131" t="s">
        <v>1019</v>
      </c>
      <c r="I9" s="102">
        <v>35.200000000000003</v>
      </c>
      <c r="J9" s="14">
        <f t="shared" si="47"/>
        <v>16855.109943181818</v>
      </c>
      <c r="K9" s="14">
        <v>593299.87</v>
      </c>
      <c r="L9" s="15">
        <v>1</v>
      </c>
      <c r="M9" s="103">
        <f t="shared" si="48"/>
        <v>0.5</v>
      </c>
      <c r="N9" s="15">
        <v>12</v>
      </c>
      <c r="O9" s="8">
        <f t="shared" si="49"/>
        <v>2966.49935</v>
      </c>
      <c r="P9" s="15">
        <f t="shared" si="50"/>
        <v>1.5</v>
      </c>
      <c r="Q9" s="8">
        <f t="shared" si="51"/>
        <v>8899.4980500000001</v>
      </c>
      <c r="R9" s="104">
        <f t="shared" si="52"/>
        <v>5932.9987000000001</v>
      </c>
      <c r="S9" s="105">
        <f t="shared" si="53"/>
        <v>3</v>
      </c>
      <c r="T9" s="15">
        <f t="shared" si="54"/>
        <v>0.5</v>
      </c>
      <c r="U9" s="8">
        <f t="shared" si="55"/>
        <v>2966.49935</v>
      </c>
      <c r="V9" s="106">
        <f t="shared" si="56"/>
        <v>0</v>
      </c>
      <c r="W9" s="14">
        <f t="shared" si="57"/>
        <v>1</v>
      </c>
      <c r="X9" s="15">
        <f t="shared" si="58"/>
        <v>0.5</v>
      </c>
      <c r="Y9" s="8">
        <f t="shared" si="59"/>
        <v>2966.49935</v>
      </c>
      <c r="Z9" s="106">
        <f t="shared" si="60"/>
        <v>0</v>
      </c>
      <c r="AA9" s="14">
        <f t="shared" si="61"/>
        <v>1</v>
      </c>
      <c r="AB9" s="15">
        <f t="shared" si="62"/>
        <v>0.5</v>
      </c>
      <c r="AC9" s="8">
        <f t="shared" si="63"/>
        <v>2966.49935</v>
      </c>
      <c r="AD9" s="106">
        <f t="shared" si="64"/>
        <v>0</v>
      </c>
      <c r="AE9" s="14">
        <f t="shared" si="65"/>
        <v>1</v>
      </c>
      <c r="AF9" s="15">
        <f t="shared" si="66"/>
        <v>0.5</v>
      </c>
      <c r="AG9" s="8">
        <f t="shared" si="67"/>
        <v>2966.49935</v>
      </c>
      <c r="AH9" s="106">
        <f t="shared" si="68"/>
        <v>0</v>
      </c>
      <c r="AI9" s="14">
        <f t="shared" si="69"/>
        <v>1</v>
      </c>
      <c r="AJ9" s="15">
        <v>2</v>
      </c>
      <c r="AK9" s="8">
        <f t="shared" si="70"/>
        <v>11865.9974</v>
      </c>
      <c r="AL9" s="106">
        <f t="shared" si="71"/>
        <v>8899.4980500000001</v>
      </c>
      <c r="AM9" s="14">
        <f t="shared" si="72"/>
        <v>4</v>
      </c>
    </row>
    <row r="10" spans="2:39" s="4" customFormat="1">
      <c r="B10" s="6">
        <v>5</v>
      </c>
      <c r="C10" s="101"/>
      <c r="D10" s="107" t="s">
        <v>776</v>
      </c>
      <c r="E10" s="108" t="s">
        <v>777</v>
      </c>
      <c r="F10" s="131" t="s">
        <v>1400</v>
      </c>
      <c r="G10" s="8" t="s">
        <v>1017</v>
      </c>
      <c r="H10" s="131" t="s">
        <v>985</v>
      </c>
      <c r="I10" s="102">
        <v>101</v>
      </c>
      <c r="J10" s="14">
        <f t="shared" ref="J10" si="73">K10/I10</f>
        <v>16855.11</v>
      </c>
      <c r="K10" s="14">
        <v>1702366.11</v>
      </c>
      <c r="L10" s="15">
        <v>1</v>
      </c>
      <c r="M10" s="103">
        <f t="shared" ref="M10" si="74">IF(AND(ISNUMBER(SEARCH("Железногорск-Илимск",E10)),K10&gt;500000),1.5,IF(OR(AND(ISNUMBER(SEARCH("Березняк",E10)),K10&gt;300000000),AND(ISNUMBER(SEARCH("п. Игирма",E10)),K10&gt;300000000),AND(ISNUMBER(SEARCH("поселок Игирма",E10)),K10&gt;300000000),AND(ISNUMBER(SEARCH("Шестаков",E10)),K10&gt;300000000),AND(ISNUMBER(SEARCH("Хребтов",E10)),K10&gt;300000000),AND(ISNUMBER(SEARCH("Суворовск",E10)),K10&gt;300000000),ISNUMBER(SEARCH("Заморск",E10)),AND(ISNUMBER(SEARCH("Дальн",E10)),K10&gt;300000000)),2,IF(OR(AND(ISNUMBER(SEARCH("Хребтов",E10)),K10&lt;=300000000),AND(ISNUMBER(SEARCH("Березняк",E10)),K10&lt;=300000000),AND(ISNUMBER(SEARCH("п. Игирма",E10)),K10&lt;=300000000),AND(ISNUMBER(SEARCH("поселок Игирма",E10)),K10&lt;=300000000),AND(ISNUMBER(SEARCH("Дальн",E10)),K10&lt;=300000000)),0.75,IF(OR(AND(ISNUMBER(SEARCH("Видим",E10)),K10&gt;300000000),AND(ISNUMBER(SEARCH("Участок Сохатый",E10)),K10&gt;300000000),AND(ISNUMBER(SEARCH("Чистополянск",E10)),K10&gt;300000000),AND(ISNUMBER(SEARCH("Каймонов",E10)),K10&gt;300000000),AND(ISNUMBER(SEARCH("Соцгород",E10)),K10&gt;300000000),AND(ISNUMBER(SEARCH("Семигорск",E10)),K10&gt;300000000),AND(ISNUMBER(SEARCH("Речуш",E10)),K10&gt;300000000),AND(ISNUMBER(SEARCH("Янгель",E10)),K10&gt;300000000),AND(ISNUMBER(SEARCH("Брусничный",E10)),K10&gt;300000000),AND(ISNUMBER(SEARCH("Коршуновск",E10)),K10&gt;300000000)),2.5,IF(OR(AND(ISNUMBER(SEARCH("Видим",E10)),K10&lt;=300000000),AND(ISNUMBER(SEARCH("Чистополянск",E10)),K10&lt;=300000000),AND(ISNUMBER(SEARCH("Каймонов",E10)),K10&lt;=300000000),AND(ISNUMBER(SEARCH("Участок Сохатый",E10)),K10&lt;=300000000),AND(ISNUMBER(SEARCH("Соцгород",E10)),K10&lt;=300000000),AND(ISNUMBER(SEARCH("Семигорск",E10)),K10&lt;=300000000),AND(ISNUMBER(SEARCH("Речуш",E10)),K10&lt;=300000000),AND(ISNUMBER(SEARCH("Янгель",E10)),K10&lt;=300000000),AND(ISNUMBER(SEARCH("Коршуновск",E10)),K10&lt;=300000000),AND(ISNUMBER(SEARCH("Брусничный",E10)),K10&lt;=300000000)),2,0.5)))))</f>
        <v>0.5</v>
      </c>
      <c r="N10" s="15">
        <v>12</v>
      </c>
      <c r="O10" s="8">
        <f t="shared" ref="O10" si="75">K10*L10*M10%*N10/12</f>
        <v>8511.8305500000006</v>
      </c>
      <c r="P10" s="15">
        <f t="shared" ref="P10" si="76">IF(K10&lt;=500000,0.5,1.5)</f>
        <v>1.5</v>
      </c>
      <c r="Q10" s="8">
        <f t="shared" ref="Q10" si="77">$K10*$L10*$P10%*$N10/12</f>
        <v>25535.49165</v>
      </c>
      <c r="R10" s="104">
        <f t="shared" ref="R10" si="78">Q10-O10</f>
        <v>17023.661099999998</v>
      </c>
      <c r="S10" s="105">
        <f t="shared" ref="S10:S11" si="79">Q10/O10</f>
        <v>3</v>
      </c>
      <c r="T10" s="15">
        <f t="shared" ref="T10" si="80">IF($K10&lt;=1000000,0.5,1.5)</f>
        <v>1.5</v>
      </c>
      <c r="U10" s="8">
        <f t="shared" ref="U10" si="81">$K10*$L10*$T10%*$N10/12</f>
        <v>25535.49165</v>
      </c>
      <c r="V10" s="106">
        <f t="shared" ref="V10" si="82">U10-O10</f>
        <v>17023.661099999998</v>
      </c>
      <c r="W10" s="14">
        <f t="shared" ref="W10:W11" si="83">U10/O10</f>
        <v>3</v>
      </c>
      <c r="X10" s="15">
        <f t="shared" ref="X10" si="84">IF($K10&lt;=5000000,0.5,1.5)</f>
        <v>0.5</v>
      </c>
      <c r="Y10" s="8">
        <f t="shared" ref="Y10" si="85">$K10*$L10*$X10%*$N10/12</f>
        <v>8511.8305500000006</v>
      </c>
      <c r="Z10" s="106">
        <f t="shared" ref="Z10" si="86">Y10-O10</f>
        <v>0</v>
      </c>
      <c r="AA10" s="14">
        <f t="shared" ref="AA10:AA11" si="87">Y10/O10</f>
        <v>1</v>
      </c>
      <c r="AB10" s="15">
        <f t="shared" ref="AB10" si="88">IF($K10&lt;=10000000,0.5,1.5)</f>
        <v>0.5</v>
      </c>
      <c r="AC10" s="8">
        <f t="shared" ref="AC10" si="89">$K10*$L10*$AB10%*$N10/12</f>
        <v>8511.8305500000006</v>
      </c>
      <c r="AD10" s="106">
        <f t="shared" ref="AD10" si="90">AC10-$O10</f>
        <v>0</v>
      </c>
      <c r="AE10" s="14">
        <f t="shared" ref="AE10" si="91">AC10/$O10</f>
        <v>1</v>
      </c>
      <c r="AF10" s="15">
        <f t="shared" ref="AF10" si="92">IF($K10&lt;=300000000,0.5,2)</f>
        <v>0.5</v>
      </c>
      <c r="AG10" s="8">
        <f t="shared" ref="AG10" si="93">$K10*$L10*$AF10%*$N10/12</f>
        <v>8511.8305500000006</v>
      </c>
      <c r="AH10" s="106">
        <f t="shared" ref="AH10" si="94">AG10-$O10</f>
        <v>0</v>
      </c>
      <c r="AI10" s="14">
        <f t="shared" ref="AI10" si="95">AG10/$O10</f>
        <v>1</v>
      </c>
      <c r="AJ10" s="15">
        <v>2</v>
      </c>
      <c r="AK10" s="8">
        <f t="shared" ref="AK10" si="96">$K10*$L10*$AJ10%*$N10/12</f>
        <v>34047.322200000002</v>
      </c>
      <c r="AL10" s="106">
        <f t="shared" ref="AL10" si="97">AK10-$O10</f>
        <v>25535.491650000004</v>
      </c>
      <c r="AM10" s="14">
        <f t="shared" ref="AM10:AM11" si="98">AK10/$O10</f>
        <v>4</v>
      </c>
    </row>
    <row r="11" spans="2:39">
      <c r="O11" s="9">
        <f>SUM(O6:O10)</f>
        <v>43214.301650000001</v>
      </c>
      <c r="P11" s="2"/>
      <c r="Q11" s="9">
        <f>SUM(Q6:Q10)</f>
        <v>127161.48294999998</v>
      </c>
      <c r="R11" s="9">
        <f>SUM(R6:R10)</f>
        <v>83947.181299999982</v>
      </c>
      <c r="S11" s="113">
        <f t="shared" si="79"/>
        <v>2.9425786856375122</v>
      </c>
      <c r="U11" s="9">
        <f>SUM(U6:U10)</f>
        <v>112975.90714999998</v>
      </c>
      <c r="V11" s="9">
        <f>SUM(V6:V10)</f>
        <v>69761.605499999991</v>
      </c>
      <c r="W11" s="114">
        <f t="shared" si="83"/>
        <v>2.6143175485053796</v>
      </c>
      <c r="Y11" s="9">
        <f>SUM(Y6:Y10)</f>
        <v>95952.246049999987</v>
      </c>
      <c r="Z11" s="9">
        <f>SUM(Z6:Z10)</f>
        <v>52737.944399999993</v>
      </c>
      <c r="AA11" s="114">
        <f t="shared" si="87"/>
        <v>2.2203817344344379</v>
      </c>
      <c r="AC11" s="9">
        <f>SUM(AC6:AC10)</f>
        <v>43214.301650000001</v>
      </c>
      <c r="AG11" s="9">
        <f>SUM(AG6:AG10)</f>
        <v>43214.301650000001</v>
      </c>
      <c r="AK11" s="9">
        <f>SUM(AK6:AK10)</f>
        <v>172857.2066</v>
      </c>
      <c r="AL11" s="9">
        <f>SUM(AL6:AL10)</f>
        <v>129642.90495000003</v>
      </c>
      <c r="AM11" s="114">
        <f t="shared" si="98"/>
        <v>4</v>
      </c>
    </row>
    <row r="12" spans="2:39">
      <c r="P12" s="3">
        <f>COUNTIF($S$6:$S$10,"&lt;&gt;1")</f>
        <v>4</v>
      </c>
    </row>
    <row r="13" spans="2:39">
      <c r="P13" s="2"/>
      <c r="R13" s="115">
        <f>COUNTIF(R6:R10,"&lt;0")</f>
        <v>0</v>
      </c>
      <c r="V13" s="115">
        <f>COUNTIF(V6:V10,"&lt;0")</f>
        <v>0</v>
      </c>
      <c r="Z13" s="115">
        <f>COUNTIF(Z6:Z10,"&lt;0")</f>
        <v>0</v>
      </c>
      <c r="AL13" s="115">
        <f>COUNTIF(AL6:AL10,"&lt;0")</f>
        <v>0</v>
      </c>
    </row>
    <row r="14" spans="2:39">
      <c r="P14" s="2"/>
      <c r="R14" s="115">
        <f>COUNTIF(R6:R10,"&gt;0")</f>
        <v>4</v>
      </c>
      <c r="V14" s="115">
        <f>COUNTIF(V6:V10,"&gt;0")</f>
        <v>2</v>
      </c>
      <c r="Z14" s="115">
        <f>COUNTIF(Z6:Z10,"&gt;0")</f>
        <v>1</v>
      </c>
      <c r="AL14" s="115">
        <f>COUNTIF(AL6:AL10,"&gt;0,001")</f>
        <v>5</v>
      </c>
    </row>
    <row r="15" spans="2:39">
      <c r="P15" s="2"/>
      <c r="R15" s="115">
        <f>COUNTIF(R6:R10,"=0")</f>
        <v>1</v>
      </c>
      <c r="V15" s="115">
        <f>COUNTIF(V6:V10,"=0")</f>
        <v>3</v>
      </c>
      <c r="Z15" s="115">
        <f>COUNTIF(Z6:Z10,"=0")</f>
        <v>4</v>
      </c>
      <c r="AL15" s="115">
        <f>COUNTIF(AL6:AL10,"=0")</f>
        <v>0</v>
      </c>
    </row>
    <row r="16" spans="2:39">
      <c r="P16" s="2"/>
    </row>
    <row r="17" spans="2:39">
      <c r="P17" s="2"/>
    </row>
    <row r="18" spans="2:39">
      <c r="P18" s="2"/>
    </row>
    <row r="19" spans="2:39">
      <c r="P19" s="2"/>
    </row>
    <row r="20" spans="2:39">
      <c r="P20" s="2"/>
    </row>
    <row r="21" spans="2:39">
      <c r="P21" s="2"/>
    </row>
    <row r="22" spans="2:39" s="4" customFormat="1">
      <c r="B22" s="2"/>
      <c r="C22" s="109"/>
      <c r="D22" s="109"/>
      <c r="E22" s="2"/>
      <c r="F22" s="2"/>
      <c r="G22" s="9"/>
      <c r="H22" s="9"/>
      <c r="I22" s="2"/>
      <c r="K22" s="2"/>
      <c r="L22" s="2"/>
      <c r="M22" s="2"/>
      <c r="N22" s="2"/>
      <c r="O22" s="9"/>
      <c r="P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2:39" s="4" customFormat="1">
      <c r="B23" s="2"/>
      <c r="C23" s="109"/>
      <c r="D23" s="109"/>
      <c r="E23" s="2"/>
      <c r="F23" s="2"/>
      <c r="G23" s="9"/>
      <c r="H23" s="9"/>
      <c r="I23" s="2"/>
      <c r="K23" s="2"/>
      <c r="L23" s="2"/>
      <c r="M23" s="2"/>
      <c r="N23" s="2"/>
      <c r="O23" s="9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10">
    <cfRule type="cellIs" dxfId="747" priority="400" operator="greaterThan">
      <formula>10000000</formula>
    </cfRule>
    <cfRule type="cellIs" dxfId="746" priority="401" operator="between">
      <formula>5000000</formula>
      <formula>10000000</formula>
    </cfRule>
    <cfRule type="cellIs" dxfId="745" priority="402" operator="between">
      <formula>1000000</formula>
      <formula>5000000</formula>
    </cfRule>
    <cfRule type="cellIs" dxfId="744" priority="403" operator="between">
      <formula>500000</formula>
      <formula>1000000</formula>
    </cfRule>
    <cfRule type="cellIs" dxfId="743" priority="404" operator="between">
      <formula>100000</formula>
      <formula>500000</formula>
    </cfRule>
    <cfRule type="cellIs" dxfId="742" priority="405" operator="lessThan">
      <formula>100000</formula>
    </cfRule>
  </conditionalFormatting>
  <conditionalFormatting sqref="J6:J10">
    <cfRule type="cellIs" dxfId="741" priority="394" operator="greaterThan">
      <formula>20000</formula>
    </cfRule>
    <cfRule type="cellIs" dxfId="740" priority="395" operator="between">
      <formula>15000</formula>
      <formula>20000</formula>
    </cfRule>
    <cfRule type="cellIs" dxfId="739" priority="396" operator="between">
      <formula>10000</formula>
      <formula>15000</formula>
    </cfRule>
    <cfRule type="cellIs" dxfId="738" priority="397" operator="between">
      <formula>5000</formula>
      <formula>10000</formula>
    </cfRule>
    <cfRule type="cellIs" dxfId="737" priority="398" operator="between">
      <formula>1000</formula>
      <formula>5000</formula>
    </cfRule>
    <cfRule type="cellIs" dxfId="736" priority="399" operator="lessThan">
      <formula>1000</formula>
    </cfRule>
  </conditionalFormatting>
  <conditionalFormatting sqref="C6:D6">
    <cfRule type="duplicateValues" dxfId="735" priority="200"/>
    <cfRule type="duplicateValues" dxfId="734" priority="201"/>
  </conditionalFormatting>
  <conditionalFormatting sqref="D8">
    <cfRule type="duplicateValues" dxfId="733" priority="111"/>
  </conditionalFormatting>
  <conditionalFormatting sqref="D8">
    <cfRule type="duplicateValues" dxfId="732" priority="112"/>
  </conditionalFormatting>
  <conditionalFormatting sqref="D9">
    <cfRule type="duplicateValues" dxfId="731" priority="107"/>
  </conditionalFormatting>
  <conditionalFormatting sqref="D9">
    <cfRule type="duplicateValues" dxfId="730" priority="108"/>
  </conditionalFormatting>
  <conditionalFormatting sqref="D10">
    <cfRule type="duplicateValues" dxfId="729" priority="77"/>
  </conditionalFormatting>
  <conditionalFormatting sqref="D10">
    <cfRule type="duplicateValues" dxfId="728" priority="78"/>
  </conditionalFormatting>
  <conditionalFormatting sqref="C7">
    <cfRule type="duplicateValues" dxfId="727" priority="25"/>
    <cfRule type="duplicateValues" dxfId="726" priority="26"/>
  </conditionalFormatting>
  <conditionalFormatting sqref="I6:I10">
    <cfRule type="cellIs" dxfId="725" priority="13" operator="greaterThan">
      <formula>5000</formula>
    </cfRule>
    <cfRule type="cellIs" dxfId="724" priority="14" operator="between">
      <formula>1000</formula>
      <formula>5000</formula>
    </cfRule>
    <cfRule type="cellIs" dxfId="723" priority="15" operator="between">
      <formula>500</formula>
      <formula>1000</formula>
    </cfRule>
    <cfRule type="cellIs" dxfId="722" priority="16" operator="between">
      <formula>100</formula>
      <formula>500</formula>
    </cfRule>
    <cfRule type="cellIs" dxfId="721" priority="17" operator="between">
      <formula>50</formula>
      <formula>100</formula>
    </cfRule>
    <cfRule type="cellIs" dxfId="720" priority="18" operator="lessThan">
      <formula>50</formula>
    </cfRule>
  </conditionalFormatting>
  <conditionalFormatting sqref="D7">
    <cfRule type="duplicateValues" dxfId="719" priority="582"/>
  </conditionalFormatting>
  <conditionalFormatting sqref="C8:C10">
    <cfRule type="duplicateValues" dxfId="718" priority="597"/>
    <cfRule type="duplicateValues" dxfId="717" priority="598"/>
  </conditionalFormatting>
  <pageMargins left="0.7" right="0.7" top="0.75" bottom="0.75" header="0.3" footer="0.3"/>
  <pageSetup paperSize="9" scale="16" fitToHeight="0" orientation="landscape" r:id="rId1"/>
  <colBreaks count="1" manualBreakCount="1">
    <brk id="5" max="1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H3" sqref="H3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952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COUNTIF(Радищев!$K$6:$K$10,"&lt;=100000")</f>
        <v>0</v>
      </c>
      <c r="D4" s="86">
        <f>COUNTIF(Радищев!$K$6:$K$10,"&lt;=500000")-C4</f>
        <v>1</v>
      </c>
      <c r="E4" s="96">
        <f>COUNTIF(Радищев!$K$6:$K$10,"&lt;=1000000")-D4-C4</f>
        <v>2</v>
      </c>
      <c r="F4" s="86">
        <f>COUNTIF(Радищев!$K$6:$K$10,"&lt;=5000000")-E4-D4-C4</f>
        <v>1</v>
      </c>
      <c r="G4" s="96">
        <f>COUNTIF(Радищев!$K$6:$K$10,"&lt;=10000000")-F4-E4-D4-C4</f>
        <v>1</v>
      </c>
      <c r="H4" s="86">
        <f>COUNTIF(Радищев!$K$6:$K$10,"&gt;10000000")</f>
        <v>0</v>
      </c>
      <c r="I4" s="96">
        <f>SUM(C4:H4)</f>
        <v>5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SUMIFS(Радищев!$O$6:$O$10,Радищев!$K$6:$K$10,"&lt;=100000")</f>
        <v>0</v>
      </c>
      <c r="D6" s="87">
        <f>SUMIFS(Радищев!$O$6:$O$10,Радищев!$K$6:$K$10,"&lt;=500000")-C6</f>
        <v>1240.711</v>
      </c>
      <c r="E6" s="78">
        <f>SUMIFS(Радищев!$O$6:$O$10,Радищев!$K$6:$K$10,"&lt;=1000000")-D6-C6</f>
        <v>7092.7879000000003</v>
      </c>
      <c r="F6" s="87">
        <f>SUMIFS(Радищев!$O$6:$O$10,Радищев!$K$6:$K$10,"&lt;=5000000")-E6-D6-C6</f>
        <v>8511.8305500000024</v>
      </c>
      <c r="G6" s="78">
        <f>SUMIFS(Радищев!$O$6:$O$10,Радищев!$K$6:$K$10,"&lt;=10000000")-F6-E6-D6-C6</f>
        <v>26368.972199999997</v>
      </c>
      <c r="H6" s="87">
        <f>SUMIFS(Радищев!$O$6:$O$10,Радищев!$K$6:$K$10,"&gt;10000000")</f>
        <v>0</v>
      </c>
      <c r="I6" s="78">
        <f>SUM(C6:H6)</f>
        <v>43214.301650000001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SUMIFS(Радищев!$Q$6:$Q$10,Радищев!$K$6:$K$10,"&lt;=100000")</f>
        <v>0</v>
      </c>
      <c r="D8" s="88">
        <f>SUMIFS(Радищев!$Q$6:$Q$10,Радищев!$K$6:$K$10,"&lt;=500000")-C8</f>
        <v>1240.711</v>
      </c>
      <c r="E8" s="82">
        <f>SUMIFS(Радищев!$Q$6:$Q$10,Радищев!$K$6:$K$10,"&lt;=1000000")-D8-C8</f>
        <v>21278.363699999998</v>
      </c>
      <c r="F8" s="88">
        <f>SUMIFS(Радищев!$Q$6:$Q$10,Радищев!$K$6:$K$10,"&lt;=5000000")-E8-D8-C8</f>
        <v>25535.491649999996</v>
      </c>
      <c r="G8" s="82">
        <f>SUMIFS(Радищев!$Q$6:$Q$10,Радищев!$K$6:$K$10,"&lt;=10000000")-F8-E8-D8-C8</f>
        <v>79106.916599999982</v>
      </c>
      <c r="H8" s="88">
        <f>SUMIFS(Радищев!$Q$6:$Q$10,Радищев!$K$6:$K$10,"&gt;10000000")</f>
        <v>0</v>
      </c>
      <c r="I8" s="82">
        <f t="shared" ref="I8" si="0">SUM(C8:H8)</f>
        <v>127161.48294999998</v>
      </c>
      <c r="J8" s="93">
        <f>I8-$I$6</f>
        <v>83947.181299999967</v>
      </c>
    </row>
    <row r="9" spans="2:10">
      <c r="B9" s="80" t="s">
        <v>938</v>
      </c>
      <c r="C9" s="83">
        <v>0</v>
      </c>
      <c r="D9" s="89">
        <v>0</v>
      </c>
      <c r="E9" s="83">
        <v>2</v>
      </c>
      <c r="F9" s="89">
        <v>1</v>
      </c>
      <c r="G9" s="83">
        <v>1</v>
      </c>
      <c r="H9" s="89">
        <v>0</v>
      </c>
      <c r="I9" s="83">
        <f>SUM(C9:H9)</f>
        <v>4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0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SUMIFS(Радищев!$U$6:$U$10,Радищев!$K$6:$K$10,"&lt;=100000")</f>
        <v>0</v>
      </c>
      <c r="D12" s="88">
        <f>SUMIFS(Радищев!$U$6:$U$10,Радищев!$K$6:$K$10,"&lt;=500000")-C12</f>
        <v>1240.711</v>
      </c>
      <c r="E12" s="82">
        <f>SUMIFS(Радищев!$U$6:$U$10,Радищев!$K$6:$K$10,"&lt;=1000000")-D12-C12</f>
        <v>7092.7879000000003</v>
      </c>
      <c r="F12" s="88">
        <f>SUMIFS(Радищев!$U$6:$U$10,Радищев!$K$6:$K$10,"&lt;=5000000")-E12-D12-C12</f>
        <v>25535.491650000004</v>
      </c>
      <c r="G12" s="82">
        <f>SUMIFS(Радищев!$U$6:$U$10,Радищев!$K$6:$K$10,"&lt;=10000000")-F12-E12-D12-C12</f>
        <v>79106.916599999982</v>
      </c>
      <c r="H12" s="88">
        <f>SUMIFS(Радищев!$U$6:$U$10,Радищев!$K$6:$K$10,"&gt;10000000")</f>
        <v>0</v>
      </c>
      <c r="I12" s="82">
        <f t="shared" ref="I12" si="1">SUM(C12:H12)</f>
        <v>112975.90714999998</v>
      </c>
      <c r="J12" s="93">
        <f>I12-$I$6</f>
        <v>69761.605499999976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1</v>
      </c>
      <c r="G13" s="83">
        <v>1</v>
      </c>
      <c r="H13" s="89">
        <v>0</v>
      </c>
      <c r="I13" s="83">
        <f>SUM(C13:H13)</f>
        <v>2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0</v>
      </c>
      <c r="F14" s="90">
        <v>0</v>
      </c>
      <c r="G14" s="84">
        <v>0</v>
      </c>
      <c r="H14" s="90">
        <v>0</v>
      </c>
      <c r="I14" s="84">
        <f>SUM(C14:H14)</f>
        <v>0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SUMIFS(Радищев!$Y$6:$Y$10,Радищев!$K$6:$K$10,"&lt;=100000")</f>
        <v>0</v>
      </c>
      <c r="D16" s="88">
        <f>SUMIFS(Радищев!$Y$6:$Y$10,Радищев!$K$6:$K$10,"&lt;=500000")-C16</f>
        <v>1240.711</v>
      </c>
      <c r="E16" s="82">
        <f>SUMIFS(Радищев!$Y$6:$Y$10,Радищев!$K$6:$K$10,"&lt;=1000000")-D16-C16</f>
        <v>7092.7879000000003</v>
      </c>
      <c r="F16" s="88">
        <f>SUMIFS(Радищев!$Y$6:$Y$10,Радищев!$K$6:$K$10,"&lt;=5000000")-E16-D16-C16</f>
        <v>8511.8305500000024</v>
      </c>
      <c r="G16" s="82">
        <f>SUMIFS(Радищев!$Y$6:$Y$10,Радищев!$K$6:$K$10,"&lt;=10000000")-F16-E16-D16-C16</f>
        <v>79106.916599999997</v>
      </c>
      <c r="H16" s="88">
        <f>SUMIFS(Радищев!$Y$6:$Y$10,Радищев!$K$6:$K$10,"&gt;10000000")</f>
        <v>0</v>
      </c>
      <c r="I16" s="82">
        <f t="shared" ref="I16" si="2">SUM(C16:H16)</f>
        <v>95952.246050000002</v>
      </c>
      <c r="J16" s="93">
        <f>I16-$I$6</f>
        <v>52737.9444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1</v>
      </c>
      <c r="H17" s="89">
        <v>0</v>
      </c>
      <c r="I17" s="83">
        <f>SUM(C17:H17)</f>
        <v>1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0</v>
      </c>
      <c r="F18" s="91">
        <v>0</v>
      </c>
      <c r="G18" s="84">
        <v>0</v>
      </c>
      <c r="H18" s="91">
        <v>0</v>
      </c>
      <c r="I18" s="84">
        <f>SUM(C18:H18)</f>
        <v>0</v>
      </c>
      <c r="J18" s="145"/>
    </row>
  </sheetData>
  <mergeCells count="8">
    <mergeCell ref="B15:J15"/>
    <mergeCell ref="J17:J18"/>
    <mergeCell ref="J13:J14"/>
    <mergeCell ref="J9:J10"/>
    <mergeCell ref="B1:J1"/>
    <mergeCell ref="B5:J5"/>
    <mergeCell ref="B7:J7"/>
    <mergeCell ref="B11:J11"/>
  </mergeCells>
  <pageMargins left="0.7" right="0.7" top="0.75" bottom="0.75" header="0.3" footer="0.3"/>
  <pageSetup paperSize="9" scale="84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8"/>
  <sheetViews>
    <sheetView view="pageBreakPreview" topLeftCell="A4" zoomScale="70" zoomScaleSheetLayoutView="70" workbookViewId="0">
      <selection activeCell="C19" sqref="C19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ht="26.25">
      <c r="B6" s="6">
        <v>1</v>
      </c>
      <c r="C6" s="117" t="s">
        <v>880</v>
      </c>
      <c r="D6" s="101"/>
      <c r="E6" s="128" t="s">
        <v>881</v>
      </c>
      <c r="F6" s="131" t="s">
        <v>1001</v>
      </c>
      <c r="G6" s="8"/>
      <c r="H6" s="131" t="s">
        <v>1152</v>
      </c>
      <c r="I6" s="102">
        <v>441.9</v>
      </c>
      <c r="J6" s="14">
        <f t="shared" ref="J6:J7" si="0">K6/I6</f>
        <v>10690.130006788868</v>
      </c>
      <c r="K6" s="14">
        <v>4723968.45</v>
      </c>
      <c r="L6" s="15">
        <v>1</v>
      </c>
      <c r="M6" s="103">
        <f t="shared" ref="M6:M7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2</v>
      </c>
      <c r="N6" s="15">
        <v>12</v>
      </c>
      <c r="O6" s="8">
        <f t="shared" ref="O6:O7" si="2">K6*L6*M6%*N6/12</f>
        <v>94479.369000000006</v>
      </c>
      <c r="P6" s="15">
        <f t="shared" ref="P6:P7" si="3">IF(K6&lt;=500000,0.5,1.5)</f>
        <v>1.5</v>
      </c>
      <c r="Q6" s="8">
        <f t="shared" ref="Q6:Q7" si="4">$K6*$L6*$P6%*$N6/12</f>
        <v>70859.526750000005</v>
      </c>
      <c r="R6" s="104">
        <f t="shared" ref="R6:R7" si="5">Q6-O6</f>
        <v>-23619.842250000002</v>
      </c>
      <c r="S6" s="105">
        <f t="shared" ref="S6:S7" si="6">Q6/O6</f>
        <v>0.75</v>
      </c>
      <c r="T6" s="15">
        <f t="shared" ref="T6:T7" si="7">IF($K6&lt;=1000000,0.5,1.5)</f>
        <v>1.5</v>
      </c>
      <c r="U6" s="8">
        <f t="shared" ref="U6:U7" si="8">$K6*$L6*$T6%*$N6/12</f>
        <v>70859.526750000005</v>
      </c>
      <c r="V6" s="106">
        <f t="shared" ref="V6:V7" si="9">U6-O6</f>
        <v>-23619.842250000002</v>
      </c>
      <c r="W6" s="14">
        <f t="shared" ref="W6:W7" si="10">U6/O6</f>
        <v>0.75</v>
      </c>
      <c r="X6" s="15">
        <f t="shared" ref="X6:X7" si="11">IF($K6&lt;=5000000,0.5,1.5)</f>
        <v>0.5</v>
      </c>
      <c r="Y6" s="8">
        <f t="shared" ref="Y6:Y7" si="12">$K6*$L6*$X6%*$N6/12</f>
        <v>23619.842250000002</v>
      </c>
      <c r="Z6" s="106">
        <f t="shared" ref="Z6:Z7" si="13">Y6-O6</f>
        <v>-70859.526750000005</v>
      </c>
      <c r="AA6" s="14">
        <f t="shared" ref="AA6:AA7" si="14">Y6/O6</f>
        <v>0.25</v>
      </c>
      <c r="AB6" s="15">
        <f t="shared" ref="AB6:AB7" si="15">IF($K6&lt;=10000000,0.5,1.5)</f>
        <v>0.5</v>
      </c>
      <c r="AC6" s="8">
        <f t="shared" ref="AC6:AC7" si="16">$K6*$L6*$AB6%*$N6/12</f>
        <v>23619.842250000002</v>
      </c>
      <c r="AD6" s="106">
        <f t="shared" ref="AD6:AD7" si="17">AC6-$O6</f>
        <v>-70859.526750000005</v>
      </c>
      <c r="AE6" s="14">
        <f t="shared" ref="AE6:AE7" si="18">AC6/$O6</f>
        <v>0.25</v>
      </c>
      <c r="AF6" s="15">
        <f t="shared" ref="AF6:AF7" si="19">IF($K6&lt;=300000000,0.5,2)</f>
        <v>0.5</v>
      </c>
      <c r="AG6" s="8">
        <f t="shared" ref="AG6:AG7" si="20">$K6*$L6*$AF6%*$N6/12</f>
        <v>23619.842250000002</v>
      </c>
      <c r="AH6" s="106">
        <f t="shared" ref="AH6:AH7" si="21">AG6-$O6</f>
        <v>-70859.526750000005</v>
      </c>
      <c r="AI6" s="14">
        <f t="shared" ref="AI6:AI7" si="22">AG6/$O6</f>
        <v>0.25</v>
      </c>
      <c r="AJ6" s="15">
        <v>2</v>
      </c>
      <c r="AK6" s="8">
        <f t="shared" ref="AK6:AK7" si="23">$K6*$L6*$AJ6%*$N6/12</f>
        <v>94479.369000000006</v>
      </c>
      <c r="AL6" s="106">
        <f t="shared" ref="AL6:AL7" si="24">AK6-$O6</f>
        <v>0</v>
      </c>
      <c r="AM6" s="14">
        <f t="shared" ref="AM6:AM7" si="25">AK6/$O6</f>
        <v>1</v>
      </c>
    </row>
    <row r="7" spans="2:39">
      <c r="B7" s="6">
        <v>2</v>
      </c>
      <c r="C7" s="111"/>
      <c r="D7" s="107" t="s">
        <v>707</v>
      </c>
      <c r="E7" s="108" t="s">
        <v>708</v>
      </c>
      <c r="F7" s="131" t="s">
        <v>1169</v>
      </c>
      <c r="G7" s="8"/>
      <c r="H7" s="131" t="s">
        <v>1168</v>
      </c>
      <c r="I7" s="102">
        <v>55.1</v>
      </c>
      <c r="J7" s="14">
        <f t="shared" si="0"/>
        <v>16855.109981851179</v>
      </c>
      <c r="K7" s="14">
        <v>928716.56</v>
      </c>
      <c r="L7" s="15">
        <v>1</v>
      </c>
      <c r="M7" s="103">
        <f t="shared" si="1"/>
        <v>2</v>
      </c>
      <c r="N7" s="15">
        <v>12</v>
      </c>
      <c r="O7" s="8">
        <f t="shared" si="2"/>
        <v>18574.331200000001</v>
      </c>
      <c r="P7" s="15">
        <f t="shared" si="3"/>
        <v>1.5</v>
      </c>
      <c r="Q7" s="8">
        <f t="shared" si="4"/>
        <v>13930.748400000002</v>
      </c>
      <c r="R7" s="104">
        <f t="shared" si="5"/>
        <v>-4643.5827999999983</v>
      </c>
      <c r="S7" s="105">
        <f t="shared" si="6"/>
        <v>0.75000000000000011</v>
      </c>
      <c r="T7" s="15">
        <f t="shared" si="7"/>
        <v>0.5</v>
      </c>
      <c r="U7" s="8">
        <f t="shared" si="8"/>
        <v>4643.5828000000001</v>
      </c>
      <c r="V7" s="106">
        <f t="shared" si="9"/>
        <v>-13930.7484</v>
      </c>
      <c r="W7" s="14">
        <f t="shared" si="10"/>
        <v>0.25</v>
      </c>
      <c r="X7" s="15">
        <f t="shared" si="11"/>
        <v>0.5</v>
      </c>
      <c r="Y7" s="8">
        <f t="shared" si="12"/>
        <v>4643.5828000000001</v>
      </c>
      <c r="Z7" s="106">
        <f t="shared" si="13"/>
        <v>-13930.7484</v>
      </c>
      <c r="AA7" s="14">
        <f t="shared" si="14"/>
        <v>0.25</v>
      </c>
      <c r="AB7" s="15">
        <f t="shared" si="15"/>
        <v>0.5</v>
      </c>
      <c r="AC7" s="8">
        <f t="shared" si="16"/>
        <v>4643.5828000000001</v>
      </c>
      <c r="AD7" s="106">
        <f t="shared" si="17"/>
        <v>-13930.7484</v>
      </c>
      <c r="AE7" s="14">
        <f t="shared" si="18"/>
        <v>0.25</v>
      </c>
      <c r="AF7" s="15">
        <f t="shared" si="19"/>
        <v>0.5</v>
      </c>
      <c r="AG7" s="8">
        <f t="shared" si="20"/>
        <v>4643.5828000000001</v>
      </c>
      <c r="AH7" s="106">
        <f t="shared" si="21"/>
        <v>-13930.7484</v>
      </c>
      <c r="AI7" s="14">
        <f t="shared" si="22"/>
        <v>0.25</v>
      </c>
      <c r="AJ7" s="15">
        <v>2</v>
      </c>
      <c r="AK7" s="8">
        <f t="shared" si="23"/>
        <v>18574.331200000001</v>
      </c>
      <c r="AL7" s="106">
        <f t="shared" si="24"/>
        <v>0</v>
      </c>
      <c r="AM7" s="14">
        <f t="shared" si="25"/>
        <v>1</v>
      </c>
    </row>
    <row r="8" spans="2:39" s="4" customFormat="1">
      <c r="B8" s="6">
        <v>3</v>
      </c>
      <c r="C8" s="101"/>
      <c r="D8" s="107" t="s">
        <v>768</v>
      </c>
      <c r="E8" s="108" t="s">
        <v>769</v>
      </c>
      <c r="F8" s="131" t="s">
        <v>1384</v>
      </c>
      <c r="G8" s="16"/>
      <c r="H8" s="131" t="s">
        <v>974</v>
      </c>
      <c r="I8" s="102">
        <v>60.4</v>
      </c>
      <c r="J8" s="14">
        <f t="shared" ref="J8:J9" si="26">K8/I8</f>
        <v>16855.109933774835</v>
      </c>
      <c r="K8" s="14">
        <v>1018048.64</v>
      </c>
      <c r="L8" s="15">
        <v>1</v>
      </c>
      <c r="M8" s="103">
        <f t="shared" ref="M8" si="27">IF(AND(ISNUMBER(SEARCH("Железногорск-Илимск",E8)),K8&gt;500000),1.5,IF(OR(AND(ISNUMBER(SEARCH("Березняк",E8)),K8&gt;300000000),AND(ISNUMBER(SEARCH("п. Игирма",E8)),K8&gt;300000000),AND(ISNUMBER(SEARCH("поселок Игирма",E8)),K8&gt;300000000),AND(ISNUMBER(SEARCH("Шестаков",E8)),K8&gt;300000000),AND(ISNUMBER(SEARCH("Хребтов",E8)),K8&gt;300000000),AND(ISNUMBER(SEARCH("Суворовск",E8)),K8&gt;300000000),ISNUMBER(SEARCH("Заморск",E8)),AND(ISNUMBER(SEARCH("Дальн",E8)),K8&gt;300000000)),2,IF(OR(AND(ISNUMBER(SEARCH("Хребтов",E8)),K8&lt;=300000000),AND(ISNUMBER(SEARCH("Березняк",E8)),K8&lt;=300000000),AND(ISNUMBER(SEARCH("п. Игирма",E8)),K8&lt;=300000000),AND(ISNUMBER(SEARCH("поселок Игирма",E8)),K8&lt;=300000000),AND(ISNUMBER(SEARCH("Дальн",E8)),K8&lt;=300000000)),0.75,IF(OR(AND(ISNUMBER(SEARCH("Видим",E8)),K8&gt;300000000),AND(ISNUMBER(SEARCH("Участок Сохатый",E8)),K8&gt;300000000),AND(ISNUMBER(SEARCH("Чистополянск",E8)),K8&gt;300000000),AND(ISNUMBER(SEARCH("Каймонов",E8)),K8&gt;300000000),AND(ISNUMBER(SEARCH("Соцгород",E8)),K8&gt;300000000),AND(ISNUMBER(SEARCH("Семигорск",E8)),K8&gt;300000000),AND(ISNUMBER(SEARCH("Речуш",E8)),K8&gt;300000000),AND(ISNUMBER(SEARCH("Янгель",E8)),K8&gt;300000000),AND(ISNUMBER(SEARCH("Брусничный",E8)),K8&gt;300000000),AND(ISNUMBER(SEARCH("Коршуновск",E8)),K8&gt;300000000)),2.5,IF(OR(AND(ISNUMBER(SEARCH("Видим",E8)),K8&lt;=300000000),AND(ISNUMBER(SEARCH("Чистополянск",E8)),K8&lt;=300000000),AND(ISNUMBER(SEARCH("Каймонов",E8)),K8&lt;=300000000),AND(ISNUMBER(SEARCH("Участок Сохатый",E8)),K8&lt;=300000000),AND(ISNUMBER(SEARCH("Соцгород",E8)),K8&lt;=300000000),AND(ISNUMBER(SEARCH("Семигорск",E8)),K8&lt;=300000000),AND(ISNUMBER(SEARCH("Речуш",E8)),K8&lt;=300000000),AND(ISNUMBER(SEARCH("Янгель",E8)),K8&lt;=300000000),AND(ISNUMBER(SEARCH("Коршуновск",E8)),K8&lt;=300000000),AND(ISNUMBER(SEARCH("Брусничный",E8)),K8&lt;=300000000)),2,0.5)))))</f>
        <v>2</v>
      </c>
      <c r="N8" s="15">
        <v>12</v>
      </c>
      <c r="O8" s="8">
        <f t="shared" ref="O8" si="28">K8*L8*M8%*N8/12</f>
        <v>20360.9728</v>
      </c>
      <c r="P8" s="15">
        <f t="shared" ref="P8:P9" si="29">IF(K8&lt;=500000,0.5,1.5)</f>
        <v>1.5</v>
      </c>
      <c r="Q8" s="8">
        <f t="shared" ref="Q8" si="30">$K8*$L8*$P8%*$N8/12</f>
        <v>15270.729599999999</v>
      </c>
      <c r="R8" s="104">
        <f t="shared" ref="R8" si="31">Q8-O8</f>
        <v>-5090.2432000000008</v>
      </c>
      <c r="S8" s="105">
        <f t="shared" ref="S8" si="32">Q8/O8</f>
        <v>0.75</v>
      </c>
      <c r="T8" s="15">
        <f t="shared" ref="T8" si="33">IF($K8&lt;=1000000,0.5,1.5)</f>
        <v>1.5</v>
      </c>
      <c r="U8" s="8">
        <f t="shared" ref="U8" si="34">$K8*$L8*$T8%*$N8/12</f>
        <v>15270.729599999999</v>
      </c>
      <c r="V8" s="106">
        <f t="shared" ref="V8" si="35">U8-O8</f>
        <v>-5090.2432000000008</v>
      </c>
      <c r="W8" s="14">
        <f t="shared" ref="W8" si="36">U8/O8</f>
        <v>0.75</v>
      </c>
      <c r="X8" s="15">
        <f t="shared" ref="X8" si="37">IF($K8&lt;=5000000,0.5,1.5)</f>
        <v>0.5</v>
      </c>
      <c r="Y8" s="8">
        <f t="shared" ref="Y8" si="38">$K8*$L8*$X8%*$N8/12</f>
        <v>5090.2431999999999</v>
      </c>
      <c r="Z8" s="106">
        <f t="shared" ref="Z8:Z9" si="39">Y8-O8</f>
        <v>-15270.729599999999</v>
      </c>
      <c r="AA8" s="14">
        <f t="shared" ref="AA8:AA9" si="40">Y8/O8</f>
        <v>0.25</v>
      </c>
      <c r="AB8" s="15">
        <f t="shared" ref="AB8" si="41">IF($K8&lt;=10000000,0.5,1.5)</f>
        <v>0.5</v>
      </c>
      <c r="AC8" s="8">
        <f t="shared" ref="AC8" si="42">$K8*$L8*$AB8%*$N8/12</f>
        <v>5090.2431999999999</v>
      </c>
      <c r="AD8" s="106">
        <f t="shared" ref="AD8" si="43">AC8-$O8</f>
        <v>-15270.729599999999</v>
      </c>
      <c r="AE8" s="14">
        <f t="shared" ref="AE8" si="44">AC8/$O8</f>
        <v>0.25</v>
      </c>
      <c r="AF8" s="15">
        <f t="shared" ref="AF8" si="45">IF($K8&lt;=300000000,0.5,2)</f>
        <v>0.5</v>
      </c>
      <c r="AG8" s="8">
        <f t="shared" ref="AG8" si="46">$K8*$L8*$AF8%*$N8/12</f>
        <v>5090.2431999999999</v>
      </c>
      <c r="AH8" s="106">
        <f t="shared" ref="AH8" si="47">AG8-$O8</f>
        <v>-15270.729599999999</v>
      </c>
      <c r="AI8" s="14">
        <f t="shared" ref="AI8" si="48">AG8/$O8</f>
        <v>0.25</v>
      </c>
      <c r="AJ8" s="15">
        <v>2</v>
      </c>
      <c r="AK8" s="8">
        <f t="shared" ref="AK8:AK9" si="49">$K8*$L8*$AJ8%*$N8/12</f>
        <v>20360.9728</v>
      </c>
      <c r="AL8" s="106">
        <f t="shared" ref="AL8" si="50">AK8-$O8</f>
        <v>0</v>
      </c>
      <c r="AM8" s="14">
        <f t="shared" ref="AM8" si="51">AK8/$O8</f>
        <v>1</v>
      </c>
    </row>
    <row r="9" spans="2:39" s="4" customFormat="1">
      <c r="B9" s="6">
        <v>4</v>
      </c>
      <c r="C9" s="101"/>
      <c r="D9" s="107" t="s">
        <v>772</v>
      </c>
      <c r="E9" s="108" t="s">
        <v>773</v>
      </c>
      <c r="F9" s="131" t="s">
        <v>1396</v>
      </c>
      <c r="G9" s="16"/>
      <c r="H9" s="131" t="s">
        <v>1395</v>
      </c>
      <c r="I9" s="102">
        <v>59.6</v>
      </c>
      <c r="J9" s="14">
        <f t="shared" si="26"/>
        <v>16855.110067114096</v>
      </c>
      <c r="K9" s="14">
        <v>1004564.56</v>
      </c>
      <c r="L9" s="15">
        <v>1</v>
      </c>
      <c r="M9" s="103">
        <f t="shared" ref="M9:M12" si="52">IF(AND(ISNUMBER(SEARCH("Железногорск-Илимск",E9)),K9&gt;500000),1.5,IF(OR(AND(ISNUMBER(SEARCH("Березняк",E9)),K9&gt;300000000),AND(ISNUMBER(SEARCH("п. Игирма",E9)),K9&gt;300000000),AND(ISNUMBER(SEARCH("поселок Игирма",E9)),K9&gt;300000000),AND(ISNUMBER(SEARCH("Шестаков",E9)),K9&gt;300000000),AND(ISNUMBER(SEARCH("Хребтов",E9)),K9&gt;300000000),AND(ISNUMBER(SEARCH("Суворовск",E9)),K9&gt;300000000),ISNUMBER(SEARCH("Заморск",E9)),AND(ISNUMBER(SEARCH("Дальн",E9)),K9&gt;300000000)),2,IF(OR(AND(ISNUMBER(SEARCH("Хребтов",E9)),K9&lt;=300000000),AND(ISNUMBER(SEARCH("Березняк",E9)),K9&lt;=300000000),AND(ISNUMBER(SEARCH("п. Игирма",E9)),K9&lt;=300000000),AND(ISNUMBER(SEARCH("поселок Игирма",E9)),K9&lt;=300000000),AND(ISNUMBER(SEARCH("Дальн",E9)),K9&lt;=300000000)),0.75,IF(OR(AND(ISNUMBER(SEARCH("Видим",E9)),K9&gt;300000000),AND(ISNUMBER(SEARCH("Участок Сохатый",E9)),K9&gt;300000000),AND(ISNUMBER(SEARCH("Чистополянск",E9)),K9&gt;300000000),AND(ISNUMBER(SEARCH("Каймонов",E9)),K9&gt;300000000),AND(ISNUMBER(SEARCH("Соцгород",E9)),K9&gt;300000000),AND(ISNUMBER(SEARCH("Семигорск",E9)),K9&gt;300000000),AND(ISNUMBER(SEARCH("Речуш",E9)),K9&gt;300000000),AND(ISNUMBER(SEARCH("Янгель",E9)),K9&gt;300000000),AND(ISNUMBER(SEARCH("Брусничный",E9)),K9&gt;300000000),AND(ISNUMBER(SEARCH("Коршуновск",E9)),K9&gt;300000000)),2.5,IF(OR(AND(ISNUMBER(SEARCH("Видим",E9)),K9&lt;=300000000),AND(ISNUMBER(SEARCH("Чистополянск",E9)),K9&lt;=300000000),AND(ISNUMBER(SEARCH("Каймонов",E9)),K9&lt;=300000000),AND(ISNUMBER(SEARCH("Участок Сохатый",E9)),K9&lt;=300000000),AND(ISNUMBER(SEARCH("Соцгород",E9)),K9&lt;=300000000),AND(ISNUMBER(SEARCH("Семигорск",E9)),K9&lt;=300000000),AND(ISNUMBER(SEARCH("Речуш",E9)),K9&lt;=300000000),AND(ISNUMBER(SEARCH("Янгель",E9)),K9&lt;=300000000),AND(ISNUMBER(SEARCH("Коршуновск",E9)),K9&lt;=300000000),AND(ISNUMBER(SEARCH("Брусничный",E9)),K9&lt;=300000000)),2,0.5)))))</f>
        <v>2</v>
      </c>
      <c r="N9" s="15">
        <v>12</v>
      </c>
      <c r="O9" s="8">
        <f t="shared" ref="O9:O12" si="53">K9*L9*M9%*N9/12</f>
        <v>20091.291200000003</v>
      </c>
      <c r="P9" s="15">
        <f t="shared" si="29"/>
        <v>1.5</v>
      </c>
      <c r="Q9" s="8">
        <f t="shared" ref="Q9:Q12" si="54">$K9*$L9*$P9%*$N9/12</f>
        <v>15068.4684</v>
      </c>
      <c r="R9" s="104">
        <f t="shared" ref="R9:R12" si="55">Q9-O9</f>
        <v>-5022.8228000000036</v>
      </c>
      <c r="S9" s="105">
        <f t="shared" ref="S9:S13" si="56">Q9/O9</f>
        <v>0.74999999999999989</v>
      </c>
      <c r="T9" s="15">
        <f t="shared" ref="T9:T12" si="57">IF($K9&lt;=1000000,0.5,1.5)</f>
        <v>1.5</v>
      </c>
      <c r="U9" s="8">
        <f t="shared" ref="U9:U12" si="58">$K9*$L9*$T9%*$N9/12</f>
        <v>15068.4684</v>
      </c>
      <c r="V9" s="106">
        <f t="shared" ref="V9:V12" si="59">U9-O9</f>
        <v>-5022.8228000000036</v>
      </c>
      <c r="W9" s="14">
        <f t="shared" ref="W9:W13" si="60">U9/O9</f>
        <v>0.74999999999999989</v>
      </c>
      <c r="X9" s="15">
        <f t="shared" ref="X9:X12" si="61">IF($K9&lt;=5000000,0.5,1.5)</f>
        <v>0.5</v>
      </c>
      <c r="Y9" s="8">
        <f t="shared" ref="Y9:Y12" si="62">$K9*$L9*$X9%*$N9/12</f>
        <v>5022.8228000000008</v>
      </c>
      <c r="Z9" s="106">
        <f t="shared" si="39"/>
        <v>-15068.468400000002</v>
      </c>
      <c r="AA9" s="14">
        <f t="shared" si="40"/>
        <v>0.25</v>
      </c>
      <c r="AB9" s="15">
        <f t="shared" ref="AB9:AB12" si="63">IF($K9&lt;=10000000,0.5,1.5)</f>
        <v>0.5</v>
      </c>
      <c r="AC9" s="8">
        <f t="shared" ref="AC9:AC12" si="64">$K9*$L9*$AB9%*$N9/12</f>
        <v>5022.8228000000008</v>
      </c>
      <c r="AD9" s="106">
        <f t="shared" ref="AD9:AD12" si="65">AC9-$O9</f>
        <v>-15068.468400000002</v>
      </c>
      <c r="AE9" s="14">
        <f t="shared" ref="AE9:AE12" si="66">AC9/$O9</f>
        <v>0.25</v>
      </c>
      <c r="AF9" s="15">
        <f t="shared" ref="AF9:AF12" si="67">IF($K9&lt;=300000000,0.5,2)</f>
        <v>0.5</v>
      </c>
      <c r="AG9" s="8">
        <f t="shared" ref="AG9:AG12" si="68">$K9*$L9*$AF9%*$N9/12</f>
        <v>5022.8228000000008</v>
      </c>
      <c r="AH9" s="106">
        <f t="shared" ref="AH9:AH12" si="69">AG9-$O9</f>
        <v>-15068.468400000002</v>
      </c>
      <c r="AI9" s="14">
        <f t="shared" ref="AI9:AI12" si="70">AG9/$O9</f>
        <v>0.25</v>
      </c>
      <c r="AJ9" s="15">
        <v>2</v>
      </c>
      <c r="AK9" s="8">
        <f t="shared" si="49"/>
        <v>20091.291200000003</v>
      </c>
      <c r="AL9" s="106">
        <f t="shared" ref="AL9:AL12" si="71">AK9-$O9</f>
        <v>0</v>
      </c>
      <c r="AM9" s="14">
        <f t="shared" ref="AM9:AM13" si="72">AK9/$O9</f>
        <v>1</v>
      </c>
    </row>
    <row r="10" spans="2:39" s="4" customFormat="1">
      <c r="B10" s="6">
        <v>5</v>
      </c>
      <c r="C10" s="101"/>
      <c r="D10" s="107" t="s">
        <v>774</v>
      </c>
      <c r="E10" s="108" t="s">
        <v>775</v>
      </c>
      <c r="F10" s="131" t="s">
        <v>1398</v>
      </c>
      <c r="G10" s="16"/>
      <c r="H10" s="131" t="s">
        <v>1062</v>
      </c>
      <c r="I10" s="102">
        <v>52.4</v>
      </c>
      <c r="J10" s="14">
        <f t="shared" ref="J10:J12" si="73">K10/I10</f>
        <v>16855.109923664124</v>
      </c>
      <c r="K10" s="14">
        <v>883207.76</v>
      </c>
      <c r="L10" s="15">
        <v>1</v>
      </c>
      <c r="M10" s="103">
        <f t="shared" si="52"/>
        <v>2</v>
      </c>
      <c r="N10" s="15">
        <v>12</v>
      </c>
      <c r="O10" s="8">
        <f t="shared" si="53"/>
        <v>17664.155200000001</v>
      </c>
      <c r="P10" s="15">
        <f t="shared" ref="P10:P12" si="74">IF(K10&lt;=500000,0.5,1.5)</f>
        <v>1.5</v>
      </c>
      <c r="Q10" s="8">
        <f t="shared" si="54"/>
        <v>13248.116399999999</v>
      </c>
      <c r="R10" s="104">
        <f t="shared" si="55"/>
        <v>-4416.0388000000021</v>
      </c>
      <c r="S10" s="105">
        <f t="shared" si="56"/>
        <v>0.74999999999999989</v>
      </c>
      <c r="T10" s="15">
        <f t="shared" si="57"/>
        <v>0.5</v>
      </c>
      <c r="U10" s="8">
        <f t="shared" si="58"/>
        <v>4416.0388000000003</v>
      </c>
      <c r="V10" s="106">
        <f t="shared" si="59"/>
        <v>-13248.116400000001</v>
      </c>
      <c r="W10" s="14">
        <f t="shared" si="60"/>
        <v>0.25</v>
      </c>
      <c r="X10" s="15">
        <f t="shared" si="61"/>
        <v>0.5</v>
      </c>
      <c r="Y10" s="8">
        <f t="shared" si="62"/>
        <v>4416.0388000000003</v>
      </c>
      <c r="Z10" s="106">
        <f t="shared" ref="Z10:Z12" si="75">Y10-O10</f>
        <v>-13248.116400000001</v>
      </c>
      <c r="AA10" s="14">
        <f t="shared" ref="AA10:AA13" si="76">Y10/O10</f>
        <v>0.25</v>
      </c>
      <c r="AB10" s="15">
        <f t="shared" si="63"/>
        <v>0.5</v>
      </c>
      <c r="AC10" s="8">
        <f t="shared" si="64"/>
        <v>4416.0388000000003</v>
      </c>
      <c r="AD10" s="106">
        <f t="shared" si="65"/>
        <v>-13248.116400000001</v>
      </c>
      <c r="AE10" s="14">
        <f t="shared" si="66"/>
        <v>0.25</v>
      </c>
      <c r="AF10" s="15">
        <f t="shared" si="67"/>
        <v>0.5</v>
      </c>
      <c r="AG10" s="8">
        <f t="shared" si="68"/>
        <v>4416.0388000000003</v>
      </c>
      <c r="AH10" s="106">
        <f t="shared" si="69"/>
        <v>-13248.116400000001</v>
      </c>
      <c r="AI10" s="14">
        <f t="shared" si="70"/>
        <v>0.25</v>
      </c>
      <c r="AJ10" s="15">
        <v>2</v>
      </c>
      <c r="AK10" s="8">
        <f t="shared" ref="AK10:AK12" si="77">$K10*$L10*$AJ10%*$N10/12</f>
        <v>17664.155200000001</v>
      </c>
      <c r="AL10" s="106">
        <f t="shared" si="71"/>
        <v>0</v>
      </c>
      <c r="AM10" s="14">
        <f t="shared" si="72"/>
        <v>1</v>
      </c>
    </row>
    <row r="11" spans="2:39">
      <c r="B11" s="6">
        <v>6</v>
      </c>
      <c r="C11" s="101"/>
      <c r="D11" s="107" t="s">
        <v>814</v>
      </c>
      <c r="E11" s="108" t="s">
        <v>815</v>
      </c>
      <c r="F11" s="12" t="s">
        <v>1401</v>
      </c>
      <c r="G11" s="16" t="s">
        <v>397</v>
      </c>
      <c r="H11" s="131" t="s">
        <v>1176</v>
      </c>
      <c r="I11" s="102">
        <v>111.5</v>
      </c>
      <c r="J11" s="14">
        <f t="shared" si="73"/>
        <v>10690.12995515695</v>
      </c>
      <c r="K11" s="14">
        <v>1191949.49</v>
      </c>
      <c r="L11" s="15">
        <v>1</v>
      </c>
      <c r="M11" s="103">
        <f t="shared" si="52"/>
        <v>2</v>
      </c>
      <c r="N11" s="15">
        <v>12</v>
      </c>
      <c r="O11" s="8">
        <f t="shared" si="53"/>
        <v>23838.989799999999</v>
      </c>
      <c r="P11" s="15">
        <f t="shared" si="74"/>
        <v>1.5</v>
      </c>
      <c r="Q11" s="8">
        <f t="shared" si="54"/>
        <v>17879.24235</v>
      </c>
      <c r="R11" s="104">
        <f t="shared" si="55"/>
        <v>-5959.7474499999989</v>
      </c>
      <c r="S11" s="105">
        <f t="shared" si="56"/>
        <v>0.75</v>
      </c>
      <c r="T11" s="15">
        <f t="shared" si="57"/>
        <v>1.5</v>
      </c>
      <c r="U11" s="8">
        <f t="shared" si="58"/>
        <v>17879.24235</v>
      </c>
      <c r="V11" s="106">
        <f t="shared" si="59"/>
        <v>-5959.7474499999989</v>
      </c>
      <c r="W11" s="14">
        <f t="shared" si="60"/>
        <v>0.75</v>
      </c>
      <c r="X11" s="15">
        <f t="shared" si="61"/>
        <v>0.5</v>
      </c>
      <c r="Y11" s="8">
        <f t="shared" si="62"/>
        <v>5959.7474499999998</v>
      </c>
      <c r="Z11" s="106">
        <f t="shared" si="75"/>
        <v>-17879.24235</v>
      </c>
      <c r="AA11" s="14">
        <f t="shared" si="76"/>
        <v>0.25</v>
      </c>
      <c r="AB11" s="15">
        <f t="shared" si="63"/>
        <v>0.5</v>
      </c>
      <c r="AC11" s="8">
        <f t="shared" si="64"/>
        <v>5959.7474499999998</v>
      </c>
      <c r="AD11" s="106">
        <f t="shared" si="65"/>
        <v>-17879.24235</v>
      </c>
      <c r="AE11" s="14">
        <f t="shared" si="66"/>
        <v>0.25</v>
      </c>
      <c r="AF11" s="15">
        <f t="shared" si="67"/>
        <v>0.5</v>
      </c>
      <c r="AG11" s="8">
        <f t="shared" si="68"/>
        <v>5959.7474499999998</v>
      </c>
      <c r="AH11" s="106">
        <f t="shared" si="69"/>
        <v>-17879.24235</v>
      </c>
      <c r="AI11" s="14">
        <f t="shared" si="70"/>
        <v>0.25</v>
      </c>
      <c r="AJ11" s="15">
        <v>2</v>
      </c>
      <c r="AK11" s="8">
        <f t="shared" si="77"/>
        <v>23838.989799999999</v>
      </c>
      <c r="AL11" s="106">
        <f t="shared" si="71"/>
        <v>0</v>
      </c>
      <c r="AM11" s="14">
        <f t="shared" si="72"/>
        <v>1</v>
      </c>
    </row>
    <row r="12" spans="2:39" s="4" customFormat="1">
      <c r="B12" s="6">
        <v>7</v>
      </c>
      <c r="C12" s="101"/>
      <c r="D12" s="107" t="s">
        <v>816</v>
      </c>
      <c r="E12" s="108" t="s">
        <v>817</v>
      </c>
      <c r="F12" s="131" t="s">
        <v>1401</v>
      </c>
      <c r="G12" s="16" t="s">
        <v>397</v>
      </c>
      <c r="H12" s="131" t="s">
        <v>1185</v>
      </c>
      <c r="I12" s="102">
        <v>111.2</v>
      </c>
      <c r="J12" s="14">
        <f t="shared" si="73"/>
        <v>10690.130035971222</v>
      </c>
      <c r="K12" s="14">
        <v>1188742.46</v>
      </c>
      <c r="L12" s="15">
        <v>1</v>
      </c>
      <c r="M12" s="103">
        <f t="shared" si="52"/>
        <v>2</v>
      </c>
      <c r="N12" s="15">
        <v>12</v>
      </c>
      <c r="O12" s="8">
        <f t="shared" si="53"/>
        <v>23774.849200000001</v>
      </c>
      <c r="P12" s="15">
        <f t="shared" si="74"/>
        <v>1.5</v>
      </c>
      <c r="Q12" s="8">
        <f t="shared" si="54"/>
        <v>17831.136899999998</v>
      </c>
      <c r="R12" s="104">
        <f t="shared" si="55"/>
        <v>-5943.7123000000029</v>
      </c>
      <c r="S12" s="105">
        <f t="shared" si="56"/>
        <v>0.74999999999999989</v>
      </c>
      <c r="T12" s="15">
        <f t="shared" si="57"/>
        <v>1.5</v>
      </c>
      <c r="U12" s="8">
        <f t="shared" si="58"/>
        <v>17831.136899999998</v>
      </c>
      <c r="V12" s="106">
        <f t="shared" si="59"/>
        <v>-5943.7123000000029</v>
      </c>
      <c r="W12" s="14">
        <f t="shared" si="60"/>
        <v>0.74999999999999989</v>
      </c>
      <c r="X12" s="15">
        <f t="shared" si="61"/>
        <v>0.5</v>
      </c>
      <c r="Y12" s="8">
        <f t="shared" si="62"/>
        <v>5943.7123000000001</v>
      </c>
      <c r="Z12" s="106">
        <f t="shared" si="75"/>
        <v>-17831.136900000001</v>
      </c>
      <c r="AA12" s="14">
        <f t="shared" si="76"/>
        <v>0.25</v>
      </c>
      <c r="AB12" s="15">
        <f t="shared" si="63"/>
        <v>0.5</v>
      </c>
      <c r="AC12" s="8">
        <f t="shared" si="64"/>
        <v>5943.7123000000001</v>
      </c>
      <c r="AD12" s="106">
        <f t="shared" si="65"/>
        <v>-17831.136900000001</v>
      </c>
      <c r="AE12" s="14">
        <f t="shared" si="66"/>
        <v>0.25</v>
      </c>
      <c r="AF12" s="15">
        <f t="shared" si="67"/>
        <v>0.5</v>
      </c>
      <c r="AG12" s="8">
        <f t="shared" si="68"/>
        <v>5943.7123000000001</v>
      </c>
      <c r="AH12" s="106">
        <f t="shared" si="69"/>
        <v>-17831.136900000001</v>
      </c>
      <c r="AI12" s="14">
        <f t="shared" si="70"/>
        <v>0.25</v>
      </c>
      <c r="AJ12" s="15">
        <v>2</v>
      </c>
      <c r="AK12" s="8">
        <f t="shared" si="77"/>
        <v>23774.849200000001</v>
      </c>
      <c r="AL12" s="106">
        <f t="shared" si="71"/>
        <v>0</v>
      </c>
      <c r="AM12" s="14">
        <f t="shared" si="72"/>
        <v>1</v>
      </c>
    </row>
    <row r="13" spans="2:39">
      <c r="O13" s="9">
        <f>SUM(O6:O12)</f>
        <v>218783.95840000003</v>
      </c>
      <c r="P13" s="2"/>
      <c r="Q13" s="9">
        <f>SUM(Q6:Q12)</f>
        <v>164087.96879999997</v>
      </c>
      <c r="R13" s="9">
        <f>SUM(R6:R12)</f>
        <v>-54695.989600000001</v>
      </c>
      <c r="S13" s="113">
        <f t="shared" si="56"/>
        <v>0.74999999999999978</v>
      </c>
      <c r="U13" s="9">
        <f>SUM(U6:U12)</f>
        <v>145968.72560000001</v>
      </c>
      <c r="V13" s="9">
        <f>SUM(V6:V12)</f>
        <v>-72815.232799999998</v>
      </c>
      <c r="W13" s="114">
        <f t="shared" si="60"/>
        <v>0.6671820304719378</v>
      </c>
      <c r="Y13" s="9">
        <f>SUM(Y6:Y12)</f>
        <v>54695.989600000008</v>
      </c>
      <c r="Z13" s="9">
        <f>SUM(Z6:Z12)</f>
        <v>-164087.9688</v>
      </c>
      <c r="AA13" s="114">
        <f t="shared" si="76"/>
        <v>0.25</v>
      </c>
      <c r="AC13" s="9">
        <f>SUM(AC6:AC12)</f>
        <v>54695.989600000008</v>
      </c>
      <c r="AG13" s="9">
        <f>SUM(AG6:AG12)</f>
        <v>54695.989600000008</v>
      </c>
      <c r="AK13" s="9">
        <f>SUM(AK6:AK12)</f>
        <v>218783.95840000003</v>
      </c>
      <c r="AL13" s="9">
        <f>SUM(AL6:AL12)</f>
        <v>0</v>
      </c>
      <c r="AM13" s="114">
        <f t="shared" si="72"/>
        <v>1</v>
      </c>
    </row>
    <row r="14" spans="2:39">
      <c r="P14" s="3">
        <f>COUNTIF($S$6:$S$12,"&lt;&gt;1")</f>
        <v>7</v>
      </c>
    </row>
    <row r="15" spans="2:39">
      <c r="P15" s="2"/>
      <c r="R15" s="115">
        <f>COUNTIF(R6:R12,"&lt;0")</f>
        <v>7</v>
      </c>
      <c r="V15" s="115">
        <f>COUNTIF(V6:V12,"&lt;0")</f>
        <v>7</v>
      </c>
      <c r="Z15" s="115">
        <f>COUNTIF(Z6:Z12,"&lt;0")</f>
        <v>7</v>
      </c>
      <c r="AL15" s="115">
        <f>COUNTIF(AL6:AL12,"&lt;0")</f>
        <v>0</v>
      </c>
    </row>
    <row r="16" spans="2:39">
      <c r="P16" s="2"/>
      <c r="R16" s="115">
        <f>COUNTIF(R6:R12,"&gt;0")</f>
        <v>0</v>
      </c>
      <c r="V16" s="115">
        <f>COUNTIF(V6:V12,"&gt;0")</f>
        <v>0</v>
      </c>
      <c r="Z16" s="115">
        <f>COUNTIF(Z6:Z12,"&gt;0")</f>
        <v>0</v>
      </c>
      <c r="AL16" s="115">
        <f>COUNTIF(AL6:AL12,"&gt;0,001")</f>
        <v>0</v>
      </c>
    </row>
    <row r="17" spans="2:39">
      <c r="P17" s="2"/>
      <c r="R17" s="115">
        <f>COUNTIF(R6:R12,"=0")</f>
        <v>0</v>
      </c>
      <c r="V17" s="115">
        <f>COUNTIF(V6:V12,"=0")</f>
        <v>0</v>
      </c>
      <c r="Z17" s="115">
        <f>COUNTIF(Z6:Z12,"=0")</f>
        <v>0</v>
      </c>
      <c r="AL17" s="115">
        <f>COUNTIF(AL6:AL12,"=0")</f>
        <v>7</v>
      </c>
    </row>
    <row r="18" spans="2:39">
      <c r="P18" s="2"/>
    </row>
    <row r="19" spans="2:39">
      <c r="P19" s="2"/>
    </row>
    <row r="20" spans="2:39">
      <c r="P20" s="2"/>
    </row>
    <row r="21" spans="2:39">
      <c r="P21" s="2"/>
    </row>
    <row r="22" spans="2:39">
      <c r="P22" s="2"/>
    </row>
    <row r="23" spans="2:39">
      <c r="P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2:39" s="4" customFormat="1">
      <c r="B358" s="2"/>
      <c r="C358" s="109"/>
      <c r="D358" s="109"/>
      <c r="E358" s="2"/>
      <c r="F358" s="2"/>
      <c r="G358" s="9"/>
      <c r="H358" s="9"/>
      <c r="I358" s="2"/>
      <c r="K358" s="2"/>
      <c r="L358" s="2"/>
      <c r="M358" s="2"/>
      <c r="N358" s="2"/>
      <c r="O358" s="9"/>
      <c r="P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12">
    <cfRule type="cellIs" dxfId="716" priority="400" operator="greaterThan">
      <formula>10000000</formula>
    </cfRule>
    <cfRule type="cellIs" dxfId="715" priority="401" operator="between">
      <formula>5000000</formula>
      <formula>10000000</formula>
    </cfRule>
    <cfRule type="cellIs" dxfId="714" priority="402" operator="between">
      <formula>1000000</formula>
      <formula>5000000</formula>
    </cfRule>
    <cfRule type="cellIs" dxfId="713" priority="403" operator="between">
      <formula>500000</formula>
      <formula>1000000</formula>
    </cfRule>
    <cfRule type="cellIs" dxfId="712" priority="404" operator="between">
      <formula>100000</formula>
      <formula>500000</formula>
    </cfRule>
    <cfRule type="cellIs" dxfId="711" priority="405" operator="lessThan">
      <formula>100000</formula>
    </cfRule>
  </conditionalFormatting>
  <conditionalFormatting sqref="J6:J12">
    <cfRule type="cellIs" dxfId="710" priority="394" operator="greaterThan">
      <formula>20000</formula>
    </cfRule>
    <cfRule type="cellIs" dxfId="709" priority="395" operator="between">
      <formula>15000</formula>
      <formula>20000</formula>
    </cfRule>
    <cfRule type="cellIs" dxfId="708" priority="396" operator="between">
      <formula>10000</formula>
      <formula>15000</formula>
    </cfRule>
    <cfRule type="cellIs" dxfId="707" priority="397" operator="between">
      <formula>5000</formula>
      <formula>10000</formula>
    </cfRule>
    <cfRule type="cellIs" dxfId="706" priority="398" operator="between">
      <formula>1000</formula>
      <formula>5000</formula>
    </cfRule>
    <cfRule type="cellIs" dxfId="705" priority="399" operator="lessThan">
      <formula>1000</formula>
    </cfRule>
  </conditionalFormatting>
  <conditionalFormatting sqref="D6">
    <cfRule type="duplicateValues" dxfId="704" priority="163"/>
  </conditionalFormatting>
  <conditionalFormatting sqref="D8">
    <cfRule type="duplicateValues" dxfId="703" priority="109"/>
  </conditionalFormatting>
  <conditionalFormatting sqref="D8">
    <cfRule type="duplicateValues" dxfId="702" priority="110"/>
  </conditionalFormatting>
  <conditionalFormatting sqref="D9">
    <cfRule type="duplicateValues" dxfId="701" priority="105"/>
  </conditionalFormatting>
  <conditionalFormatting sqref="D9">
    <cfRule type="duplicateValues" dxfId="700" priority="106"/>
  </conditionalFormatting>
  <conditionalFormatting sqref="D10">
    <cfRule type="duplicateValues" dxfId="699" priority="104"/>
  </conditionalFormatting>
  <conditionalFormatting sqref="D12">
    <cfRule type="duplicateValues" dxfId="698" priority="96"/>
  </conditionalFormatting>
  <conditionalFormatting sqref="D12">
    <cfRule type="duplicateValues" dxfId="697" priority="97"/>
  </conditionalFormatting>
  <conditionalFormatting sqref="D11">
    <cfRule type="duplicateValues" dxfId="696" priority="71"/>
  </conditionalFormatting>
  <conditionalFormatting sqref="D11">
    <cfRule type="duplicateValues" dxfId="695" priority="72"/>
  </conditionalFormatting>
  <conditionalFormatting sqref="I6:I12">
    <cfRule type="cellIs" dxfId="694" priority="13" operator="greaterThan">
      <formula>5000</formula>
    </cfRule>
    <cfRule type="cellIs" dxfId="693" priority="14" operator="between">
      <formula>1000</formula>
      <formula>5000</formula>
    </cfRule>
    <cfRule type="cellIs" dxfId="692" priority="15" operator="between">
      <formula>500</formula>
      <formula>1000</formula>
    </cfRule>
    <cfRule type="cellIs" dxfId="691" priority="16" operator="between">
      <formula>100</formula>
      <formula>500</formula>
    </cfRule>
    <cfRule type="cellIs" dxfId="690" priority="17" operator="between">
      <formula>50</formula>
      <formula>100</formula>
    </cfRule>
    <cfRule type="cellIs" dxfId="689" priority="18" operator="lessThan">
      <formula>50</formula>
    </cfRule>
  </conditionalFormatting>
  <conditionalFormatting sqref="C8:C10">
    <cfRule type="duplicateValues" dxfId="688" priority="727"/>
    <cfRule type="duplicateValues" dxfId="687" priority="728"/>
  </conditionalFormatting>
  <pageMargins left="0.7" right="0.7" top="0.75" bottom="0.75" header="0.3" footer="0.3"/>
  <pageSetup paperSize="9" scale="16" fitToHeight="0" orientation="landscape" r:id="rId1"/>
  <colBreaks count="1" manualBreakCount="1">
    <brk id="5" max="12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E3" sqref="E3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951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COUNTIF(Янгель!$K$6:$K$12,"&lt;=100000")</f>
        <v>0</v>
      </c>
      <c r="D4" s="86">
        <f>COUNTIF(Янгель!$K$6:$K$12,"&lt;=500000")-C4</f>
        <v>0</v>
      </c>
      <c r="E4" s="96">
        <f>COUNTIF(Янгель!$K$6:$K$12,"&lt;=1000000")-D4-C4</f>
        <v>2</v>
      </c>
      <c r="F4" s="86">
        <f>COUNTIF(Янгель!$K$6:$K$12,"&lt;=5000000")-E4-D4-C4</f>
        <v>5</v>
      </c>
      <c r="G4" s="96">
        <f>COUNTIF(Янгель!$K$6:$K$12,"&lt;=10000000")-F4-E4-D4-C4</f>
        <v>0</v>
      </c>
      <c r="H4" s="86">
        <f>COUNTIF(Янгель!$K$6:$K$12,"&gt;10000000")</f>
        <v>0</v>
      </c>
      <c r="I4" s="96">
        <f>SUM(C4:H4)</f>
        <v>7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SUMIFS(Янгель!$O$6:$O$12,Янгель!$K$6:$K$12,"&lt;=100000")</f>
        <v>0</v>
      </c>
      <c r="D6" s="87">
        <f>SUMIFS(Янгель!$O$6:$O$12,Янгель!$K$6:$K$12,"&lt;=500000")-C6</f>
        <v>0</v>
      </c>
      <c r="E6" s="78">
        <f>SUMIFS(Янгель!$O$6:$O$12,Янгель!$K$6:$K$12,"&lt;=1000000")-D6-C6</f>
        <v>36238.486400000002</v>
      </c>
      <c r="F6" s="87">
        <f>SUMIFS(Янгель!$O$6:$O$12,Янгель!$K$6:$K$12,"&lt;=5000000")-E6-D6-C6</f>
        <v>182545.47200000004</v>
      </c>
      <c r="G6" s="78">
        <f>SUMIFS(Янгель!$O$6:$O$12,Янгель!$K$6:$K$12,"&lt;=10000000")-F6-E6-D6-C6</f>
        <v>-7.2759576141834259E-12</v>
      </c>
      <c r="H6" s="87">
        <f>SUMIFS(Янгель!$O$6:$O$12,Янгель!$K$6:$K$12,"&gt;10000000")</f>
        <v>0</v>
      </c>
      <c r="I6" s="78">
        <f>SUM(C6:H6)</f>
        <v>218783.95840000003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SUMIFS(Янгель!$Q$6:$Q$12,Янгель!$K$6:$K$12,"&lt;=100000")</f>
        <v>0</v>
      </c>
      <c r="D8" s="88">
        <f>SUMIFS(Янгель!$Q$6:$Q$12,Янгель!$K$6:$K$12,"&lt;=500000")-C8</f>
        <v>0</v>
      </c>
      <c r="E8" s="82">
        <f>SUMIFS(Янгель!$Q$6:$Q$12,Янгель!$K$6:$K$12,"&lt;=1000000")-D8-C8</f>
        <v>27178.864800000003</v>
      </c>
      <c r="F8" s="88">
        <f>SUMIFS(Янгель!$Q$6:$Q$12,Янгель!$K$6:$K$12,"&lt;=5000000")-E8-D8-C8</f>
        <v>136909.10399999996</v>
      </c>
      <c r="G8" s="82">
        <f>SUMIFS(Янгель!$Q$6:$Q$12,Янгель!$K$6:$K$12,"&lt;=10000000")-F8-E8-D8-C8</f>
        <v>7.2759576141834259E-12</v>
      </c>
      <c r="H8" s="88">
        <f>SUMIFS(Янгель!$Q$6:$Q$12,Янгель!$K$6:$K$12,"&gt;10000000")</f>
        <v>0</v>
      </c>
      <c r="I8" s="82">
        <f t="shared" ref="I8" si="0">SUM(C8:H8)</f>
        <v>164087.96879999997</v>
      </c>
      <c r="J8" s="93">
        <f>I8-$I$6</f>
        <v>-54695.989600000059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0</v>
      </c>
      <c r="H9" s="89">
        <v>0</v>
      </c>
      <c r="I9" s="83">
        <f>SUM(C9:H9)</f>
        <v>0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2</v>
      </c>
      <c r="F10" s="90">
        <v>5</v>
      </c>
      <c r="G10" s="84">
        <v>0</v>
      </c>
      <c r="H10" s="90">
        <v>0</v>
      </c>
      <c r="I10" s="84">
        <f>SUM(C10:H10)</f>
        <v>7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SUMIFS(Янгель!$U$6:$U$12,Янгель!$K$6:$K$12,"&lt;=100000")</f>
        <v>0</v>
      </c>
      <c r="D12" s="88">
        <f>SUMIFS(Янгель!$U$6:$U$12,Янгель!$K$6:$K$12,"&lt;=500000")-C12</f>
        <v>0</v>
      </c>
      <c r="E12" s="82">
        <f>SUMIFS(Янгель!$U$6:$U$12,Янгель!$K$6:$K$12,"&lt;=1000000")-D12-C12</f>
        <v>9059.6216000000004</v>
      </c>
      <c r="F12" s="88">
        <f>SUMIFS(Янгель!$U$6:$U$12,Янгель!$K$6:$K$12,"&lt;=5000000")-E12-D12-C12</f>
        <v>136909.10399999999</v>
      </c>
      <c r="G12" s="82">
        <f>SUMIFS(Янгель!$U$6:$U$12,Янгель!$K$6:$K$12,"&lt;=10000000")-F12-E12-D12-C12</f>
        <v>1.2732925824820995E-11</v>
      </c>
      <c r="H12" s="88">
        <f>SUMIFS(Янгель!$U$6:$U$12,Янгель!$K$6:$K$12,"&gt;10000000")</f>
        <v>0</v>
      </c>
      <c r="I12" s="82">
        <f t="shared" ref="I12" si="1">SUM(C12:H12)</f>
        <v>145968.72560000001</v>
      </c>
      <c r="J12" s="93">
        <f>I12-$I$6</f>
        <v>-72815.232800000027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0</v>
      </c>
      <c r="H13" s="89">
        <v>0</v>
      </c>
      <c r="I13" s="83">
        <f>SUM(C13:H13)</f>
        <v>0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2</v>
      </c>
      <c r="F14" s="90">
        <v>5</v>
      </c>
      <c r="G14" s="84">
        <v>0</v>
      </c>
      <c r="H14" s="90">
        <v>0</v>
      </c>
      <c r="I14" s="84">
        <f>SUM(C14:H14)</f>
        <v>7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SUMIFS(Янгель!$Y$6:$Y$12,Янгель!$K$6:$K$12,"&lt;=100000")</f>
        <v>0</v>
      </c>
      <c r="D16" s="88">
        <f>SUMIFS(Янгель!$Y$6:$Y$12,Янгель!$K$6:$K$12,"&lt;=500000")-C16</f>
        <v>0</v>
      </c>
      <c r="E16" s="82">
        <f>SUMIFS(Янгель!$Y$6:$Y$12,Янгель!$K$6:$K$12,"&lt;=1000000")-D16-C16</f>
        <v>9059.6216000000004</v>
      </c>
      <c r="F16" s="88">
        <f>SUMIFS(Янгель!$Y$6:$Y$12,Янгель!$K$6:$K$12,"&lt;=5000000")-E16-D16-C16</f>
        <v>45636.368000000009</v>
      </c>
      <c r="G16" s="82">
        <f>SUMIFS(Янгель!$Y$6:$Y$12,Янгель!$K$6:$K$12,"&lt;=10000000")-F16-E16-D16-C16</f>
        <v>-1.8189894035458565E-12</v>
      </c>
      <c r="H16" s="88">
        <f>SUMIFS(Янгель!$Y$6:$Y$12,Янгель!$K$6:$K$12,"&gt;10000000")</f>
        <v>0</v>
      </c>
      <c r="I16" s="82">
        <f t="shared" ref="I16" si="2">SUM(C16:H16)</f>
        <v>54695.989600000008</v>
      </c>
      <c r="J16" s="93">
        <f>I16-$I$6</f>
        <v>-164087.96880000003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2</v>
      </c>
      <c r="F18" s="91">
        <v>5</v>
      </c>
      <c r="G18" s="84">
        <v>0</v>
      </c>
      <c r="H18" s="91">
        <v>0</v>
      </c>
      <c r="I18" s="84">
        <f>SUM(C18:H18)</f>
        <v>7</v>
      </c>
      <c r="J18" s="145"/>
    </row>
  </sheetData>
  <mergeCells count="8">
    <mergeCell ref="B1:J1"/>
    <mergeCell ref="J9:J10"/>
    <mergeCell ref="J13:J14"/>
    <mergeCell ref="J17:J18"/>
    <mergeCell ref="B5:J5"/>
    <mergeCell ref="B7:J7"/>
    <mergeCell ref="B11:J11"/>
    <mergeCell ref="B15:J15"/>
  </mergeCells>
  <pageMargins left="0.7" right="0.7" top="0.75" bottom="0.75" header="0.3" footer="0.3"/>
  <pageSetup paperSize="9" scale="84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9"/>
  <sheetViews>
    <sheetView view="pageBreakPreview" zoomScale="70" zoomScaleSheetLayoutView="70" workbookViewId="0">
      <selection activeCell="D13" sqref="D13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s="4" customFormat="1">
      <c r="B6" s="6">
        <v>1</v>
      </c>
      <c r="C6" s="101" t="s">
        <v>650</v>
      </c>
      <c r="D6" s="101"/>
      <c r="E6" s="12" t="s">
        <v>651</v>
      </c>
      <c r="F6" s="6" t="s">
        <v>1013</v>
      </c>
      <c r="G6" s="134" t="s">
        <v>397</v>
      </c>
      <c r="H6" s="131" t="s">
        <v>981</v>
      </c>
      <c r="I6" s="102">
        <v>712.6</v>
      </c>
      <c r="J6" s="14">
        <f t="shared" ref="J6:J10" si="0">K6/I6</f>
        <v>19492.169997193374</v>
      </c>
      <c r="K6" s="14">
        <v>13890120.34</v>
      </c>
      <c r="L6" s="15">
        <v>1</v>
      </c>
      <c r="M6" s="103">
        <f t="shared" ref="M6:M10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0.75</v>
      </c>
      <c r="N6" s="15">
        <v>12</v>
      </c>
      <c r="O6" s="8">
        <f t="shared" ref="O6:O10" si="2">K6*L6*M6%*N6/12</f>
        <v>104175.90255</v>
      </c>
      <c r="P6" s="15">
        <f t="shared" ref="P6:P10" si="3">IF(K6&lt;=500000,0.5,1.5)</f>
        <v>1.5</v>
      </c>
      <c r="Q6" s="8">
        <f t="shared" ref="Q6:Q10" si="4">$K6*$L6*$P6%*$N6/12</f>
        <v>208351.8051</v>
      </c>
      <c r="R6" s="104">
        <f t="shared" ref="R6:R10" si="5">Q6-O6</f>
        <v>104175.90255</v>
      </c>
      <c r="S6" s="105">
        <f t="shared" ref="S6:S10" si="6">Q6/O6</f>
        <v>2</v>
      </c>
      <c r="T6" s="15">
        <f t="shared" ref="T6:T10" si="7">IF($K6&lt;=1000000,0.5,1.5)</f>
        <v>1.5</v>
      </c>
      <c r="U6" s="8">
        <f t="shared" ref="U6:U10" si="8">$K6*$L6*$T6%*$N6/12</f>
        <v>208351.8051</v>
      </c>
      <c r="V6" s="106">
        <f t="shared" ref="V6:V10" si="9">U6-O6</f>
        <v>104175.90255</v>
      </c>
      <c r="W6" s="14">
        <f t="shared" ref="W6:W10" si="10">U6/O6</f>
        <v>2</v>
      </c>
      <c r="X6" s="15">
        <f t="shared" ref="X6:X10" si="11">IF($K6&lt;=5000000,0.5,1.5)</f>
        <v>1.5</v>
      </c>
      <c r="Y6" s="8">
        <f t="shared" ref="Y6:Y10" si="12">$K6*$L6*$X6%*$N6/12</f>
        <v>208351.8051</v>
      </c>
      <c r="Z6" s="106">
        <f t="shared" ref="Z6:Z10" si="13">Y6-O6</f>
        <v>104175.90255</v>
      </c>
      <c r="AA6" s="14">
        <f t="shared" ref="AA6:AA10" si="14">Y6/O6</f>
        <v>2</v>
      </c>
      <c r="AB6" s="15">
        <f t="shared" ref="AB6:AB10" si="15">IF($K6&lt;=10000000,0.5,1.5)</f>
        <v>1.5</v>
      </c>
      <c r="AC6" s="8">
        <f t="shared" ref="AC6:AC10" si="16">$K6*$L6*$AB6%*$N6/12</f>
        <v>208351.8051</v>
      </c>
      <c r="AD6" s="106">
        <f t="shared" ref="AD6:AD10" si="17">AC6-$O6</f>
        <v>104175.90255</v>
      </c>
      <c r="AE6" s="14">
        <f t="shared" ref="AE6:AE10" si="18">AC6/$O6</f>
        <v>2</v>
      </c>
      <c r="AF6" s="15">
        <f t="shared" ref="AF6:AF10" si="19">IF($K6&lt;=300000000,0.5,2)</f>
        <v>0.5</v>
      </c>
      <c r="AG6" s="8">
        <f t="shared" ref="AG6:AG10" si="20">$K6*$L6*$AF6%*$N6/12</f>
        <v>69450.601699999999</v>
      </c>
      <c r="AH6" s="106">
        <f t="shared" ref="AH6:AH10" si="21">AG6-$O6</f>
        <v>-34725.30085</v>
      </c>
      <c r="AI6" s="14">
        <f t="shared" ref="AI6:AI10" si="22">AG6/$O6</f>
        <v>0.66666666666666663</v>
      </c>
      <c r="AJ6" s="15">
        <v>2</v>
      </c>
      <c r="AK6" s="8">
        <f t="shared" ref="AK6:AK10" si="23">$K6*$L6*$AJ6%*$N6/12</f>
        <v>277802.4068</v>
      </c>
      <c r="AL6" s="106">
        <f t="shared" ref="AL6:AL10" si="24">AK6-$O6</f>
        <v>173626.50425</v>
      </c>
      <c r="AM6" s="14">
        <f t="shared" ref="AM6:AM10" si="25">AK6/$O6</f>
        <v>2.6666666666666665</v>
      </c>
    </row>
    <row r="7" spans="2:39" s="4" customFormat="1">
      <c r="B7" s="6">
        <v>2</v>
      </c>
      <c r="C7" s="101" t="s">
        <v>652</v>
      </c>
      <c r="D7" s="101"/>
      <c r="E7" s="12" t="s">
        <v>653</v>
      </c>
      <c r="F7" s="131" t="s">
        <v>1013</v>
      </c>
      <c r="G7" s="8"/>
      <c r="H7" s="131" t="s">
        <v>981</v>
      </c>
      <c r="I7" s="102">
        <v>468.4</v>
      </c>
      <c r="J7" s="14">
        <f t="shared" si="0"/>
        <v>16498.890008539711</v>
      </c>
      <c r="K7" s="14">
        <v>7728080.0800000001</v>
      </c>
      <c r="L7" s="15">
        <v>1</v>
      </c>
      <c r="M7" s="103">
        <f t="shared" si="1"/>
        <v>0.75</v>
      </c>
      <c r="N7" s="15">
        <v>12</v>
      </c>
      <c r="O7" s="8">
        <f t="shared" si="2"/>
        <v>57960.600599999998</v>
      </c>
      <c r="P7" s="15">
        <f t="shared" si="3"/>
        <v>1.5</v>
      </c>
      <c r="Q7" s="8">
        <f t="shared" si="4"/>
        <v>115921.2012</v>
      </c>
      <c r="R7" s="104">
        <f t="shared" si="5"/>
        <v>57960.600599999998</v>
      </c>
      <c r="S7" s="105">
        <f t="shared" si="6"/>
        <v>2</v>
      </c>
      <c r="T7" s="15">
        <f t="shared" si="7"/>
        <v>1.5</v>
      </c>
      <c r="U7" s="8">
        <f t="shared" si="8"/>
        <v>115921.2012</v>
      </c>
      <c r="V7" s="106">
        <f t="shared" si="9"/>
        <v>57960.600599999998</v>
      </c>
      <c r="W7" s="14">
        <f t="shared" si="10"/>
        <v>2</v>
      </c>
      <c r="X7" s="15">
        <f t="shared" si="11"/>
        <v>1.5</v>
      </c>
      <c r="Y7" s="8">
        <f t="shared" si="12"/>
        <v>115921.2012</v>
      </c>
      <c r="Z7" s="106">
        <f t="shared" si="13"/>
        <v>57960.600599999998</v>
      </c>
      <c r="AA7" s="14">
        <f t="shared" si="14"/>
        <v>2</v>
      </c>
      <c r="AB7" s="15">
        <f t="shared" si="15"/>
        <v>0.5</v>
      </c>
      <c r="AC7" s="8">
        <f t="shared" si="16"/>
        <v>38640.400399999999</v>
      </c>
      <c r="AD7" s="106">
        <f t="shared" si="17"/>
        <v>-19320.200199999999</v>
      </c>
      <c r="AE7" s="14">
        <f t="shared" si="18"/>
        <v>0.66666666666666663</v>
      </c>
      <c r="AF7" s="15">
        <f t="shared" si="19"/>
        <v>0.5</v>
      </c>
      <c r="AG7" s="8">
        <f t="shared" si="20"/>
        <v>38640.400399999999</v>
      </c>
      <c r="AH7" s="106">
        <f t="shared" si="21"/>
        <v>-19320.200199999999</v>
      </c>
      <c r="AI7" s="14">
        <f t="shared" si="22"/>
        <v>0.66666666666666663</v>
      </c>
      <c r="AJ7" s="15">
        <v>2</v>
      </c>
      <c r="AK7" s="8">
        <f t="shared" si="23"/>
        <v>154561.60159999999</v>
      </c>
      <c r="AL7" s="106">
        <f t="shared" si="24"/>
        <v>96601.000999999989</v>
      </c>
      <c r="AM7" s="14">
        <f t="shared" si="25"/>
        <v>2.6666666666666665</v>
      </c>
    </row>
    <row r="8" spans="2:39" s="4" customFormat="1" ht="26.25">
      <c r="B8" s="6">
        <v>3</v>
      </c>
      <c r="C8" s="127" t="s">
        <v>872</v>
      </c>
      <c r="D8" s="107"/>
      <c r="E8" s="12" t="s">
        <v>873</v>
      </c>
      <c r="F8" s="131" t="s">
        <v>1001</v>
      </c>
      <c r="G8" s="8"/>
      <c r="H8" s="131" t="s">
        <v>991</v>
      </c>
      <c r="I8" s="102">
        <v>173.2</v>
      </c>
      <c r="J8" s="14">
        <f t="shared" si="0"/>
        <v>5846.3</v>
      </c>
      <c r="K8" s="14">
        <v>1012579.16</v>
      </c>
      <c r="L8" s="15">
        <v>1</v>
      </c>
      <c r="M8" s="103">
        <f t="shared" si="1"/>
        <v>0.75</v>
      </c>
      <c r="N8" s="15">
        <v>12</v>
      </c>
      <c r="O8" s="8">
        <f t="shared" si="2"/>
        <v>7594.3437000000004</v>
      </c>
      <c r="P8" s="15">
        <f t="shared" si="3"/>
        <v>1.5</v>
      </c>
      <c r="Q8" s="8">
        <f t="shared" si="4"/>
        <v>15188.687400000001</v>
      </c>
      <c r="R8" s="104">
        <f t="shared" si="5"/>
        <v>7594.3437000000004</v>
      </c>
      <c r="S8" s="105">
        <f t="shared" si="6"/>
        <v>2</v>
      </c>
      <c r="T8" s="15">
        <f t="shared" si="7"/>
        <v>1.5</v>
      </c>
      <c r="U8" s="8">
        <f t="shared" si="8"/>
        <v>15188.687400000001</v>
      </c>
      <c r="V8" s="106">
        <f t="shared" si="9"/>
        <v>7594.3437000000004</v>
      </c>
      <c r="W8" s="14">
        <f t="shared" si="10"/>
        <v>2</v>
      </c>
      <c r="X8" s="15">
        <f t="shared" si="11"/>
        <v>0.5</v>
      </c>
      <c r="Y8" s="8">
        <f t="shared" si="12"/>
        <v>5062.8958000000002</v>
      </c>
      <c r="Z8" s="106">
        <f t="shared" si="13"/>
        <v>-2531.4479000000001</v>
      </c>
      <c r="AA8" s="14">
        <f t="shared" si="14"/>
        <v>0.66666666666666663</v>
      </c>
      <c r="AB8" s="15">
        <f t="shared" si="15"/>
        <v>0.5</v>
      </c>
      <c r="AC8" s="8">
        <f t="shared" si="16"/>
        <v>5062.8958000000002</v>
      </c>
      <c r="AD8" s="106">
        <f t="shared" si="17"/>
        <v>-2531.4479000000001</v>
      </c>
      <c r="AE8" s="14">
        <f t="shared" si="18"/>
        <v>0.66666666666666663</v>
      </c>
      <c r="AF8" s="15">
        <f t="shared" si="19"/>
        <v>0.5</v>
      </c>
      <c r="AG8" s="8">
        <f t="shared" si="20"/>
        <v>5062.8958000000002</v>
      </c>
      <c r="AH8" s="106">
        <f t="shared" si="21"/>
        <v>-2531.4479000000001</v>
      </c>
      <c r="AI8" s="14">
        <f t="shared" si="22"/>
        <v>0.66666666666666663</v>
      </c>
      <c r="AJ8" s="15">
        <v>2</v>
      </c>
      <c r="AK8" s="8">
        <f t="shared" si="23"/>
        <v>20251.583200000001</v>
      </c>
      <c r="AL8" s="106">
        <f t="shared" si="24"/>
        <v>12657.2395</v>
      </c>
      <c r="AM8" s="14">
        <f t="shared" si="25"/>
        <v>2.6666666666666665</v>
      </c>
    </row>
    <row r="9" spans="2:39" s="4" customFormat="1">
      <c r="B9" s="6">
        <v>4</v>
      </c>
      <c r="C9" s="101" t="s">
        <v>430</v>
      </c>
      <c r="D9" s="101"/>
      <c r="E9" s="12" t="s">
        <v>431</v>
      </c>
      <c r="F9" s="131" t="s">
        <v>1144</v>
      </c>
      <c r="G9" s="8" t="s">
        <v>1145</v>
      </c>
      <c r="H9" s="131" t="s">
        <v>991</v>
      </c>
      <c r="I9" s="102">
        <v>146.30000000000001</v>
      </c>
      <c r="J9" s="14">
        <f t="shared" si="0"/>
        <v>5844.8699931647297</v>
      </c>
      <c r="K9" s="14">
        <v>855104.48</v>
      </c>
      <c r="L9" s="15">
        <v>1</v>
      </c>
      <c r="M9" s="103">
        <f t="shared" si="1"/>
        <v>0.75</v>
      </c>
      <c r="N9" s="15">
        <v>12</v>
      </c>
      <c r="O9" s="8">
        <f t="shared" si="2"/>
        <v>6413.2835999999998</v>
      </c>
      <c r="P9" s="15">
        <f t="shared" si="3"/>
        <v>1.5</v>
      </c>
      <c r="Q9" s="8">
        <f t="shared" si="4"/>
        <v>12826.5672</v>
      </c>
      <c r="R9" s="104">
        <f t="shared" si="5"/>
        <v>6413.2835999999998</v>
      </c>
      <c r="S9" s="105">
        <f t="shared" si="6"/>
        <v>2</v>
      </c>
      <c r="T9" s="15">
        <f t="shared" si="7"/>
        <v>0.5</v>
      </c>
      <c r="U9" s="8">
        <f t="shared" si="8"/>
        <v>4275.5223999999998</v>
      </c>
      <c r="V9" s="106">
        <f t="shared" si="9"/>
        <v>-2137.7611999999999</v>
      </c>
      <c r="W9" s="14">
        <f t="shared" si="10"/>
        <v>0.66666666666666663</v>
      </c>
      <c r="X9" s="15">
        <f t="shared" si="11"/>
        <v>0.5</v>
      </c>
      <c r="Y9" s="8">
        <f t="shared" si="12"/>
        <v>4275.5223999999998</v>
      </c>
      <c r="Z9" s="106">
        <f t="shared" si="13"/>
        <v>-2137.7611999999999</v>
      </c>
      <c r="AA9" s="14">
        <f t="shared" si="14"/>
        <v>0.66666666666666663</v>
      </c>
      <c r="AB9" s="15">
        <f t="shared" si="15"/>
        <v>0.5</v>
      </c>
      <c r="AC9" s="8">
        <f t="shared" si="16"/>
        <v>4275.5223999999998</v>
      </c>
      <c r="AD9" s="106">
        <f t="shared" si="17"/>
        <v>-2137.7611999999999</v>
      </c>
      <c r="AE9" s="14">
        <f t="shared" si="18"/>
        <v>0.66666666666666663</v>
      </c>
      <c r="AF9" s="15">
        <f t="shared" si="19"/>
        <v>0.5</v>
      </c>
      <c r="AG9" s="8">
        <f t="shared" si="20"/>
        <v>4275.5223999999998</v>
      </c>
      <c r="AH9" s="106">
        <f t="shared" si="21"/>
        <v>-2137.7611999999999</v>
      </c>
      <c r="AI9" s="14">
        <f t="shared" si="22"/>
        <v>0.66666666666666663</v>
      </c>
      <c r="AJ9" s="15">
        <v>2</v>
      </c>
      <c r="AK9" s="8">
        <f t="shared" si="23"/>
        <v>17102.089599999999</v>
      </c>
      <c r="AL9" s="106">
        <f t="shared" si="24"/>
        <v>10688.806</v>
      </c>
      <c r="AM9" s="14">
        <f t="shared" si="25"/>
        <v>2.6666666666666665</v>
      </c>
    </row>
    <row r="10" spans="2:39" s="4" customFormat="1" ht="31.5">
      <c r="B10" s="6">
        <v>5</v>
      </c>
      <c r="C10" s="101" t="s">
        <v>432</v>
      </c>
      <c r="D10" s="101"/>
      <c r="E10" s="12" t="s">
        <v>433</v>
      </c>
      <c r="F10" s="131" t="s">
        <v>1144</v>
      </c>
      <c r="G10" s="8" t="s">
        <v>397</v>
      </c>
      <c r="H10" s="131" t="s">
        <v>991</v>
      </c>
      <c r="I10" s="102">
        <v>151.19999999999999</v>
      </c>
      <c r="J10" s="14">
        <f t="shared" si="0"/>
        <v>5845.8400132275137</v>
      </c>
      <c r="K10" s="14">
        <v>883891.01</v>
      </c>
      <c r="L10" s="15">
        <v>1</v>
      </c>
      <c r="M10" s="103">
        <f t="shared" si="1"/>
        <v>0.75</v>
      </c>
      <c r="N10" s="15">
        <v>12</v>
      </c>
      <c r="O10" s="8">
        <f t="shared" si="2"/>
        <v>6629.1825749999998</v>
      </c>
      <c r="P10" s="15">
        <f t="shared" si="3"/>
        <v>1.5</v>
      </c>
      <c r="Q10" s="8">
        <f t="shared" si="4"/>
        <v>13258.36515</v>
      </c>
      <c r="R10" s="104">
        <f t="shared" si="5"/>
        <v>6629.1825749999998</v>
      </c>
      <c r="S10" s="105">
        <f t="shared" si="6"/>
        <v>2</v>
      </c>
      <c r="T10" s="15">
        <f t="shared" si="7"/>
        <v>0.5</v>
      </c>
      <c r="U10" s="8">
        <f t="shared" si="8"/>
        <v>4419.4550500000005</v>
      </c>
      <c r="V10" s="106">
        <f t="shared" si="9"/>
        <v>-2209.7275249999993</v>
      </c>
      <c r="W10" s="14">
        <f t="shared" si="10"/>
        <v>0.66666666666666674</v>
      </c>
      <c r="X10" s="15">
        <f t="shared" si="11"/>
        <v>0.5</v>
      </c>
      <c r="Y10" s="8">
        <f t="shared" si="12"/>
        <v>4419.4550500000005</v>
      </c>
      <c r="Z10" s="106">
        <f t="shared" si="13"/>
        <v>-2209.7275249999993</v>
      </c>
      <c r="AA10" s="14">
        <f t="shared" si="14"/>
        <v>0.66666666666666674</v>
      </c>
      <c r="AB10" s="15">
        <f t="shared" si="15"/>
        <v>0.5</v>
      </c>
      <c r="AC10" s="8">
        <f t="shared" si="16"/>
        <v>4419.4550500000005</v>
      </c>
      <c r="AD10" s="106">
        <f t="shared" si="17"/>
        <v>-2209.7275249999993</v>
      </c>
      <c r="AE10" s="14">
        <f t="shared" si="18"/>
        <v>0.66666666666666674</v>
      </c>
      <c r="AF10" s="15">
        <f t="shared" si="19"/>
        <v>0.5</v>
      </c>
      <c r="AG10" s="8">
        <f t="shared" si="20"/>
        <v>4419.4550500000005</v>
      </c>
      <c r="AH10" s="106">
        <f t="shared" si="21"/>
        <v>-2209.7275249999993</v>
      </c>
      <c r="AI10" s="14">
        <f t="shared" si="22"/>
        <v>0.66666666666666674</v>
      </c>
      <c r="AJ10" s="15">
        <v>2</v>
      </c>
      <c r="AK10" s="8">
        <f t="shared" si="23"/>
        <v>17677.820200000002</v>
      </c>
      <c r="AL10" s="106">
        <f t="shared" si="24"/>
        <v>11048.637625000003</v>
      </c>
      <c r="AM10" s="14">
        <f t="shared" si="25"/>
        <v>2.666666666666667</v>
      </c>
    </row>
    <row r="11" spans="2:39" s="4" customFormat="1">
      <c r="B11" s="6">
        <v>6</v>
      </c>
      <c r="C11" s="101"/>
      <c r="D11" s="107" t="s">
        <v>810</v>
      </c>
      <c r="E11" s="108" t="s">
        <v>811</v>
      </c>
      <c r="F11" s="131" t="s">
        <v>1392</v>
      </c>
      <c r="G11" s="8" t="s">
        <v>394</v>
      </c>
      <c r="H11" s="131" t="s">
        <v>1391</v>
      </c>
      <c r="I11" s="102">
        <v>120.6</v>
      </c>
      <c r="J11" s="14">
        <f t="shared" ref="J11:J13" si="26">K11/I11</f>
        <v>5846.3</v>
      </c>
      <c r="K11" s="14">
        <v>705063.78</v>
      </c>
      <c r="L11" s="15">
        <v>1</v>
      </c>
      <c r="M11" s="103">
        <f t="shared" ref="M11:M13" si="27">IF(AND(ISNUMBER(SEARCH("Железногорск-Илимск",E11)),K11&gt;500000),1.5,IF(OR(AND(ISNUMBER(SEARCH("Березняк",E11)),K11&gt;300000000),AND(ISNUMBER(SEARCH("п. Игирма",E11)),K11&gt;300000000),AND(ISNUMBER(SEARCH("поселок Игирма",E11)),K11&gt;300000000),AND(ISNUMBER(SEARCH("Шестаков",E11)),K11&gt;300000000),AND(ISNUMBER(SEARCH("Хребтов",E11)),K11&gt;300000000),AND(ISNUMBER(SEARCH("Суворовск",E11)),K11&gt;300000000),ISNUMBER(SEARCH("Заморск",E11)),AND(ISNUMBER(SEARCH("Дальн",E11)),K11&gt;300000000)),2,IF(OR(AND(ISNUMBER(SEARCH("Хребтов",E11)),K11&lt;=300000000),AND(ISNUMBER(SEARCH("Березняк",E11)),K11&lt;=300000000),AND(ISNUMBER(SEARCH("п. Игирма",E11)),K11&lt;=300000000),AND(ISNUMBER(SEARCH("поселок Игирма",E11)),K11&lt;=300000000),AND(ISNUMBER(SEARCH("Дальн",E11)),K11&lt;=300000000)),0.75,IF(OR(AND(ISNUMBER(SEARCH("Видим",E11)),K11&gt;300000000),AND(ISNUMBER(SEARCH("Участок Сохатый",E11)),K11&gt;300000000),AND(ISNUMBER(SEARCH("Чистополянск",E11)),K11&gt;300000000),AND(ISNUMBER(SEARCH("Каймонов",E11)),K11&gt;300000000),AND(ISNUMBER(SEARCH("Соцгород",E11)),K11&gt;300000000),AND(ISNUMBER(SEARCH("Семигорск",E11)),K11&gt;300000000),AND(ISNUMBER(SEARCH("Речуш",E11)),K11&gt;300000000),AND(ISNUMBER(SEARCH("Янгель",E11)),K11&gt;300000000),AND(ISNUMBER(SEARCH("Брусничный",E11)),K11&gt;300000000),AND(ISNUMBER(SEARCH("Коршуновск",E11)),K11&gt;300000000)),2.5,IF(OR(AND(ISNUMBER(SEARCH("Видим",E11)),K11&lt;=300000000),AND(ISNUMBER(SEARCH("Чистополянск",E11)),K11&lt;=300000000),AND(ISNUMBER(SEARCH("Каймонов",E11)),K11&lt;=300000000),AND(ISNUMBER(SEARCH("Участок Сохатый",E11)),K11&lt;=300000000),AND(ISNUMBER(SEARCH("Соцгород",E11)),K11&lt;=300000000),AND(ISNUMBER(SEARCH("Семигорск",E11)),K11&lt;=300000000),AND(ISNUMBER(SEARCH("Речуш",E11)),K11&lt;=300000000),AND(ISNUMBER(SEARCH("Янгель",E11)),K11&lt;=300000000),AND(ISNUMBER(SEARCH("Коршуновск",E11)),K11&lt;=300000000),AND(ISNUMBER(SEARCH("Брусничный",E11)),K11&lt;=300000000)),2,0.5)))))</f>
        <v>0.75</v>
      </c>
      <c r="N11" s="15">
        <v>12</v>
      </c>
      <c r="O11" s="8">
        <f t="shared" ref="O11:O13" si="28">K11*L11*M11%*N11/12</f>
        <v>5287.9783500000003</v>
      </c>
      <c r="P11" s="15">
        <f t="shared" ref="P11:P13" si="29">IF(K11&lt;=500000,0.5,1.5)</f>
        <v>1.5</v>
      </c>
      <c r="Q11" s="8">
        <f t="shared" ref="Q11:Q13" si="30">$K11*$L11*$P11%*$N11/12</f>
        <v>10575.956700000001</v>
      </c>
      <c r="R11" s="104">
        <f t="shared" ref="R11:R13" si="31">Q11-O11</f>
        <v>5287.9783500000003</v>
      </c>
      <c r="S11" s="105">
        <f t="shared" ref="S11:S14" si="32">Q11/O11</f>
        <v>2</v>
      </c>
      <c r="T11" s="15">
        <f t="shared" ref="T11:T13" si="33">IF($K11&lt;=1000000,0.5,1.5)</f>
        <v>0.5</v>
      </c>
      <c r="U11" s="8">
        <f t="shared" ref="U11:U13" si="34">$K11*$L11*$T11%*$N11/12</f>
        <v>3525.3189000000002</v>
      </c>
      <c r="V11" s="106">
        <f t="shared" ref="V11:V13" si="35">U11-O11</f>
        <v>-1762.6594500000001</v>
      </c>
      <c r="W11" s="14">
        <f t="shared" ref="W11:W14" si="36">U11/O11</f>
        <v>0.66666666666666663</v>
      </c>
      <c r="X11" s="15">
        <f t="shared" ref="X11:X13" si="37">IF($K11&lt;=5000000,0.5,1.5)</f>
        <v>0.5</v>
      </c>
      <c r="Y11" s="8">
        <f t="shared" ref="Y11:Y13" si="38">$K11*$L11*$X11%*$N11/12</f>
        <v>3525.3189000000002</v>
      </c>
      <c r="Z11" s="106">
        <f t="shared" ref="Z11:Z13" si="39">Y11-O11</f>
        <v>-1762.6594500000001</v>
      </c>
      <c r="AA11" s="14">
        <f t="shared" ref="AA11:AA14" si="40">Y11/O11</f>
        <v>0.66666666666666663</v>
      </c>
      <c r="AB11" s="15">
        <f t="shared" ref="AB11:AB13" si="41">IF($K11&lt;=10000000,0.5,1.5)</f>
        <v>0.5</v>
      </c>
      <c r="AC11" s="8">
        <f t="shared" ref="AC11:AC13" si="42">$K11*$L11*$AB11%*$N11/12</f>
        <v>3525.3189000000002</v>
      </c>
      <c r="AD11" s="106">
        <f t="shared" ref="AD11:AD13" si="43">AC11-$O11</f>
        <v>-1762.6594500000001</v>
      </c>
      <c r="AE11" s="14">
        <f t="shared" ref="AE11:AE13" si="44">AC11/$O11</f>
        <v>0.66666666666666663</v>
      </c>
      <c r="AF11" s="15">
        <f t="shared" ref="AF11:AF13" si="45">IF($K11&lt;=300000000,0.5,2)</f>
        <v>0.5</v>
      </c>
      <c r="AG11" s="8">
        <f t="shared" ref="AG11:AG13" si="46">$K11*$L11*$AF11%*$N11/12</f>
        <v>3525.3189000000002</v>
      </c>
      <c r="AH11" s="106">
        <f t="shared" ref="AH11:AH13" si="47">AG11-$O11</f>
        <v>-1762.6594500000001</v>
      </c>
      <c r="AI11" s="14">
        <f t="shared" ref="AI11:AI13" si="48">AG11/$O11</f>
        <v>0.66666666666666663</v>
      </c>
      <c r="AJ11" s="15">
        <v>2</v>
      </c>
      <c r="AK11" s="8">
        <f t="shared" ref="AK11:AK13" si="49">$K11*$L11*$AJ11%*$N11/12</f>
        <v>14101.275600000001</v>
      </c>
      <c r="AL11" s="106">
        <f t="shared" ref="AL11:AL13" si="50">AK11-$O11</f>
        <v>8813.2972499999996</v>
      </c>
      <c r="AM11" s="14">
        <f t="shared" ref="AM11:AM14" si="51">AK11/$O11</f>
        <v>2.6666666666666665</v>
      </c>
    </row>
    <row r="12" spans="2:39" s="4" customFormat="1">
      <c r="B12" s="6">
        <v>7</v>
      </c>
      <c r="C12" s="101"/>
      <c r="D12" s="107" t="s">
        <v>812</v>
      </c>
      <c r="E12" s="108" t="s">
        <v>813</v>
      </c>
      <c r="F12" s="131" t="s">
        <v>1013</v>
      </c>
      <c r="G12" s="16" t="s">
        <v>397</v>
      </c>
      <c r="H12" s="131" t="s">
        <v>1393</v>
      </c>
      <c r="I12" s="102">
        <v>66.599999999999994</v>
      </c>
      <c r="J12" s="14">
        <f t="shared" si="26"/>
        <v>5846.3000000000011</v>
      </c>
      <c r="K12" s="14">
        <v>389363.58</v>
      </c>
      <c r="L12" s="15">
        <v>1</v>
      </c>
      <c r="M12" s="103">
        <f t="shared" si="27"/>
        <v>0.75</v>
      </c>
      <c r="N12" s="15">
        <v>12</v>
      </c>
      <c r="O12" s="8">
        <f t="shared" si="28"/>
        <v>2920.2268500000005</v>
      </c>
      <c r="P12" s="15">
        <f t="shared" si="29"/>
        <v>0.5</v>
      </c>
      <c r="Q12" s="8">
        <f t="shared" si="30"/>
        <v>1946.8179</v>
      </c>
      <c r="R12" s="104">
        <f t="shared" si="31"/>
        <v>-973.40895000000046</v>
      </c>
      <c r="S12" s="105">
        <f t="shared" si="32"/>
        <v>0.66666666666666652</v>
      </c>
      <c r="T12" s="15">
        <f t="shared" si="33"/>
        <v>0.5</v>
      </c>
      <c r="U12" s="8">
        <f t="shared" si="34"/>
        <v>1946.8179</v>
      </c>
      <c r="V12" s="106">
        <f t="shared" si="35"/>
        <v>-973.40895000000046</v>
      </c>
      <c r="W12" s="14">
        <f t="shared" si="36"/>
        <v>0.66666666666666652</v>
      </c>
      <c r="X12" s="15">
        <f t="shared" si="37"/>
        <v>0.5</v>
      </c>
      <c r="Y12" s="8">
        <f t="shared" si="38"/>
        <v>1946.8179</v>
      </c>
      <c r="Z12" s="106">
        <f t="shared" si="39"/>
        <v>-973.40895000000046</v>
      </c>
      <c r="AA12" s="14">
        <f t="shared" si="40"/>
        <v>0.66666666666666652</v>
      </c>
      <c r="AB12" s="15">
        <f t="shared" si="41"/>
        <v>0.5</v>
      </c>
      <c r="AC12" s="8">
        <f t="shared" si="42"/>
        <v>1946.8179</v>
      </c>
      <c r="AD12" s="106">
        <f t="shared" si="43"/>
        <v>-973.40895000000046</v>
      </c>
      <c r="AE12" s="14">
        <f t="shared" si="44"/>
        <v>0.66666666666666652</v>
      </c>
      <c r="AF12" s="15">
        <f t="shared" si="45"/>
        <v>0.5</v>
      </c>
      <c r="AG12" s="8">
        <f t="shared" si="46"/>
        <v>1946.8179</v>
      </c>
      <c r="AH12" s="106">
        <f t="shared" si="47"/>
        <v>-973.40895000000046</v>
      </c>
      <c r="AI12" s="14">
        <f t="shared" si="48"/>
        <v>0.66666666666666652</v>
      </c>
      <c r="AJ12" s="15">
        <v>2</v>
      </c>
      <c r="AK12" s="8">
        <f t="shared" si="49"/>
        <v>7787.2716</v>
      </c>
      <c r="AL12" s="106">
        <f t="shared" si="50"/>
        <v>4867.0447499999991</v>
      </c>
      <c r="AM12" s="14">
        <f t="shared" si="51"/>
        <v>2.6666666666666661</v>
      </c>
    </row>
    <row r="13" spans="2:39" s="4" customFormat="1">
      <c r="B13" s="6">
        <v>8</v>
      </c>
      <c r="C13" s="101"/>
      <c r="D13" s="107" t="s">
        <v>778</v>
      </c>
      <c r="E13" s="108" t="s">
        <v>779</v>
      </c>
      <c r="F13" s="131" t="s">
        <v>1013</v>
      </c>
      <c r="G13" s="16" t="s">
        <v>397</v>
      </c>
      <c r="H13" s="131" t="s">
        <v>1062</v>
      </c>
      <c r="I13" s="102">
        <v>43.9</v>
      </c>
      <c r="J13" s="14">
        <f t="shared" si="26"/>
        <v>16855.110022779041</v>
      </c>
      <c r="K13" s="14">
        <v>739939.33</v>
      </c>
      <c r="L13" s="15">
        <v>1</v>
      </c>
      <c r="M13" s="103">
        <f t="shared" si="27"/>
        <v>0.75</v>
      </c>
      <c r="N13" s="15">
        <v>12</v>
      </c>
      <c r="O13" s="8">
        <f t="shared" si="28"/>
        <v>5549.5449749999998</v>
      </c>
      <c r="P13" s="15">
        <f t="shared" si="29"/>
        <v>1.5</v>
      </c>
      <c r="Q13" s="8">
        <f t="shared" si="30"/>
        <v>11099.08995</v>
      </c>
      <c r="R13" s="104">
        <f t="shared" si="31"/>
        <v>5549.5449749999998</v>
      </c>
      <c r="S13" s="105">
        <f t="shared" si="32"/>
        <v>2</v>
      </c>
      <c r="T13" s="15">
        <f t="shared" si="33"/>
        <v>0.5</v>
      </c>
      <c r="U13" s="8">
        <f t="shared" si="34"/>
        <v>3699.6966499999999</v>
      </c>
      <c r="V13" s="106">
        <f t="shared" si="35"/>
        <v>-1849.8483249999999</v>
      </c>
      <c r="W13" s="14">
        <f t="shared" si="36"/>
        <v>0.66666666666666663</v>
      </c>
      <c r="X13" s="15">
        <f t="shared" si="37"/>
        <v>0.5</v>
      </c>
      <c r="Y13" s="8">
        <f t="shared" si="38"/>
        <v>3699.6966499999999</v>
      </c>
      <c r="Z13" s="106">
        <f t="shared" si="39"/>
        <v>-1849.8483249999999</v>
      </c>
      <c r="AA13" s="14">
        <f t="shared" si="40"/>
        <v>0.66666666666666663</v>
      </c>
      <c r="AB13" s="15">
        <f t="shared" si="41"/>
        <v>0.5</v>
      </c>
      <c r="AC13" s="8">
        <f t="shared" si="42"/>
        <v>3699.6966499999999</v>
      </c>
      <c r="AD13" s="106">
        <f t="shared" si="43"/>
        <v>-1849.8483249999999</v>
      </c>
      <c r="AE13" s="14">
        <f t="shared" si="44"/>
        <v>0.66666666666666663</v>
      </c>
      <c r="AF13" s="15">
        <f t="shared" si="45"/>
        <v>0.5</v>
      </c>
      <c r="AG13" s="8">
        <f t="shared" si="46"/>
        <v>3699.6966499999999</v>
      </c>
      <c r="AH13" s="106">
        <f t="shared" si="47"/>
        <v>-1849.8483249999999</v>
      </c>
      <c r="AI13" s="14">
        <f t="shared" si="48"/>
        <v>0.66666666666666663</v>
      </c>
      <c r="AJ13" s="15">
        <v>2</v>
      </c>
      <c r="AK13" s="8">
        <f t="shared" si="49"/>
        <v>14798.786599999999</v>
      </c>
      <c r="AL13" s="106">
        <f t="shared" si="50"/>
        <v>9249.2416249999987</v>
      </c>
      <c r="AM13" s="14">
        <f t="shared" si="51"/>
        <v>2.6666666666666665</v>
      </c>
    </row>
    <row r="14" spans="2:39">
      <c r="O14" s="9">
        <f>SUM(O6:O13)</f>
        <v>196531.0632</v>
      </c>
      <c r="P14" s="2"/>
      <c r="Q14" s="9">
        <f>SUM(Q6:Q13)</f>
        <v>389168.49060000002</v>
      </c>
      <c r="R14" s="9">
        <f>SUM(R6:R13)</f>
        <v>192637.42739999999</v>
      </c>
      <c r="S14" s="113">
        <f t="shared" si="32"/>
        <v>1.9801881914410771</v>
      </c>
      <c r="U14" s="9">
        <f>SUM(U6:U13)</f>
        <v>357328.50460000004</v>
      </c>
      <c r="V14" s="9">
        <f>SUM(V6:V13)</f>
        <v>160797.44139999998</v>
      </c>
      <c r="W14" s="114">
        <f t="shared" si="36"/>
        <v>1.8181782502054873</v>
      </c>
      <c r="Y14" s="9">
        <f>SUM(Y6:Y13)</f>
        <v>347202.71300000005</v>
      </c>
      <c r="Z14" s="9">
        <f>SUM(Z6:Z13)</f>
        <v>150671.64979999998</v>
      </c>
      <c r="AA14" s="114">
        <f t="shared" si="40"/>
        <v>1.766655648968168</v>
      </c>
      <c r="AC14" s="9">
        <f>SUM(AC6:AC13)</f>
        <v>269921.91219999996</v>
      </c>
      <c r="AG14" s="9">
        <f>SUM(AG6:AG13)</f>
        <v>131020.70879999999</v>
      </c>
      <c r="AK14" s="9">
        <f>SUM(AK6:AK13)</f>
        <v>524082.83519999997</v>
      </c>
      <c r="AL14" s="9">
        <f>SUM(AL6:AL13)</f>
        <v>327551.77200000006</v>
      </c>
      <c r="AM14" s="114">
        <f t="shared" si="51"/>
        <v>2.6666666666666665</v>
      </c>
    </row>
    <row r="15" spans="2:39">
      <c r="P15" s="3">
        <f>COUNTIF($S$6:$S$13,"&lt;&gt;1")</f>
        <v>8</v>
      </c>
    </row>
    <row r="16" spans="2:39">
      <c r="P16" s="2"/>
      <c r="R16" s="115">
        <f>COUNTIF(R6:R13,"&lt;0")</f>
        <v>1</v>
      </c>
      <c r="V16" s="115">
        <f>COUNTIF(V6:V13,"&lt;0")</f>
        <v>5</v>
      </c>
      <c r="Z16" s="115">
        <f>COUNTIF(Z6:Z13,"&lt;0")</f>
        <v>6</v>
      </c>
      <c r="AL16" s="115">
        <f>COUNTIF(AL6:AL13,"&lt;0")</f>
        <v>0</v>
      </c>
    </row>
    <row r="17" spans="2:39">
      <c r="P17" s="2"/>
      <c r="R17" s="115">
        <f>COUNTIF(R6:R13,"&gt;0")</f>
        <v>7</v>
      </c>
      <c r="V17" s="115">
        <f>COUNTIF(V6:V13,"&gt;0")</f>
        <v>3</v>
      </c>
      <c r="Z17" s="115">
        <f>COUNTIF(Z6:Z13,"&gt;0")</f>
        <v>2</v>
      </c>
      <c r="AL17" s="115">
        <f>COUNTIF(AL6:AL13,"&gt;0,001")</f>
        <v>8</v>
      </c>
    </row>
    <row r="18" spans="2:39">
      <c r="P18" s="2"/>
      <c r="R18" s="115">
        <f>COUNTIF(R6:R13,"=0")</f>
        <v>0</v>
      </c>
      <c r="V18" s="115">
        <f>COUNTIF(V6:V13,"=0")</f>
        <v>0</v>
      </c>
      <c r="Z18" s="115">
        <f>COUNTIF(Z6:Z13,"=0")</f>
        <v>0</v>
      </c>
      <c r="AL18" s="115">
        <f>COUNTIF(AL6:AL13,"=0")</f>
        <v>0</v>
      </c>
    </row>
    <row r="19" spans="2:39">
      <c r="P19" s="2"/>
    </row>
    <row r="20" spans="2:39">
      <c r="P20" s="2"/>
    </row>
    <row r="21" spans="2:39">
      <c r="P21" s="2"/>
    </row>
    <row r="22" spans="2:39">
      <c r="P22" s="2"/>
    </row>
    <row r="23" spans="2:39">
      <c r="P23" s="2"/>
    </row>
    <row r="24" spans="2:39">
      <c r="P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2:39" s="4" customFormat="1">
      <c r="B358" s="2"/>
      <c r="C358" s="109"/>
      <c r="D358" s="109"/>
      <c r="E358" s="2"/>
      <c r="F358" s="2"/>
      <c r="G358" s="9"/>
      <c r="H358" s="9"/>
      <c r="I358" s="2"/>
      <c r="K358" s="2"/>
      <c r="L358" s="2"/>
      <c r="M358" s="2"/>
      <c r="N358" s="2"/>
      <c r="O358" s="9"/>
      <c r="P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2:39" s="4" customFormat="1">
      <c r="B359" s="2"/>
      <c r="C359" s="109"/>
      <c r="D359" s="109"/>
      <c r="E359" s="2"/>
      <c r="F359" s="2"/>
      <c r="G359" s="9"/>
      <c r="H359" s="9"/>
      <c r="I359" s="2"/>
      <c r="K359" s="2"/>
      <c r="L359" s="2"/>
      <c r="M359" s="2"/>
      <c r="N359" s="2"/>
      <c r="O359" s="9"/>
      <c r="P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13">
    <cfRule type="cellIs" dxfId="686" priority="400" operator="greaterThan">
      <formula>10000000</formula>
    </cfRule>
    <cfRule type="cellIs" dxfId="685" priority="401" operator="between">
      <formula>5000000</formula>
      <formula>10000000</formula>
    </cfRule>
    <cfRule type="cellIs" dxfId="684" priority="402" operator="between">
      <formula>1000000</formula>
      <formula>5000000</formula>
    </cfRule>
    <cfRule type="cellIs" dxfId="683" priority="403" operator="between">
      <formula>500000</formula>
      <formula>1000000</formula>
    </cfRule>
    <cfRule type="cellIs" dxfId="682" priority="404" operator="between">
      <formula>100000</formula>
      <formula>500000</formula>
    </cfRule>
    <cfRule type="cellIs" dxfId="681" priority="405" operator="lessThan">
      <formula>100000</formula>
    </cfRule>
  </conditionalFormatting>
  <conditionalFormatting sqref="J6:J13">
    <cfRule type="cellIs" dxfId="680" priority="394" operator="greaterThan">
      <formula>20000</formula>
    </cfRule>
    <cfRule type="cellIs" dxfId="679" priority="395" operator="between">
      <formula>15000</formula>
      <formula>20000</formula>
    </cfRule>
    <cfRule type="cellIs" dxfId="678" priority="396" operator="between">
      <formula>10000</formula>
      <formula>15000</formula>
    </cfRule>
    <cfRule type="cellIs" dxfId="677" priority="397" operator="between">
      <formula>5000</formula>
      <formula>10000</formula>
    </cfRule>
    <cfRule type="cellIs" dxfId="676" priority="398" operator="between">
      <formula>1000</formula>
      <formula>5000</formula>
    </cfRule>
    <cfRule type="cellIs" dxfId="675" priority="399" operator="lessThan">
      <formula>1000</formula>
    </cfRule>
  </conditionalFormatting>
  <conditionalFormatting sqref="C6:D6">
    <cfRule type="duplicateValues" dxfId="674" priority="214"/>
    <cfRule type="duplicateValues" dxfId="673" priority="215"/>
  </conditionalFormatting>
  <conditionalFormatting sqref="C7:D7">
    <cfRule type="duplicateValues" dxfId="672" priority="212"/>
    <cfRule type="duplicateValues" dxfId="671" priority="213"/>
  </conditionalFormatting>
  <conditionalFormatting sqref="C10:D10">
    <cfRule type="duplicateValues" dxfId="670" priority="210"/>
    <cfRule type="duplicateValues" dxfId="669" priority="211"/>
  </conditionalFormatting>
  <conditionalFormatting sqref="D12">
    <cfRule type="duplicateValues" dxfId="668" priority="102"/>
  </conditionalFormatting>
  <conditionalFormatting sqref="D12">
    <cfRule type="duplicateValues" dxfId="667" priority="103"/>
  </conditionalFormatting>
  <conditionalFormatting sqref="D13">
    <cfRule type="duplicateValues" dxfId="666" priority="101"/>
  </conditionalFormatting>
  <conditionalFormatting sqref="D11">
    <cfRule type="duplicateValues" dxfId="665" priority="75"/>
  </conditionalFormatting>
  <conditionalFormatting sqref="D11">
    <cfRule type="duplicateValues" dxfId="664" priority="76"/>
  </conditionalFormatting>
  <conditionalFormatting sqref="I6:I13">
    <cfRule type="cellIs" dxfId="663" priority="13" operator="greaterThan">
      <formula>5000</formula>
    </cfRule>
    <cfRule type="cellIs" dxfId="662" priority="14" operator="between">
      <formula>1000</formula>
      <formula>5000</formula>
    </cfRule>
    <cfRule type="cellIs" dxfId="661" priority="15" operator="between">
      <formula>500</formula>
      <formula>1000</formula>
    </cfRule>
    <cfRule type="cellIs" dxfId="660" priority="16" operator="between">
      <formula>100</formula>
      <formula>500</formula>
    </cfRule>
    <cfRule type="cellIs" dxfId="659" priority="17" operator="between">
      <formula>50</formula>
      <formula>100</formula>
    </cfRule>
    <cfRule type="cellIs" dxfId="658" priority="18" operator="lessThan">
      <formula>50</formula>
    </cfRule>
  </conditionalFormatting>
  <conditionalFormatting sqref="C11:C12">
    <cfRule type="duplicateValues" dxfId="657" priority="623"/>
    <cfRule type="duplicateValues" dxfId="656" priority="624"/>
  </conditionalFormatting>
  <conditionalFormatting sqref="C13">
    <cfRule type="duplicateValues" dxfId="655" priority="625"/>
    <cfRule type="duplicateValues" dxfId="654" priority="626"/>
  </conditionalFormatting>
  <pageMargins left="0.7" right="0.7" top="0.75" bottom="0.75" header="0.3" footer="0.3"/>
  <pageSetup paperSize="9" scale="16" fitToHeight="0" orientation="landscape" r:id="rId1"/>
  <colBreaks count="1" manualBreakCount="1">
    <brk id="5" max="13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D4" sqref="D4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950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COUNTIF(Березняки!$K$6:$K$13,"&lt;=100000")</f>
        <v>0</v>
      </c>
      <c r="D4" s="86">
        <f>COUNTIF(Березняки!$K$6:$K$13,"&lt;=500000")-C4</f>
        <v>1</v>
      </c>
      <c r="E4" s="96">
        <f>COUNTIF(Березняки!$K$6:$K$13,"&lt;=1000000")-D4-C4</f>
        <v>4</v>
      </c>
      <c r="F4" s="86">
        <f>COUNTIF(Березняки!$K$6:$K$13,"&lt;=5000000")-E4-D4-C4</f>
        <v>1</v>
      </c>
      <c r="G4" s="96">
        <f>COUNTIF(Березняки!$K$6:$K$13,"&lt;=10000000")-F4-E4-D4-C4</f>
        <v>1</v>
      </c>
      <c r="H4" s="86">
        <f>COUNTIF(Березняки!$K$6:$K$13,"&gt;10000000")</f>
        <v>1</v>
      </c>
      <c r="I4" s="96">
        <f>SUM(C4:H4)</f>
        <v>8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SUMIFS(Березняки!$O$6:$O$13,Березняки!$K$6:$K$13,"&lt;=100000")</f>
        <v>0</v>
      </c>
      <c r="D6" s="87">
        <f>SUMIFS(Березняки!$O$6:$O$13,Березняки!$K$6:$K$13,"&lt;=500000")-C6</f>
        <v>2920.2268500000005</v>
      </c>
      <c r="E6" s="78">
        <f>SUMIFS(Березняки!$O$6:$O$13,Березняки!$K$6:$K$13,"&lt;=1000000")-D6-C6</f>
        <v>23879.9895</v>
      </c>
      <c r="F6" s="87">
        <f>SUMIFS(Березняки!$O$6:$O$13,Березняки!$K$6:$K$13,"&lt;=5000000")-E6-D6-C6</f>
        <v>7594.3436999999994</v>
      </c>
      <c r="G6" s="78">
        <f>SUMIFS(Березняки!$O$6:$O$13,Березняки!$K$6:$K$13,"&lt;=10000000")-F6-E6-D6-C6</f>
        <v>57960.600600000012</v>
      </c>
      <c r="H6" s="87">
        <f>SUMIFS(Березняки!$O$6:$O$13,Березняки!$K$6:$K$13,"&gt;10000000")</f>
        <v>104175.90255</v>
      </c>
      <c r="I6" s="78">
        <f>SUM(C6:H6)</f>
        <v>196531.0632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SUMIFS(Березняки!$Q$6:$Q$13,Березняки!$K$6:$K$13,"&lt;=100000")</f>
        <v>0</v>
      </c>
      <c r="D8" s="88">
        <f>SUMIFS(Березняки!$Q$6:$Q$13,Березняки!$K$6:$K$13,"&lt;=500000")-C8</f>
        <v>1946.8179</v>
      </c>
      <c r="E8" s="82">
        <f>SUMIFS(Березняки!$Q$6:$Q$13,Березняки!$K$6:$K$13,"&lt;=1000000")-D8-C8</f>
        <v>47759.978999999999</v>
      </c>
      <c r="F8" s="88">
        <f>SUMIFS(Березняки!$Q$6:$Q$13,Березняки!$K$6:$K$13,"&lt;=5000000")-E8-D8-C8</f>
        <v>15188.687400000004</v>
      </c>
      <c r="G8" s="82">
        <f>SUMIFS(Березняки!$Q$6:$Q$13,Березняки!$K$6:$K$13,"&lt;=10000000")-F8-E8-D8-C8</f>
        <v>115921.20120000001</v>
      </c>
      <c r="H8" s="88">
        <f>SUMIFS(Березняки!$Q$6:$Q$13,Березняки!$K$6:$K$13,"&gt;10000000")</f>
        <v>208351.8051</v>
      </c>
      <c r="I8" s="82">
        <f t="shared" ref="I8" si="0">SUM(C8:H8)</f>
        <v>389168.49060000002</v>
      </c>
      <c r="J8" s="93">
        <f>I8-$I$6</f>
        <v>192637.42740000002</v>
      </c>
    </row>
    <row r="9" spans="2:10">
      <c r="B9" s="80" t="s">
        <v>938</v>
      </c>
      <c r="C9" s="83">
        <v>0</v>
      </c>
      <c r="D9" s="89">
        <v>0</v>
      </c>
      <c r="E9" s="83">
        <v>4</v>
      </c>
      <c r="F9" s="89">
        <v>1</v>
      </c>
      <c r="G9" s="83">
        <v>1</v>
      </c>
      <c r="H9" s="89">
        <v>1</v>
      </c>
      <c r="I9" s="83">
        <f>SUM(C9:H9)</f>
        <v>7</v>
      </c>
      <c r="J9" s="144"/>
    </row>
    <row r="10" spans="2:10" ht="15.75" thickBot="1">
      <c r="B10" s="81" t="s">
        <v>939</v>
      </c>
      <c r="C10" s="84">
        <v>0</v>
      </c>
      <c r="D10" s="90">
        <v>1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1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SUMIFS(Березняки!$U$6:$U$13,Березняки!$K$6:$K$13,"&lt;=100000")</f>
        <v>0</v>
      </c>
      <c r="D12" s="88">
        <f>SUMIFS(Березняки!$U$6:$U$13,Березняки!$K$6:$K$13,"&lt;=500000")-C12</f>
        <v>1946.8179</v>
      </c>
      <c r="E12" s="82">
        <f>SUMIFS(Березняки!$U$6:$U$13,Березняки!$K$6:$K$13,"&lt;=1000000")-D12-C12</f>
        <v>15919.993</v>
      </c>
      <c r="F12" s="88">
        <f>SUMIFS(Березняки!$U$6:$U$13,Березняки!$K$6:$K$13,"&lt;=5000000")-E12-D12-C12</f>
        <v>15188.687399999997</v>
      </c>
      <c r="G12" s="82">
        <f>SUMIFS(Березняки!$U$6:$U$13,Березняки!$K$6:$K$13,"&lt;=10000000")-F12-E12-D12-C12</f>
        <v>115921.2012</v>
      </c>
      <c r="H12" s="88">
        <f>SUMIFS(Березняки!$U$6:$U$13,Березняки!$K$6:$K$13,"&gt;10000000")</f>
        <v>208351.8051</v>
      </c>
      <c r="I12" s="82">
        <f t="shared" ref="I12" si="1">SUM(C12:H12)</f>
        <v>357328.50459999999</v>
      </c>
      <c r="J12" s="93">
        <f>I12-$I$6</f>
        <v>160797.44139999998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1</v>
      </c>
      <c r="G13" s="83">
        <v>1</v>
      </c>
      <c r="H13" s="89">
        <v>1</v>
      </c>
      <c r="I13" s="83">
        <f>SUM(C13:H13)</f>
        <v>3</v>
      </c>
      <c r="J13" s="144"/>
    </row>
    <row r="14" spans="2:10" ht="15.75" thickBot="1">
      <c r="B14" s="81" t="s">
        <v>939</v>
      </c>
      <c r="C14" s="84">
        <v>0</v>
      </c>
      <c r="D14" s="90">
        <v>1</v>
      </c>
      <c r="E14" s="84">
        <v>4</v>
      </c>
      <c r="F14" s="90">
        <v>0</v>
      </c>
      <c r="G14" s="84">
        <v>0</v>
      </c>
      <c r="H14" s="90">
        <v>0</v>
      </c>
      <c r="I14" s="84">
        <f>SUM(C14:H14)</f>
        <v>5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SUMIFS(Березняки!$Y$6:$Y$13,Березняки!$K$6:$K$13,"&lt;=100000")</f>
        <v>0</v>
      </c>
      <c r="D16" s="88">
        <f>SUMIFS(Березняки!$Y$6:$Y$13,Березняки!$K$6:$K$13,"&lt;=500000")-C16</f>
        <v>1946.8179</v>
      </c>
      <c r="E16" s="82">
        <f>SUMIFS(Березняки!$Y$6:$Y$13,Березняки!$K$6:$K$13,"&lt;=1000000")-D16-C16</f>
        <v>15919.993</v>
      </c>
      <c r="F16" s="88">
        <f>SUMIFS(Березняки!$Y$6:$Y$13,Березняки!$K$6:$K$13,"&lt;=5000000")-E16-D16-C16</f>
        <v>5062.8958000000021</v>
      </c>
      <c r="G16" s="82">
        <f>SUMIFS(Березняки!$Y$6:$Y$13,Березняки!$K$6:$K$13,"&lt;=10000000")-F16-E16-D16-C16</f>
        <v>115921.2012</v>
      </c>
      <c r="H16" s="88">
        <f>SUMIFS(Березняки!$Y$6:$Y$13,Березняки!$K$6:$K$13,"&gt;10000000")</f>
        <v>208351.8051</v>
      </c>
      <c r="I16" s="82">
        <f t="shared" ref="I16" si="2">SUM(C16:H16)</f>
        <v>347202.71299999999</v>
      </c>
      <c r="J16" s="93">
        <f>I16-$I$6</f>
        <v>150671.64979999998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1</v>
      </c>
      <c r="H17" s="89">
        <v>1</v>
      </c>
      <c r="I17" s="83">
        <f>SUM(C17:H17)</f>
        <v>2</v>
      </c>
      <c r="J17" s="144"/>
    </row>
    <row r="18" spans="2:10" ht="15.75" thickBot="1">
      <c r="B18" s="85" t="s">
        <v>939</v>
      </c>
      <c r="C18" s="84">
        <v>0</v>
      </c>
      <c r="D18" s="91">
        <v>1</v>
      </c>
      <c r="E18" s="84">
        <v>4</v>
      </c>
      <c r="F18" s="91">
        <v>1</v>
      </c>
      <c r="G18" s="84">
        <v>0</v>
      </c>
      <c r="H18" s="91">
        <v>0</v>
      </c>
      <c r="I18" s="84">
        <f>SUM(C18:H18)</f>
        <v>6</v>
      </c>
      <c r="J18" s="145"/>
    </row>
  </sheetData>
  <mergeCells count="8">
    <mergeCell ref="B15:J15"/>
    <mergeCell ref="J9:J10"/>
    <mergeCell ref="J13:J14"/>
    <mergeCell ref="J17:J18"/>
    <mergeCell ref="B1:J1"/>
    <mergeCell ref="B5:J5"/>
    <mergeCell ref="B7:J7"/>
    <mergeCell ref="B11:J11"/>
  </mergeCells>
  <pageMargins left="0.7" right="0.7" top="0.75" bottom="0.75" header="0.3" footer="0.3"/>
  <pageSetup paperSize="9" scale="8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2"/>
  <sheetViews>
    <sheetView view="pageBreakPreview" zoomScale="70" zoomScaleSheetLayoutView="70" workbookViewId="0">
      <selection activeCell="D13" sqref="D13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s="4" customFormat="1" ht="47.25">
      <c r="B6" s="6">
        <v>1</v>
      </c>
      <c r="C6" s="101" t="s">
        <v>654</v>
      </c>
      <c r="D6" s="101"/>
      <c r="E6" s="12" t="s">
        <v>655</v>
      </c>
      <c r="F6" s="131" t="s">
        <v>1155</v>
      </c>
      <c r="G6" s="8"/>
      <c r="H6" s="131" t="s">
        <v>1129</v>
      </c>
      <c r="I6" s="102">
        <v>215.7</v>
      </c>
      <c r="J6" s="14">
        <f t="shared" ref="J6" si="0">K6/I6</f>
        <v>10508.37000463607</v>
      </c>
      <c r="K6" s="14">
        <v>2266655.41</v>
      </c>
      <c r="L6" s="15">
        <v>1</v>
      </c>
      <c r="M6" s="103">
        <f t="shared" ref="M6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2</v>
      </c>
      <c r="N6" s="15">
        <v>12</v>
      </c>
      <c r="O6" s="8">
        <f t="shared" ref="O6" si="2">K6*L6*M6%*N6/12</f>
        <v>45333.108199999995</v>
      </c>
      <c r="P6" s="15">
        <f t="shared" ref="P6" si="3">IF(K6&lt;=500000,0.5,1.5)</f>
        <v>1.5</v>
      </c>
      <c r="Q6" s="8">
        <f t="shared" ref="Q6" si="4">$K6*$L6*$P6%*$N6/12</f>
        <v>33999.831149999998</v>
      </c>
      <c r="R6" s="104">
        <f t="shared" ref="R6" si="5">Q6-O6</f>
        <v>-11333.277049999997</v>
      </c>
      <c r="S6" s="105">
        <f t="shared" ref="S6" si="6">Q6/O6</f>
        <v>0.75</v>
      </c>
      <c r="T6" s="15">
        <f t="shared" ref="T6" si="7">IF($K6&lt;=1000000,0.5,1.5)</f>
        <v>1.5</v>
      </c>
      <c r="U6" s="8">
        <f t="shared" ref="U6" si="8">$K6*$L6*$T6%*$N6/12</f>
        <v>33999.831149999998</v>
      </c>
      <c r="V6" s="106">
        <f t="shared" ref="V6" si="9">U6-O6</f>
        <v>-11333.277049999997</v>
      </c>
      <c r="W6" s="14">
        <f t="shared" ref="W6" si="10">U6/O6</f>
        <v>0.75</v>
      </c>
      <c r="X6" s="15">
        <f t="shared" ref="X6" si="11">IF($K6&lt;=5000000,0.5,1.5)</f>
        <v>0.5</v>
      </c>
      <c r="Y6" s="8">
        <f t="shared" ref="Y6" si="12">$K6*$L6*$X6%*$N6/12</f>
        <v>11333.277049999999</v>
      </c>
      <c r="Z6" s="106">
        <f t="shared" ref="Z6" si="13">Y6-O6</f>
        <v>-33999.831149999998</v>
      </c>
      <c r="AA6" s="14">
        <f t="shared" ref="AA6" si="14">Y6/O6</f>
        <v>0.25</v>
      </c>
      <c r="AB6" s="15">
        <f t="shared" ref="AB6" si="15">IF($K6&lt;=10000000,0.5,1.5)</f>
        <v>0.5</v>
      </c>
      <c r="AC6" s="8">
        <f t="shared" ref="AC6" si="16">$K6*$L6*$AB6%*$N6/12</f>
        <v>11333.277049999999</v>
      </c>
      <c r="AD6" s="106">
        <f t="shared" ref="AD6" si="17">AC6-$O6</f>
        <v>-33999.831149999998</v>
      </c>
      <c r="AE6" s="14">
        <f t="shared" ref="AE6" si="18">AC6/$O6</f>
        <v>0.25</v>
      </c>
      <c r="AF6" s="15">
        <f t="shared" ref="AF6" si="19">IF($K6&lt;=300000000,0.5,2)</f>
        <v>0.5</v>
      </c>
      <c r="AG6" s="8">
        <f t="shared" ref="AG6" si="20">$K6*$L6*$AF6%*$N6/12</f>
        <v>11333.277049999999</v>
      </c>
      <c r="AH6" s="106">
        <f t="shared" ref="AH6" si="21">AG6-$O6</f>
        <v>-33999.831149999998</v>
      </c>
      <c r="AI6" s="14">
        <f t="shared" ref="AI6" si="22">AG6/$O6</f>
        <v>0.25</v>
      </c>
      <c r="AJ6" s="15">
        <v>2</v>
      </c>
      <c r="AK6" s="8">
        <f t="shared" ref="AK6" si="23">$K6*$L6*$AJ6%*$N6/12</f>
        <v>45333.108199999995</v>
      </c>
      <c r="AL6" s="106">
        <f t="shared" ref="AL6" si="24">AK6-$O6</f>
        <v>0</v>
      </c>
      <c r="AM6" s="14">
        <f t="shared" ref="AM6" si="25">AK6/$O6</f>
        <v>1</v>
      </c>
    </row>
    <row r="7" spans="2:39">
      <c r="O7" s="9">
        <f>SUM(O6:O6)</f>
        <v>45333.108199999995</v>
      </c>
      <c r="P7" s="2"/>
      <c r="Q7" s="9">
        <f>SUM(Q6:Q6)</f>
        <v>33999.831149999998</v>
      </c>
      <c r="R7" s="9">
        <f>SUM(R6:R6)</f>
        <v>-11333.277049999997</v>
      </c>
      <c r="S7" s="113">
        <f t="shared" ref="S7" si="26">Q7/O7</f>
        <v>0.75</v>
      </c>
      <c r="U7" s="9">
        <f>SUM(U6:U6)</f>
        <v>33999.831149999998</v>
      </c>
      <c r="V7" s="9">
        <f>SUM(V6:V6)</f>
        <v>-11333.277049999997</v>
      </c>
      <c r="W7" s="114">
        <f t="shared" ref="W7" si="27">U7/O7</f>
        <v>0.75</v>
      </c>
      <c r="Y7" s="9">
        <f>SUM(Y6:Y6)</f>
        <v>11333.277049999999</v>
      </c>
      <c r="Z7" s="9">
        <f>SUM(Z6:Z6)</f>
        <v>-33999.831149999998</v>
      </c>
      <c r="AA7" s="114">
        <f t="shared" ref="AA7" si="28">Y7/O7</f>
        <v>0.25</v>
      </c>
      <c r="AC7" s="9">
        <f>SUM(AC6:AC6)</f>
        <v>11333.277049999999</v>
      </c>
      <c r="AG7" s="9">
        <f>SUM(AG6:AG6)</f>
        <v>11333.277049999999</v>
      </c>
      <c r="AK7" s="9">
        <f>SUM(AK6:AK6)</f>
        <v>45333.108199999995</v>
      </c>
      <c r="AL7" s="9">
        <f>SUM(AL6:AL6)</f>
        <v>0</v>
      </c>
      <c r="AM7" s="114">
        <f t="shared" ref="AM7" si="29">AK7/$O7</f>
        <v>1</v>
      </c>
    </row>
    <row r="8" spans="2:39">
      <c r="P8" s="3">
        <f>COUNTIF($S$6:$S$6,"&lt;&gt;1")</f>
        <v>1</v>
      </c>
    </row>
    <row r="9" spans="2:39">
      <c r="P9" s="2"/>
      <c r="R9" s="115">
        <f>COUNTIF(R6:R6,"&lt;0")</f>
        <v>1</v>
      </c>
      <c r="V9" s="115">
        <f>COUNTIF(V6:V6,"&lt;0")</f>
        <v>1</v>
      </c>
      <c r="Z9" s="115">
        <f>COUNTIF(Z6:Z6,"&lt;0")</f>
        <v>1</v>
      </c>
      <c r="AL9" s="115">
        <f>COUNTIF(AL6:AL6,"&lt;0")</f>
        <v>0</v>
      </c>
    </row>
    <row r="10" spans="2:39">
      <c r="P10" s="2"/>
      <c r="R10" s="115">
        <f>COUNTIF(R6:R6,"&gt;0")</f>
        <v>0</v>
      </c>
      <c r="V10" s="115">
        <f>COUNTIF(V6:V6,"&gt;0")</f>
        <v>0</v>
      </c>
      <c r="Z10" s="115">
        <f>COUNTIF(Z6:Z6,"&gt;0")</f>
        <v>0</v>
      </c>
      <c r="AL10" s="115">
        <f>COUNTIF(AL6:AL6,"&gt;0,001")</f>
        <v>0</v>
      </c>
    </row>
    <row r="11" spans="2:39">
      <c r="P11" s="2"/>
      <c r="R11" s="115">
        <f>COUNTIF(R6:R6,"=0")</f>
        <v>0</v>
      </c>
      <c r="V11" s="115">
        <f>COUNTIF(V6:V6,"=0")</f>
        <v>0</v>
      </c>
      <c r="Z11" s="115">
        <f>COUNTIF(Z6:Z6,"=0")</f>
        <v>0</v>
      </c>
      <c r="AL11" s="115">
        <f>COUNTIF(AL6:AL6,"=0")</f>
        <v>1</v>
      </c>
    </row>
    <row r="12" spans="2:39">
      <c r="P12" s="2"/>
    </row>
    <row r="13" spans="2:39">
      <c r="P13" s="2"/>
    </row>
    <row r="14" spans="2:39">
      <c r="P14" s="2"/>
    </row>
    <row r="15" spans="2:39">
      <c r="P15" s="2"/>
    </row>
    <row r="16" spans="2:39">
      <c r="P16" s="2"/>
    </row>
    <row r="17" spans="2:39">
      <c r="P17" s="2"/>
    </row>
    <row r="18" spans="2:39" s="4" customFormat="1">
      <c r="B18" s="2"/>
      <c r="C18" s="109"/>
      <c r="D18" s="109"/>
      <c r="E18" s="2"/>
      <c r="F18" s="2"/>
      <c r="G18" s="9"/>
      <c r="H18" s="9"/>
      <c r="I18" s="2"/>
      <c r="K18" s="2"/>
      <c r="L18" s="2"/>
      <c r="M18" s="2"/>
      <c r="N18" s="2"/>
      <c r="O18" s="9"/>
      <c r="P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2:39" s="4" customFormat="1">
      <c r="B19" s="2"/>
      <c r="C19" s="109"/>
      <c r="D19" s="109"/>
      <c r="E19" s="2"/>
      <c r="F19" s="2"/>
      <c r="G19" s="9"/>
      <c r="H19" s="9"/>
      <c r="I19" s="2"/>
      <c r="K19" s="2"/>
      <c r="L19" s="2"/>
      <c r="M19" s="2"/>
      <c r="N19" s="2"/>
      <c r="O19" s="9"/>
      <c r="P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2:39" s="4" customFormat="1">
      <c r="B20" s="2"/>
      <c r="C20" s="109"/>
      <c r="D20" s="109"/>
      <c r="E20" s="2"/>
      <c r="F20" s="2"/>
      <c r="G20" s="9"/>
      <c r="H20" s="9"/>
      <c r="I20" s="2"/>
      <c r="K20" s="2"/>
      <c r="L20" s="2"/>
      <c r="M20" s="2"/>
      <c r="N20" s="2"/>
      <c r="O20" s="9"/>
      <c r="P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2:39" s="4" customFormat="1">
      <c r="B21" s="2"/>
      <c r="C21" s="109"/>
      <c r="D21" s="109"/>
      <c r="E21" s="2"/>
      <c r="F21" s="2"/>
      <c r="G21" s="9"/>
      <c r="H21" s="9"/>
      <c r="I21" s="2"/>
      <c r="K21" s="2"/>
      <c r="L21" s="2"/>
      <c r="M21" s="2"/>
      <c r="N21" s="2"/>
      <c r="O21" s="9"/>
      <c r="P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2:39" s="4" customFormat="1">
      <c r="B22" s="2"/>
      <c r="C22" s="109"/>
      <c r="D22" s="109"/>
      <c r="E22" s="2"/>
      <c r="F22" s="2"/>
      <c r="G22" s="9"/>
      <c r="H22" s="9"/>
      <c r="I22" s="2"/>
      <c r="K22" s="2"/>
      <c r="L22" s="2"/>
      <c r="M22" s="2"/>
      <c r="N22" s="2"/>
      <c r="O22" s="9"/>
      <c r="P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2:39" s="4" customFormat="1">
      <c r="B23" s="2"/>
      <c r="C23" s="109"/>
      <c r="D23" s="109"/>
      <c r="E23" s="2"/>
      <c r="F23" s="2"/>
      <c r="G23" s="9"/>
      <c r="H23" s="9"/>
      <c r="I23" s="2"/>
      <c r="K23" s="2"/>
      <c r="L23" s="2"/>
      <c r="M23" s="2"/>
      <c r="N23" s="2"/>
      <c r="O23" s="9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">
    <cfRule type="cellIs" dxfId="653" priority="400" operator="greaterThan">
      <formula>10000000</formula>
    </cfRule>
    <cfRule type="cellIs" dxfId="652" priority="401" operator="between">
      <formula>5000000</formula>
      <formula>10000000</formula>
    </cfRule>
    <cfRule type="cellIs" dxfId="651" priority="402" operator="between">
      <formula>1000000</formula>
      <formula>5000000</formula>
    </cfRule>
    <cfRule type="cellIs" dxfId="650" priority="403" operator="between">
      <formula>500000</formula>
      <formula>1000000</formula>
    </cfRule>
    <cfRule type="cellIs" dxfId="649" priority="404" operator="between">
      <formula>100000</formula>
      <formula>500000</formula>
    </cfRule>
    <cfRule type="cellIs" dxfId="648" priority="405" operator="lessThan">
      <formula>100000</formula>
    </cfRule>
  </conditionalFormatting>
  <conditionalFormatting sqref="J6">
    <cfRule type="cellIs" dxfId="647" priority="394" operator="greaterThan">
      <formula>20000</formula>
    </cfRule>
    <cfRule type="cellIs" dxfId="646" priority="395" operator="between">
      <formula>15000</formula>
      <formula>20000</formula>
    </cfRule>
    <cfRule type="cellIs" dxfId="645" priority="396" operator="between">
      <formula>10000</formula>
      <formula>15000</formula>
    </cfRule>
    <cfRule type="cellIs" dxfId="644" priority="397" operator="between">
      <formula>5000</formula>
      <formula>10000</formula>
    </cfRule>
    <cfRule type="cellIs" dxfId="643" priority="398" operator="between">
      <formula>1000</formula>
      <formula>5000</formula>
    </cfRule>
    <cfRule type="cellIs" dxfId="642" priority="399" operator="lessThan">
      <formula>1000</formula>
    </cfRule>
  </conditionalFormatting>
  <conditionalFormatting sqref="C6:D6">
    <cfRule type="duplicateValues" dxfId="641" priority="392"/>
    <cfRule type="duplicateValues" dxfId="640" priority="393"/>
  </conditionalFormatting>
  <conditionalFormatting sqref="I6">
    <cfRule type="cellIs" dxfId="639" priority="13" operator="greaterThan">
      <formula>5000</formula>
    </cfRule>
    <cfRule type="cellIs" dxfId="638" priority="14" operator="between">
      <formula>1000</formula>
      <formula>5000</formula>
    </cfRule>
    <cfRule type="cellIs" dxfId="637" priority="15" operator="between">
      <formula>500</formula>
      <formula>1000</formula>
    </cfRule>
    <cfRule type="cellIs" dxfId="636" priority="16" operator="between">
      <formula>100</formula>
      <formula>500</formula>
    </cfRule>
    <cfRule type="cellIs" dxfId="635" priority="17" operator="between">
      <formula>50</formula>
      <formula>100</formula>
    </cfRule>
    <cfRule type="cellIs" dxfId="634" priority="18" operator="lessThan">
      <formula>50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6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G10" sqref="G10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949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COUNTIF(Брусничный!$K$6:$K$6,"&lt;=100000")</f>
        <v>0</v>
      </c>
      <c r="D4" s="86">
        <f>COUNTIF(Брусничный!$K$6:$K$6,"&lt;=500000")-C4</f>
        <v>0</v>
      </c>
      <c r="E4" s="96">
        <f>COUNTIF(Брусничный!$K$6:$K$6,"&lt;=1000000")-D4-C4</f>
        <v>0</v>
      </c>
      <c r="F4" s="86">
        <f>COUNTIF(Брусничный!$K$6:$K$6,"&lt;=5000000")-E4-D4-C4</f>
        <v>1</v>
      </c>
      <c r="G4" s="96">
        <f>COUNTIF(Брусничный!$K$6:$K$6,"&lt;=10000000")-F4-E4-D4-C4</f>
        <v>0</v>
      </c>
      <c r="H4" s="86">
        <f>COUNTIF(Брусничный!$K$6:$K$6,"&gt;10000000")</f>
        <v>0</v>
      </c>
      <c r="I4" s="96">
        <f>SUM(C4:H4)</f>
        <v>1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SUMIFS(Брусничный!$O$6:$O$6,Брусничный!$K$6:$K$6,"&lt;=100000")</f>
        <v>0</v>
      </c>
      <c r="D6" s="87">
        <f>SUMIFS(Брусничный!$O$6:$O$6,Брусничный!$K$6:$K$6,"&lt;=500000")-C6</f>
        <v>0</v>
      </c>
      <c r="E6" s="78">
        <f>SUMIFS(Брусничный!$O$6:$O$6,Брусничный!$K$6:$K$6,"&lt;=1000000")-D6-C6</f>
        <v>0</v>
      </c>
      <c r="F6" s="87">
        <f>SUMIFS(Брусничный!$O$6:$O$6,Брусничный!$K$6:$K$6,"&lt;=5000000")-E6-D6-C6</f>
        <v>45333.108199999995</v>
      </c>
      <c r="G6" s="78">
        <f>SUMIFS(Брусничный!$O$6:$O$6,Брусничный!$K$6:$K$6,"&lt;=10000000")-F6-E6-D6-C6</f>
        <v>0</v>
      </c>
      <c r="H6" s="87">
        <f>SUMIFS(Брусничный!$O$6:$O$6,Брусничный!$K$6:$K$6,"&gt;10000000")</f>
        <v>0</v>
      </c>
      <c r="I6" s="78">
        <f>SUM(C6:H6)</f>
        <v>45333.108199999995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SUMIFS(Брусничный!$Q$6:$Q$6,Брусничный!$K$6:$K$6,"&lt;=100000")</f>
        <v>0</v>
      </c>
      <c r="D8" s="88">
        <f>SUMIFS(Брусничный!$Q$6:$Q$6,Брусничный!$K$6:$K$6,"&lt;=500000")-C8</f>
        <v>0</v>
      </c>
      <c r="E8" s="82">
        <f>SUMIFS(Брусничный!$Q$6:$Q$6,Брусничный!$K$6:$K$6,"&lt;=1000000")-D8-C8</f>
        <v>0</v>
      </c>
      <c r="F8" s="88">
        <f>SUMIFS(Брусничный!$Q$6:$Q$6,Брусничный!$K$6:$K$6,"&lt;=5000000")-E8-D8-C8</f>
        <v>33999.831149999998</v>
      </c>
      <c r="G8" s="82">
        <f>SUMIFS(Брусничный!$Q$6:$Q$6,Брусничный!$K$6:$K$6,"&lt;=10000000")-F8-E8-D8-C8</f>
        <v>0</v>
      </c>
      <c r="H8" s="88">
        <f>SUMIFS(Брусничный!$Q$6:$Q$6,Брусничный!$K$6:$K$6,"&gt;10000000")</f>
        <v>0</v>
      </c>
      <c r="I8" s="82">
        <f t="shared" ref="I8" si="0">SUM(C8:H8)</f>
        <v>33999.831149999998</v>
      </c>
      <c r="J8" s="93">
        <f>I8-$I$6</f>
        <v>-11333.277049999997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0</v>
      </c>
      <c r="H9" s="89">
        <v>0</v>
      </c>
      <c r="I9" s="83">
        <f>SUM(C9:H9)</f>
        <v>0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0</v>
      </c>
      <c r="F10" s="90">
        <v>1</v>
      </c>
      <c r="G10" s="84">
        <v>0</v>
      </c>
      <c r="H10" s="90">
        <v>0</v>
      </c>
      <c r="I10" s="84">
        <f>SUM(C10:H10)</f>
        <v>1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SUMIFS(Брусничный!$U$6:$U$6,Брусничный!$K$6:$K$6,"&lt;=100000")</f>
        <v>0</v>
      </c>
      <c r="D12" s="88">
        <f>SUMIFS(Брусничный!$U$6:$U$6,Брусничный!$K$6:$K$6,"&lt;=500000")-C12</f>
        <v>0</v>
      </c>
      <c r="E12" s="82">
        <f>SUMIFS(Брусничный!$U$6:$U$6,Брусничный!$K$6:$K$6,"&lt;=1000000")-D12-C12</f>
        <v>0</v>
      </c>
      <c r="F12" s="88">
        <f>SUMIFS(Брусничный!$U$6:$U$6,Брусничный!$K$6:$K$6,"&lt;=5000000")-E12-D12-C12</f>
        <v>33999.831149999998</v>
      </c>
      <c r="G12" s="82">
        <f>SUMIFS(Брусничный!$U$6:$U$6,Брусничный!$K$6:$K$6,"&lt;=10000000")-F12-E12-D12-C12</f>
        <v>0</v>
      </c>
      <c r="H12" s="88">
        <f>SUMIFS(Брусничный!$U$6:$U$6,Брусничный!$K$6:$K$6,"&gt;10000000")</f>
        <v>0</v>
      </c>
      <c r="I12" s="82">
        <f t="shared" ref="I12" si="1">SUM(C12:H12)</f>
        <v>33999.831149999998</v>
      </c>
      <c r="J12" s="93">
        <f>I12-$I$6</f>
        <v>-11333.277049999997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0</v>
      </c>
      <c r="H13" s="89">
        <v>0</v>
      </c>
      <c r="I13" s="83">
        <f>SUM(C13:H13)</f>
        <v>0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0</v>
      </c>
      <c r="F14" s="90">
        <v>1</v>
      </c>
      <c r="G14" s="84">
        <v>0</v>
      </c>
      <c r="H14" s="90">
        <v>0</v>
      </c>
      <c r="I14" s="84">
        <f>SUM(C14:H14)</f>
        <v>1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SUMIFS(Брусничный!$Y$6:$Y$6,Брусничный!$K$6:$K$6,"&lt;=100000")</f>
        <v>0</v>
      </c>
      <c r="D16" s="88">
        <f>SUMIFS(Брусничный!$Y$6:$Y$6,Брусничный!$K$6:$K$6,"&lt;=500000")-C16</f>
        <v>0</v>
      </c>
      <c r="E16" s="82">
        <f>SUMIFS(Брусничный!$Y$6:$Y$6,Брусничный!$K$6:$K$6,"&lt;=1000000")-D16-C16</f>
        <v>0</v>
      </c>
      <c r="F16" s="88">
        <f>SUMIFS(Брусничный!$Y$6:$Y$6,Брусничный!$K$6:$K$6,"&lt;=5000000")-E16-D16-C16</f>
        <v>11333.277049999999</v>
      </c>
      <c r="G16" s="82">
        <f>SUMIFS(Брусничный!$Y$6:$Y$6,Брусничный!$K$6:$K$6,"&lt;=10000000")-F16-E16-D16-C16</f>
        <v>0</v>
      </c>
      <c r="H16" s="88">
        <f>SUMIFS(Брусничный!$Y$6:$Y$6,Брусничный!$K$6:$K$6,"&gt;10000000")</f>
        <v>0</v>
      </c>
      <c r="I16" s="82">
        <f t="shared" ref="I16" si="2">SUM(C16:H16)</f>
        <v>11333.277049999999</v>
      </c>
      <c r="J16" s="93">
        <f>I16-$I$6</f>
        <v>-33999.831149999998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0</v>
      </c>
      <c r="F18" s="91">
        <v>1</v>
      </c>
      <c r="G18" s="84">
        <v>0</v>
      </c>
      <c r="H18" s="91">
        <v>0</v>
      </c>
      <c r="I18" s="84">
        <f>SUM(C18:H18)</f>
        <v>1</v>
      </c>
      <c r="J18" s="145"/>
    </row>
  </sheetData>
  <mergeCells count="8">
    <mergeCell ref="B5:J5"/>
    <mergeCell ref="J9:J10"/>
    <mergeCell ref="J17:J18"/>
    <mergeCell ref="J13:J14"/>
    <mergeCell ref="B1:J1"/>
    <mergeCell ref="B15:J15"/>
    <mergeCell ref="B11:J11"/>
    <mergeCell ref="B7:J7"/>
  </mergeCells>
  <pageMargins left="0.7" right="0.7" top="0.75" bottom="0.75" header="0.3" footer="0.3"/>
  <pageSetup paperSize="9" scale="84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2"/>
  <sheetViews>
    <sheetView view="pageBreakPreview" zoomScale="70" zoomScaleSheetLayoutView="70" workbookViewId="0">
      <selection activeCell="D9" sqref="D9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s="4" customFormat="1" ht="31.5">
      <c r="B6" s="6">
        <v>1</v>
      </c>
      <c r="C6" s="101" t="s">
        <v>434</v>
      </c>
      <c r="D6" s="101"/>
      <c r="E6" s="12" t="s">
        <v>435</v>
      </c>
      <c r="F6" s="131" t="s">
        <v>1148</v>
      </c>
      <c r="G6" s="131" t="s">
        <v>1149</v>
      </c>
      <c r="H6" s="131" t="s">
        <v>1147</v>
      </c>
      <c r="I6" s="102">
        <v>264.7</v>
      </c>
      <c r="J6" s="14">
        <f t="shared" ref="J6" si="0">K6/I6</f>
        <v>20451.389988666415</v>
      </c>
      <c r="K6" s="14">
        <v>5413482.9299999997</v>
      </c>
      <c r="L6" s="15">
        <v>1</v>
      </c>
      <c r="M6" s="103">
        <f t="shared" ref="M6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0.75</v>
      </c>
      <c r="N6" s="15">
        <v>12</v>
      </c>
      <c r="O6" s="8">
        <f t="shared" ref="O6" si="2">K6*L6*M6%*N6/12</f>
        <v>40601.121974999995</v>
      </c>
      <c r="P6" s="15">
        <f t="shared" ref="P6" si="3">IF(K6&lt;=500000,0.5,1.5)</f>
        <v>1.5</v>
      </c>
      <c r="Q6" s="8">
        <f t="shared" ref="Q6" si="4">$K6*$L6*$P6%*$N6/12</f>
        <v>81202.243949999989</v>
      </c>
      <c r="R6" s="104">
        <f t="shared" ref="R6" si="5">Q6-O6</f>
        <v>40601.121974999995</v>
      </c>
      <c r="S6" s="105">
        <f t="shared" ref="S6" si="6">Q6/O6</f>
        <v>2</v>
      </c>
      <c r="T6" s="15">
        <f t="shared" ref="T6" si="7">IF($K6&lt;=1000000,0.5,1.5)</f>
        <v>1.5</v>
      </c>
      <c r="U6" s="8">
        <f t="shared" ref="U6" si="8">$K6*$L6*$T6%*$N6/12</f>
        <v>81202.243949999989</v>
      </c>
      <c r="V6" s="106">
        <f t="shared" ref="V6" si="9">U6-O6</f>
        <v>40601.121974999995</v>
      </c>
      <c r="W6" s="14">
        <f t="shared" ref="W6" si="10">U6/O6</f>
        <v>2</v>
      </c>
      <c r="X6" s="15">
        <f t="shared" ref="X6" si="11">IF($K6&lt;=5000000,0.5,1.5)</f>
        <v>1.5</v>
      </c>
      <c r="Y6" s="8">
        <f t="shared" ref="Y6" si="12">$K6*$L6*$X6%*$N6/12</f>
        <v>81202.243949999989</v>
      </c>
      <c r="Z6" s="106">
        <f t="shared" ref="Z6" si="13">Y6-O6</f>
        <v>40601.121974999995</v>
      </c>
      <c r="AA6" s="14">
        <f t="shared" ref="AA6" si="14">Y6/O6</f>
        <v>2</v>
      </c>
      <c r="AB6" s="15">
        <f t="shared" ref="AB6" si="15">IF($K6&lt;=10000000,0.5,1.5)</f>
        <v>0.5</v>
      </c>
      <c r="AC6" s="8">
        <f t="shared" ref="AC6" si="16">$K6*$L6*$AB6%*$N6/12</f>
        <v>27067.414650000002</v>
      </c>
      <c r="AD6" s="106">
        <f t="shared" ref="AD6" si="17">AC6-$O6</f>
        <v>-13533.707324999992</v>
      </c>
      <c r="AE6" s="14">
        <f t="shared" ref="AE6" si="18">AC6/$O6</f>
        <v>0.66666666666666685</v>
      </c>
      <c r="AF6" s="15">
        <f t="shared" ref="AF6" si="19">IF($K6&lt;=300000000,0.5,2)</f>
        <v>0.5</v>
      </c>
      <c r="AG6" s="8">
        <f t="shared" ref="AG6" si="20">$K6*$L6*$AF6%*$N6/12</f>
        <v>27067.414650000002</v>
      </c>
      <c r="AH6" s="106">
        <f t="shared" ref="AH6" si="21">AG6-$O6</f>
        <v>-13533.707324999992</v>
      </c>
      <c r="AI6" s="14">
        <f t="shared" ref="AI6" si="22">AG6/$O6</f>
        <v>0.66666666666666685</v>
      </c>
      <c r="AJ6" s="15">
        <v>2</v>
      </c>
      <c r="AK6" s="8">
        <f t="shared" ref="AK6" si="23">$K6*$L6*$AJ6%*$N6/12</f>
        <v>108269.65860000001</v>
      </c>
      <c r="AL6" s="106">
        <f t="shared" ref="AL6" si="24">AK6-$O6</f>
        <v>67668.536625000008</v>
      </c>
      <c r="AM6" s="14">
        <f t="shared" ref="AM6" si="25">AK6/$O6</f>
        <v>2.6666666666666674</v>
      </c>
    </row>
    <row r="7" spans="2:39">
      <c r="O7" s="9">
        <f>SUM(O6:O6)</f>
        <v>40601.121974999995</v>
      </c>
      <c r="P7" s="2"/>
      <c r="Q7" s="9">
        <f>SUM(Q6:Q6)</f>
        <v>81202.243949999989</v>
      </c>
      <c r="R7" s="9">
        <f>SUM(R6:R6)</f>
        <v>40601.121974999995</v>
      </c>
      <c r="S7" s="113">
        <f t="shared" ref="S7" si="26">Q7/O7</f>
        <v>2</v>
      </c>
      <c r="U7" s="9">
        <f>SUM(U6:U6)</f>
        <v>81202.243949999989</v>
      </c>
      <c r="V7" s="9">
        <f>SUM(V6:V6)</f>
        <v>40601.121974999995</v>
      </c>
      <c r="W7" s="114">
        <f t="shared" ref="W7" si="27">U7/O7</f>
        <v>2</v>
      </c>
      <c r="Y7" s="9">
        <f>SUM(Y6:Y6)</f>
        <v>81202.243949999989</v>
      </c>
      <c r="Z7" s="9">
        <f>SUM(Z6:Z6)</f>
        <v>40601.121974999995</v>
      </c>
      <c r="AA7" s="114">
        <f t="shared" ref="AA7" si="28">Y7/O7</f>
        <v>2</v>
      </c>
      <c r="AC7" s="9">
        <f>SUM(AC6:AC6)</f>
        <v>27067.414650000002</v>
      </c>
      <c r="AG7" s="9">
        <f>SUM(AG6:AG6)</f>
        <v>27067.414650000002</v>
      </c>
      <c r="AK7" s="9">
        <f>SUM(AK6:AK6)</f>
        <v>108269.65860000001</v>
      </c>
      <c r="AL7" s="9">
        <f>SUM(AL6:AL6)</f>
        <v>67668.536625000008</v>
      </c>
      <c r="AM7" s="114">
        <f t="shared" ref="AM7" si="29">AK7/$O7</f>
        <v>2.6666666666666674</v>
      </c>
    </row>
    <row r="8" spans="2:39">
      <c r="P8" s="3">
        <f>COUNTIF($S$6:$S$6,"&lt;&gt;1")</f>
        <v>1</v>
      </c>
    </row>
    <row r="9" spans="2:39">
      <c r="P9" s="2"/>
      <c r="R9" s="115">
        <f>COUNTIF(R6:R6,"&lt;0")</f>
        <v>0</v>
      </c>
      <c r="V9" s="115">
        <f>COUNTIF(V6:V6,"&lt;0")</f>
        <v>0</v>
      </c>
      <c r="Z9" s="115">
        <f>COUNTIF(Z6:Z6,"&lt;0")</f>
        <v>0</v>
      </c>
      <c r="AL9" s="115">
        <f>COUNTIF(AL6:AL6,"&lt;0")</f>
        <v>0</v>
      </c>
    </row>
    <row r="10" spans="2:39">
      <c r="P10" s="2"/>
      <c r="R10" s="115">
        <f>COUNTIF(R6:R6,"&gt;0")</f>
        <v>1</v>
      </c>
      <c r="V10" s="115">
        <f>COUNTIF(V6:V6,"&gt;0")</f>
        <v>1</v>
      </c>
      <c r="Z10" s="115">
        <f>COUNTIF(Z6:Z6,"&gt;0")</f>
        <v>1</v>
      </c>
      <c r="AL10" s="115">
        <f>COUNTIF(AL6:AL6,"&gt;0,001")</f>
        <v>1</v>
      </c>
    </row>
    <row r="11" spans="2:39">
      <c r="P11" s="2"/>
      <c r="R11" s="115">
        <f>COUNTIF(R6:R6,"=0")</f>
        <v>0</v>
      </c>
      <c r="V11" s="115">
        <f>COUNTIF(V6:V6,"=0")</f>
        <v>0</v>
      </c>
      <c r="Z11" s="115">
        <f>COUNTIF(Z6:Z6,"=0")</f>
        <v>0</v>
      </c>
      <c r="AL11" s="115">
        <f>COUNTIF(AL6:AL6,"=0")</f>
        <v>0</v>
      </c>
    </row>
    <row r="12" spans="2:39">
      <c r="P12" s="2"/>
    </row>
    <row r="13" spans="2:39">
      <c r="P13" s="2"/>
    </row>
    <row r="14" spans="2:39">
      <c r="P14" s="2"/>
    </row>
    <row r="15" spans="2:39">
      <c r="P15" s="2"/>
    </row>
    <row r="16" spans="2:39">
      <c r="P16" s="2"/>
    </row>
    <row r="17" spans="2:39">
      <c r="P17" s="2"/>
    </row>
    <row r="18" spans="2:39" s="4" customFormat="1">
      <c r="B18" s="2"/>
      <c r="C18" s="109"/>
      <c r="D18" s="109"/>
      <c r="E18" s="2"/>
      <c r="F18" s="2"/>
      <c r="G18" s="9"/>
      <c r="H18" s="9"/>
      <c r="I18" s="2"/>
      <c r="K18" s="2"/>
      <c r="L18" s="2"/>
      <c r="M18" s="2"/>
      <c r="N18" s="2"/>
      <c r="O18" s="9"/>
      <c r="P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2:39" s="4" customFormat="1">
      <c r="B19" s="2"/>
      <c r="C19" s="109"/>
      <c r="D19" s="109"/>
      <c r="E19" s="2"/>
      <c r="F19" s="2"/>
      <c r="G19" s="9"/>
      <c r="H19" s="9"/>
      <c r="I19" s="2"/>
      <c r="K19" s="2"/>
      <c r="L19" s="2"/>
      <c r="M19" s="2"/>
      <c r="N19" s="2"/>
      <c r="O19" s="9"/>
      <c r="P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2:39" s="4" customFormat="1">
      <c r="B20" s="2"/>
      <c r="C20" s="109"/>
      <c r="D20" s="109"/>
      <c r="E20" s="2"/>
      <c r="F20" s="2"/>
      <c r="G20" s="9"/>
      <c r="H20" s="9"/>
      <c r="I20" s="2"/>
      <c r="K20" s="2"/>
      <c r="L20" s="2"/>
      <c r="M20" s="2"/>
      <c r="N20" s="2"/>
      <c r="O20" s="9"/>
      <c r="P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2:39" s="4" customFormat="1">
      <c r="B21" s="2"/>
      <c r="C21" s="109"/>
      <c r="D21" s="109"/>
      <c r="E21" s="2"/>
      <c r="F21" s="2"/>
      <c r="G21" s="9"/>
      <c r="H21" s="9"/>
      <c r="I21" s="2"/>
      <c r="K21" s="2"/>
      <c r="L21" s="2"/>
      <c r="M21" s="2"/>
      <c r="N21" s="2"/>
      <c r="O21" s="9"/>
      <c r="P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2:39" s="4" customFormat="1">
      <c r="B22" s="2"/>
      <c r="C22" s="109"/>
      <c r="D22" s="109"/>
      <c r="E22" s="2"/>
      <c r="F22" s="2"/>
      <c r="G22" s="9"/>
      <c r="H22" s="9"/>
      <c r="I22" s="2"/>
      <c r="K22" s="2"/>
      <c r="L22" s="2"/>
      <c r="M22" s="2"/>
      <c r="N22" s="2"/>
      <c r="O22" s="9"/>
      <c r="P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2:39" s="4" customFormat="1">
      <c r="B23" s="2"/>
      <c r="C23" s="109"/>
      <c r="D23" s="109"/>
      <c r="E23" s="2"/>
      <c r="F23" s="2"/>
      <c r="G23" s="9"/>
      <c r="H23" s="9"/>
      <c r="I23" s="2"/>
      <c r="K23" s="2"/>
      <c r="L23" s="2"/>
      <c r="M23" s="2"/>
      <c r="N23" s="2"/>
      <c r="O23" s="9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">
    <cfRule type="cellIs" dxfId="633" priority="400" operator="greaterThan">
      <formula>10000000</formula>
    </cfRule>
    <cfRule type="cellIs" dxfId="632" priority="401" operator="between">
      <formula>5000000</formula>
      <formula>10000000</formula>
    </cfRule>
    <cfRule type="cellIs" dxfId="631" priority="402" operator="between">
      <formula>1000000</formula>
      <formula>5000000</formula>
    </cfRule>
    <cfRule type="cellIs" dxfId="630" priority="403" operator="between">
      <formula>500000</formula>
      <formula>1000000</formula>
    </cfRule>
    <cfRule type="cellIs" dxfId="629" priority="404" operator="between">
      <formula>100000</formula>
      <formula>500000</formula>
    </cfRule>
    <cfRule type="cellIs" dxfId="628" priority="405" operator="lessThan">
      <formula>100000</formula>
    </cfRule>
  </conditionalFormatting>
  <conditionalFormatting sqref="J6">
    <cfRule type="cellIs" dxfId="627" priority="394" operator="greaterThan">
      <formula>20000</formula>
    </cfRule>
    <cfRule type="cellIs" dxfId="626" priority="395" operator="between">
      <formula>15000</formula>
      <formula>20000</formula>
    </cfRule>
    <cfRule type="cellIs" dxfId="625" priority="396" operator="between">
      <formula>10000</formula>
      <formula>15000</formula>
    </cfRule>
    <cfRule type="cellIs" dxfId="624" priority="397" operator="between">
      <formula>5000</formula>
      <formula>10000</formula>
    </cfRule>
    <cfRule type="cellIs" dxfId="623" priority="398" operator="between">
      <formula>1000</formula>
      <formula>5000</formula>
    </cfRule>
    <cfRule type="cellIs" dxfId="622" priority="399" operator="lessThan">
      <formula>1000</formula>
    </cfRule>
  </conditionalFormatting>
  <conditionalFormatting sqref="C6:D6">
    <cfRule type="duplicateValues" dxfId="621" priority="208"/>
    <cfRule type="duplicateValues" dxfId="620" priority="209"/>
  </conditionalFormatting>
  <conditionalFormatting sqref="I6">
    <cfRule type="cellIs" dxfId="619" priority="13" operator="greaterThan">
      <formula>5000</formula>
    </cfRule>
    <cfRule type="cellIs" dxfId="618" priority="14" operator="between">
      <formula>1000</formula>
      <formula>5000</formula>
    </cfRule>
    <cfRule type="cellIs" dxfId="617" priority="15" operator="between">
      <formula>500</formula>
      <formula>1000</formula>
    </cfRule>
    <cfRule type="cellIs" dxfId="616" priority="16" operator="between">
      <formula>100</formula>
      <formula>500</formula>
    </cfRule>
    <cfRule type="cellIs" dxfId="615" priority="17" operator="between">
      <formula>50</formula>
      <formula>100</formula>
    </cfRule>
    <cfRule type="cellIs" dxfId="614" priority="18" operator="lessThan">
      <formula>50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6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H34" sqref="H34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948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COUNTIF(Дальний!$K$6:$K$6,"&lt;=100000")</f>
        <v>0</v>
      </c>
      <c r="D4" s="86">
        <f>COUNTIF(Дальний!$K$6:$K$6,"&lt;=500000")-C4</f>
        <v>0</v>
      </c>
      <c r="E4" s="96">
        <f>COUNTIF(Дальний!$K$6:$K$6,"&lt;=1000000")-D4-C4</f>
        <v>0</v>
      </c>
      <c r="F4" s="86">
        <f>COUNTIF(Дальний!$K$6:$K$6,"&lt;=5000000")-E4-D4-C4</f>
        <v>0</v>
      </c>
      <c r="G4" s="96">
        <f>COUNTIF(Дальний!$K$6:$K$6,"&lt;=10000000")-F4-E4-D4-C4</f>
        <v>1</v>
      </c>
      <c r="H4" s="86">
        <f>COUNTIF(Дальний!$K$6:$K$6,"&gt;10000000")</f>
        <v>0</v>
      </c>
      <c r="I4" s="96">
        <f>SUM(C4:H4)</f>
        <v>1</v>
      </c>
      <c r="J4" s="92"/>
    </row>
    <row r="5" spans="2:10" ht="15.75" thickBot="1">
      <c r="B5" s="151" t="s">
        <v>935</v>
      </c>
      <c r="C5" s="152"/>
      <c r="D5" s="152"/>
      <c r="E5" s="152"/>
      <c r="F5" s="152"/>
      <c r="G5" s="152"/>
      <c r="H5" s="152"/>
      <c r="I5" s="152"/>
      <c r="J5" s="153"/>
    </row>
    <row r="6" spans="2:10" ht="15.75" thickBot="1">
      <c r="B6" s="76" t="s">
        <v>943</v>
      </c>
      <c r="C6" s="78">
        <f>SUMIFS(Дальний!$O$6:$O$6,Дальний!$K$6:$K$6,"&lt;=100000")</f>
        <v>0</v>
      </c>
      <c r="D6" s="87">
        <f>SUMIFS(Дальний!$O$6:$O$6,Дальний!$K$6:$K$6,"&lt;=500000")-C6</f>
        <v>0</v>
      </c>
      <c r="E6" s="78">
        <f>SUMIFS(Дальний!$O$6:$O$6,Дальний!$K$6:$K$6,"&lt;=1000000")-D6-C6</f>
        <v>0</v>
      </c>
      <c r="F6" s="87">
        <f>SUMIFS(Дальний!$O$6:$O$6,Дальний!$K$6:$K$6,"&lt;=5000000")-E6-D6-C6</f>
        <v>0</v>
      </c>
      <c r="G6" s="78">
        <f>SUMIFS(Дальний!$O$6:$O$6,Дальний!$K$6:$K$6,"&lt;=10000000")-F6-E6-D6-C6</f>
        <v>40601.121974999995</v>
      </c>
      <c r="H6" s="87">
        <f>SUMIFS(Дальний!$O$6:$O$6,Дальний!$K$6:$K$6,"&gt;10000000")</f>
        <v>0</v>
      </c>
      <c r="I6" s="78">
        <f>SUM(C6:H6)</f>
        <v>40601.121974999995</v>
      </c>
      <c r="J6" s="92"/>
    </row>
    <row r="7" spans="2:10" ht="15.75" thickBot="1">
      <c r="B7" s="151" t="s">
        <v>936</v>
      </c>
      <c r="C7" s="152"/>
      <c r="D7" s="152"/>
      <c r="E7" s="152"/>
      <c r="F7" s="152"/>
      <c r="G7" s="152"/>
      <c r="H7" s="152"/>
      <c r="I7" s="152"/>
      <c r="J7" s="153"/>
    </row>
    <row r="8" spans="2:10">
      <c r="B8" s="79" t="s">
        <v>943</v>
      </c>
      <c r="C8" s="82">
        <f>SUMIFS(Дальний!$Q$6:$Q$6,Дальний!$K$6:$K$6,"&lt;=100000")</f>
        <v>0</v>
      </c>
      <c r="D8" s="88">
        <f>SUMIFS(Дальний!$Q$6:$Q$6,Дальний!$K$6:$K$6,"&lt;=500000")-C8</f>
        <v>0</v>
      </c>
      <c r="E8" s="82">
        <f>SUMIFS(Дальний!$Q$6:$Q$6,Дальний!$K$6:$K$6,"&lt;=1000000")-D8-C8</f>
        <v>0</v>
      </c>
      <c r="F8" s="88">
        <f>SUMIFS(Дальний!$Q$6:$Q$6,Дальний!$K$6:$K$6,"&lt;=5000000")-E8-D8-C8</f>
        <v>0</v>
      </c>
      <c r="G8" s="82">
        <f>SUMIFS(Дальний!$Q$6:$Q$6,Дальний!$K$6:$K$6,"&lt;=10000000")-F8-E8-D8-C8</f>
        <v>81202.243949999989</v>
      </c>
      <c r="H8" s="88">
        <f>SUMIFS(Дальний!$Q$6:$Q$6,Дальний!$K$6:$K$6,"&gt;10000000")</f>
        <v>0</v>
      </c>
      <c r="I8" s="82">
        <f t="shared" ref="I8" si="0">SUM(C8:H8)</f>
        <v>81202.243949999989</v>
      </c>
      <c r="J8" s="93">
        <f>I8-$I$6</f>
        <v>40601.121974999995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1</v>
      </c>
      <c r="H9" s="89">
        <v>0</v>
      </c>
      <c r="I9" s="83">
        <f>SUM(C9:H9)</f>
        <v>1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0</v>
      </c>
      <c r="J10" s="146"/>
    </row>
    <row r="11" spans="2:10" ht="15.75" thickBot="1">
      <c r="B11" s="151" t="s">
        <v>937</v>
      </c>
      <c r="C11" s="152"/>
      <c r="D11" s="152"/>
      <c r="E11" s="152"/>
      <c r="F11" s="152"/>
      <c r="G11" s="152"/>
      <c r="H11" s="152"/>
      <c r="I11" s="152"/>
      <c r="J11" s="153"/>
    </row>
    <row r="12" spans="2:10">
      <c r="B12" s="79" t="s">
        <v>943</v>
      </c>
      <c r="C12" s="82">
        <f>SUMIFS(Дальний!$U$6:$U$6,Дальний!$K$6:$K$6,"&lt;=100000")</f>
        <v>0</v>
      </c>
      <c r="D12" s="88">
        <f>SUMIFS(Дальний!$U$6:$U$6,Дальний!$K$6:$K$6,"&lt;=500000")-C12</f>
        <v>0</v>
      </c>
      <c r="E12" s="82">
        <f>SUMIFS(Дальний!$U$6:$U$6,Дальний!$K$6:$K$6,"&lt;=1000000")-D12-C12</f>
        <v>0</v>
      </c>
      <c r="F12" s="88">
        <f>SUMIFS(Дальний!$U$6:$U$6,Дальний!$K$6:$K$6,"&lt;=5000000")-E12-D12-C12</f>
        <v>0</v>
      </c>
      <c r="G12" s="82">
        <f>SUMIFS(Дальний!$U$6:$U$6,Дальний!$K$6:$K$6,"&lt;=10000000")-F12-E12-D12-C12</f>
        <v>81202.243949999989</v>
      </c>
      <c r="H12" s="88">
        <f>SUMIFS(Дальний!$U$6:$U$6,Дальний!$K$6:$K$6,"&gt;10000000")</f>
        <v>0</v>
      </c>
      <c r="I12" s="82">
        <f t="shared" ref="I12" si="1">SUM(C12:H12)</f>
        <v>81202.243949999989</v>
      </c>
      <c r="J12" s="93">
        <f>I12-$I$6</f>
        <v>40601.121974999995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1</v>
      </c>
      <c r="H13" s="89">
        <v>0</v>
      </c>
      <c r="I13" s="83">
        <f>SUM(C13:H13)</f>
        <v>1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0</v>
      </c>
      <c r="F14" s="90">
        <v>0</v>
      </c>
      <c r="G14" s="84">
        <v>0</v>
      </c>
      <c r="H14" s="90">
        <v>0</v>
      </c>
      <c r="I14" s="84">
        <f>SUM(C14:H14)</f>
        <v>0</v>
      </c>
      <c r="J14" s="146"/>
    </row>
    <row r="15" spans="2:10" ht="15.75" thickBot="1">
      <c r="B15" s="151" t="s">
        <v>940</v>
      </c>
      <c r="C15" s="152"/>
      <c r="D15" s="152"/>
      <c r="E15" s="152"/>
      <c r="F15" s="152"/>
      <c r="G15" s="152"/>
      <c r="H15" s="152"/>
      <c r="I15" s="152"/>
      <c r="J15" s="153"/>
    </row>
    <row r="16" spans="2:10">
      <c r="B16" s="79" t="s">
        <v>943</v>
      </c>
      <c r="C16" s="82">
        <f>SUMIFS(Дальний!$Y$6:$Y$6,Дальний!$K$6:$K$6,"&lt;=100000")</f>
        <v>0</v>
      </c>
      <c r="D16" s="88">
        <f>SUMIFS(Дальний!$Y$6:$Y$6,Дальний!$K$6:$K$6,"&lt;=500000")-C16</f>
        <v>0</v>
      </c>
      <c r="E16" s="82">
        <f>SUMIFS(Дальний!$Y$6:$Y$6,Дальний!$K$6:$K$6,"&lt;=1000000")-D16-C16</f>
        <v>0</v>
      </c>
      <c r="F16" s="88">
        <f>SUMIFS(Дальний!$Y$6:$Y$6,Дальний!$K$6:$K$6,"&lt;=5000000")-E16-D16-C16</f>
        <v>0</v>
      </c>
      <c r="G16" s="82">
        <f>SUMIFS(Дальний!$Y$6:$Y$6,Дальний!$K$6:$K$6,"&lt;=10000000")-F16-E16-D16-C16</f>
        <v>81202.243949999989</v>
      </c>
      <c r="H16" s="88">
        <f>SUMIFS(Дальний!$Y$6:$Y$6,Дальний!$K$6:$K$6,"&gt;10000000")</f>
        <v>0</v>
      </c>
      <c r="I16" s="82">
        <f t="shared" ref="I16" si="2">SUM(C16:H16)</f>
        <v>81202.243949999989</v>
      </c>
      <c r="J16" s="93">
        <f>I16-$I$6</f>
        <v>40601.121974999995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1</v>
      </c>
      <c r="H17" s="89">
        <v>0</v>
      </c>
      <c r="I17" s="83">
        <f>SUM(C17:H17)</f>
        <v>1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0</v>
      </c>
      <c r="F18" s="91">
        <v>0</v>
      </c>
      <c r="G18" s="84">
        <v>0</v>
      </c>
      <c r="H18" s="91">
        <v>0</v>
      </c>
      <c r="I18" s="84">
        <f>SUM(C18:H18)</f>
        <v>0</v>
      </c>
      <c r="J18" s="145"/>
    </row>
  </sheetData>
  <mergeCells count="8">
    <mergeCell ref="B1:J1"/>
    <mergeCell ref="J9:J10"/>
    <mergeCell ref="J13:J14"/>
    <mergeCell ref="J17:J18"/>
    <mergeCell ref="B5:J5"/>
    <mergeCell ref="B7:J7"/>
    <mergeCell ref="B11:J11"/>
    <mergeCell ref="B15:J15"/>
  </mergeCells>
  <pageMargins left="0.7" right="0.7" top="0.75" bottom="0.75" header="0.3" footer="0.3"/>
  <pageSetup paperSize="9" scale="84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7"/>
  <sheetViews>
    <sheetView view="pageBreakPreview" zoomScale="70" zoomScaleSheetLayoutView="70" workbookViewId="0">
      <selection activeCell="D11" sqref="D11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s="4" customFormat="1" ht="31.5">
      <c r="B6" s="6">
        <v>1</v>
      </c>
      <c r="C6" s="101" t="s">
        <v>657</v>
      </c>
      <c r="D6" s="101"/>
      <c r="E6" s="12" t="s">
        <v>656</v>
      </c>
      <c r="F6" s="131" t="s">
        <v>1159</v>
      </c>
      <c r="G6" s="8" t="s">
        <v>1099</v>
      </c>
      <c r="H6" s="131" t="s">
        <v>979</v>
      </c>
      <c r="I6" s="102">
        <v>148.80000000000001</v>
      </c>
      <c r="J6" s="14">
        <f t="shared" ref="J6:J8" si="0">K6/I6</f>
        <v>5837.7100134408602</v>
      </c>
      <c r="K6" s="14">
        <v>868651.25</v>
      </c>
      <c r="L6" s="15">
        <v>1</v>
      </c>
      <c r="M6" s="103">
        <f t="shared" ref="M6:M8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2</v>
      </c>
      <c r="N6" s="15">
        <v>12</v>
      </c>
      <c r="O6" s="8">
        <f t="shared" ref="O6:O8" si="2">K6*L6*M6%*N6/12</f>
        <v>17373.025000000001</v>
      </c>
      <c r="P6" s="15">
        <f t="shared" ref="P6:P8" si="3">IF(K6&lt;=500000,0.5,1.5)</f>
        <v>1.5</v>
      </c>
      <c r="Q6" s="8">
        <f t="shared" ref="Q6:Q8" si="4">$K6*$L6*$P6%*$N6/12</f>
        <v>13029.768749999997</v>
      </c>
      <c r="R6" s="104">
        <f t="shared" ref="R6:R8" si="5">Q6-O6</f>
        <v>-4343.256250000004</v>
      </c>
      <c r="S6" s="105">
        <f t="shared" ref="S6:S8" si="6">Q6/O6</f>
        <v>0.74999999999999978</v>
      </c>
      <c r="T6" s="15">
        <f t="shared" ref="T6:T8" si="7">IF($K6&lt;=1000000,0.5,1.5)</f>
        <v>0.5</v>
      </c>
      <c r="U6" s="8">
        <f t="shared" ref="U6:U8" si="8">$K6*$L6*$T6%*$N6/12</f>
        <v>4343.2562500000004</v>
      </c>
      <c r="V6" s="106">
        <f t="shared" ref="V6:V8" si="9">U6-O6</f>
        <v>-13029.768750000001</v>
      </c>
      <c r="W6" s="14">
        <f t="shared" ref="W6:W8" si="10">U6/O6</f>
        <v>0.25</v>
      </c>
      <c r="X6" s="15">
        <f t="shared" ref="X6:X8" si="11">IF($K6&lt;=5000000,0.5,1.5)</f>
        <v>0.5</v>
      </c>
      <c r="Y6" s="8">
        <f t="shared" ref="Y6:Y8" si="12">$K6*$L6*$X6%*$N6/12</f>
        <v>4343.2562500000004</v>
      </c>
      <c r="Z6" s="106">
        <f t="shared" ref="Z6:Z8" si="13">Y6-O6</f>
        <v>-13029.768750000001</v>
      </c>
      <c r="AA6" s="14">
        <f t="shared" ref="AA6:AA8" si="14">Y6/O6</f>
        <v>0.25</v>
      </c>
      <c r="AB6" s="15">
        <f t="shared" ref="AB6:AB8" si="15">IF($K6&lt;=10000000,0.5,1.5)</f>
        <v>0.5</v>
      </c>
      <c r="AC6" s="8">
        <f t="shared" ref="AC6:AC8" si="16">$K6*$L6*$AB6%*$N6/12</f>
        <v>4343.2562500000004</v>
      </c>
      <c r="AD6" s="106">
        <f t="shared" ref="AD6:AD8" si="17">AC6-$O6</f>
        <v>-13029.768750000001</v>
      </c>
      <c r="AE6" s="14">
        <f t="shared" ref="AE6:AE8" si="18">AC6/$O6</f>
        <v>0.25</v>
      </c>
      <c r="AF6" s="15">
        <f t="shared" ref="AF6:AF8" si="19">IF($K6&lt;=300000000,0.5,2)</f>
        <v>0.5</v>
      </c>
      <c r="AG6" s="8">
        <f t="shared" ref="AG6:AG8" si="20">$K6*$L6*$AF6%*$N6/12</f>
        <v>4343.2562500000004</v>
      </c>
      <c r="AH6" s="106">
        <f t="shared" ref="AH6:AH8" si="21">AG6-$O6</f>
        <v>-13029.768750000001</v>
      </c>
      <c r="AI6" s="14">
        <f t="shared" ref="AI6:AI8" si="22">AG6/$O6</f>
        <v>0.25</v>
      </c>
      <c r="AJ6" s="15">
        <v>2</v>
      </c>
      <c r="AK6" s="8">
        <f t="shared" ref="AK6:AK8" si="23">$K6*$L6*$AJ6%*$N6/12</f>
        <v>17373.025000000001</v>
      </c>
      <c r="AL6" s="106">
        <f t="shared" ref="AL6:AL8" si="24">AK6-$O6</f>
        <v>0</v>
      </c>
      <c r="AM6" s="14">
        <f t="shared" ref="AM6:AM8" si="25">AK6/$O6</f>
        <v>1</v>
      </c>
    </row>
    <row r="7" spans="2:39" s="4" customFormat="1" ht="26.25">
      <c r="B7" s="6">
        <v>2</v>
      </c>
      <c r="C7" s="101" t="s">
        <v>658</v>
      </c>
      <c r="D7" s="101"/>
      <c r="E7" s="12" t="s">
        <v>659</v>
      </c>
      <c r="F7" s="131" t="s">
        <v>1160</v>
      </c>
      <c r="G7" s="8" t="s">
        <v>395</v>
      </c>
      <c r="H7" s="131" t="s">
        <v>981</v>
      </c>
      <c r="I7" s="102">
        <v>526.6</v>
      </c>
      <c r="J7" s="14">
        <f t="shared" si="0"/>
        <v>11486.119996202051</v>
      </c>
      <c r="K7" s="14">
        <v>6048590.79</v>
      </c>
      <c r="L7" s="15">
        <v>1</v>
      </c>
      <c r="M7" s="103">
        <f t="shared" si="1"/>
        <v>2</v>
      </c>
      <c r="N7" s="15">
        <v>12</v>
      </c>
      <c r="O7" s="8">
        <f t="shared" si="2"/>
        <v>120971.8158</v>
      </c>
      <c r="P7" s="15">
        <f t="shared" si="3"/>
        <v>1.5</v>
      </c>
      <c r="Q7" s="8">
        <f t="shared" si="4"/>
        <v>90728.861850000001</v>
      </c>
      <c r="R7" s="104">
        <f t="shared" si="5"/>
        <v>-30242.953949999996</v>
      </c>
      <c r="S7" s="105">
        <f t="shared" si="6"/>
        <v>0.75</v>
      </c>
      <c r="T7" s="15">
        <f t="shared" si="7"/>
        <v>1.5</v>
      </c>
      <c r="U7" s="8">
        <f t="shared" si="8"/>
        <v>90728.861850000001</v>
      </c>
      <c r="V7" s="106">
        <f t="shared" si="9"/>
        <v>-30242.953949999996</v>
      </c>
      <c r="W7" s="14">
        <f t="shared" si="10"/>
        <v>0.75</v>
      </c>
      <c r="X7" s="15">
        <f t="shared" si="11"/>
        <v>1.5</v>
      </c>
      <c r="Y7" s="8">
        <f t="shared" si="12"/>
        <v>90728.861850000001</v>
      </c>
      <c r="Z7" s="106">
        <f t="shared" si="13"/>
        <v>-30242.953949999996</v>
      </c>
      <c r="AA7" s="14">
        <f t="shared" si="14"/>
        <v>0.75</v>
      </c>
      <c r="AB7" s="15">
        <f t="shared" si="15"/>
        <v>0.5</v>
      </c>
      <c r="AC7" s="8">
        <f t="shared" si="16"/>
        <v>30242.953949999999</v>
      </c>
      <c r="AD7" s="106">
        <f t="shared" si="17"/>
        <v>-90728.861850000001</v>
      </c>
      <c r="AE7" s="14">
        <f t="shared" si="18"/>
        <v>0.25</v>
      </c>
      <c r="AF7" s="15">
        <f t="shared" si="19"/>
        <v>0.5</v>
      </c>
      <c r="AG7" s="8">
        <f t="shared" si="20"/>
        <v>30242.953949999999</v>
      </c>
      <c r="AH7" s="106">
        <f t="shared" si="21"/>
        <v>-90728.861850000001</v>
      </c>
      <c r="AI7" s="14">
        <f t="shared" si="22"/>
        <v>0.25</v>
      </c>
      <c r="AJ7" s="15">
        <v>2</v>
      </c>
      <c r="AK7" s="8">
        <f t="shared" si="23"/>
        <v>120971.8158</v>
      </c>
      <c r="AL7" s="106">
        <f t="shared" si="24"/>
        <v>0</v>
      </c>
      <c r="AM7" s="14">
        <f t="shared" si="25"/>
        <v>1</v>
      </c>
    </row>
    <row r="8" spans="2:39" s="4" customFormat="1" ht="26.25">
      <c r="B8" s="6">
        <v>3</v>
      </c>
      <c r="C8" s="127" t="s">
        <v>874</v>
      </c>
      <c r="D8" s="107"/>
      <c r="E8" s="12" t="s">
        <v>875</v>
      </c>
      <c r="F8" s="131" t="s">
        <v>1001</v>
      </c>
      <c r="G8" s="8"/>
      <c r="H8" s="131" t="s">
        <v>979</v>
      </c>
      <c r="I8" s="102">
        <v>344.4</v>
      </c>
      <c r="J8" s="14">
        <f t="shared" si="0"/>
        <v>5400.8400116144021</v>
      </c>
      <c r="K8" s="14">
        <v>1860049.3</v>
      </c>
      <c r="L8" s="15">
        <v>1</v>
      </c>
      <c r="M8" s="103">
        <f t="shared" si="1"/>
        <v>2</v>
      </c>
      <c r="N8" s="15">
        <v>12</v>
      </c>
      <c r="O8" s="8">
        <f t="shared" si="2"/>
        <v>37200.986000000004</v>
      </c>
      <c r="P8" s="15">
        <f t="shared" si="3"/>
        <v>1.5</v>
      </c>
      <c r="Q8" s="8">
        <f t="shared" si="4"/>
        <v>27900.7395</v>
      </c>
      <c r="R8" s="104">
        <f t="shared" si="5"/>
        <v>-9300.2465000000047</v>
      </c>
      <c r="S8" s="105">
        <f t="shared" si="6"/>
        <v>0.74999999999999989</v>
      </c>
      <c r="T8" s="15">
        <f t="shared" si="7"/>
        <v>1.5</v>
      </c>
      <c r="U8" s="8">
        <f t="shared" si="8"/>
        <v>27900.7395</v>
      </c>
      <c r="V8" s="106">
        <f t="shared" si="9"/>
        <v>-9300.2465000000047</v>
      </c>
      <c r="W8" s="14">
        <f t="shared" si="10"/>
        <v>0.74999999999999989</v>
      </c>
      <c r="X8" s="15">
        <f t="shared" si="11"/>
        <v>0.5</v>
      </c>
      <c r="Y8" s="8">
        <f t="shared" si="12"/>
        <v>9300.2465000000011</v>
      </c>
      <c r="Z8" s="106">
        <f t="shared" si="13"/>
        <v>-27900.739500000003</v>
      </c>
      <c r="AA8" s="14">
        <f t="shared" si="14"/>
        <v>0.25</v>
      </c>
      <c r="AB8" s="15">
        <f t="shared" si="15"/>
        <v>0.5</v>
      </c>
      <c r="AC8" s="8">
        <f t="shared" si="16"/>
        <v>9300.2465000000011</v>
      </c>
      <c r="AD8" s="106">
        <f t="shared" si="17"/>
        <v>-27900.739500000003</v>
      </c>
      <c r="AE8" s="14">
        <f t="shared" si="18"/>
        <v>0.25</v>
      </c>
      <c r="AF8" s="15">
        <f t="shared" si="19"/>
        <v>0.5</v>
      </c>
      <c r="AG8" s="8">
        <f t="shared" si="20"/>
        <v>9300.2465000000011</v>
      </c>
      <c r="AH8" s="106">
        <f t="shared" si="21"/>
        <v>-27900.739500000003</v>
      </c>
      <c r="AI8" s="14">
        <f t="shared" si="22"/>
        <v>0.25</v>
      </c>
      <c r="AJ8" s="15">
        <v>2</v>
      </c>
      <c r="AK8" s="8">
        <f t="shared" si="23"/>
        <v>37200.986000000004</v>
      </c>
      <c r="AL8" s="106">
        <f t="shared" si="24"/>
        <v>0</v>
      </c>
      <c r="AM8" s="14">
        <f t="shared" si="25"/>
        <v>1</v>
      </c>
    </row>
    <row r="9" spans="2:39" s="4" customFormat="1">
      <c r="B9" s="6">
        <v>4</v>
      </c>
      <c r="C9" s="101"/>
      <c r="D9" s="107" t="s">
        <v>780</v>
      </c>
      <c r="E9" s="108" t="s">
        <v>781</v>
      </c>
      <c r="F9" s="131" t="s">
        <v>1402</v>
      </c>
      <c r="G9" s="16"/>
      <c r="H9" s="131" t="s">
        <v>1019</v>
      </c>
      <c r="I9" s="102">
        <v>75</v>
      </c>
      <c r="J9" s="14">
        <f t="shared" ref="J9:J11" si="26">K9/I9</f>
        <v>6663.2</v>
      </c>
      <c r="K9" s="14">
        <v>499740</v>
      </c>
      <c r="L9" s="15">
        <v>1</v>
      </c>
      <c r="M9" s="103">
        <f t="shared" ref="M9:M11" si="27">IF(AND(ISNUMBER(SEARCH("Железногорск-Илимск",E9)),K9&gt;500000),1.5,IF(OR(AND(ISNUMBER(SEARCH("Березняк",E9)),K9&gt;300000000),AND(ISNUMBER(SEARCH("п. Игирма",E9)),K9&gt;300000000),AND(ISNUMBER(SEARCH("поселок Игирма",E9)),K9&gt;300000000),AND(ISNUMBER(SEARCH("Шестаков",E9)),K9&gt;300000000),AND(ISNUMBER(SEARCH("Хребтов",E9)),K9&gt;300000000),AND(ISNUMBER(SEARCH("Суворовск",E9)),K9&gt;300000000),ISNUMBER(SEARCH("Заморск",E9)),AND(ISNUMBER(SEARCH("Дальн",E9)),K9&gt;300000000)),2,IF(OR(AND(ISNUMBER(SEARCH("Хребтов",E9)),K9&lt;=300000000),AND(ISNUMBER(SEARCH("Березняк",E9)),K9&lt;=300000000),AND(ISNUMBER(SEARCH("п. Игирма",E9)),K9&lt;=300000000),AND(ISNUMBER(SEARCH("поселок Игирма",E9)),K9&lt;=300000000),AND(ISNUMBER(SEARCH("Дальн",E9)),K9&lt;=300000000)),0.75,IF(OR(AND(ISNUMBER(SEARCH("Видим",E9)),K9&gt;300000000),AND(ISNUMBER(SEARCH("Участок Сохатый",E9)),K9&gt;300000000),AND(ISNUMBER(SEARCH("Чистополянск",E9)),K9&gt;300000000),AND(ISNUMBER(SEARCH("Каймонов",E9)),K9&gt;300000000),AND(ISNUMBER(SEARCH("Соцгород",E9)),K9&gt;300000000),AND(ISNUMBER(SEARCH("Семигорск",E9)),K9&gt;300000000),AND(ISNUMBER(SEARCH("Речуш",E9)),K9&gt;300000000),AND(ISNUMBER(SEARCH("Янгель",E9)),K9&gt;300000000),AND(ISNUMBER(SEARCH("Брусничный",E9)),K9&gt;300000000),AND(ISNUMBER(SEARCH("Коршуновск",E9)),K9&gt;300000000)),2.5,IF(OR(AND(ISNUMBER(SEARCH("Видим",E9)),K9&lt;=300000000),AND(ISNUMBER(SEARCH("Чистополянск",E9)),K9&lt;=300000000),AND(ISNUMBER(SEARCH("Каймонов",E9)),K9&lt;=300000000),AND(ISNUMBER(SEARCH("Участок Сохатый",E9)),K9&lt;=300000000),AND(ISNUMBER(SEARCH("Соцгород",E9)),K9&lt;=300000000),AND(ISNUMBER(SEARCH("Семигорск",E9)),K9&lt;=300000000),AND(ISNUMBER(SEARCH("Речуш",E9)),K9&lt;=300000000),AND(ISNUMBER(SEARCH("Янгель",E9)),K9&lt;=300000000),AND(ISNUMBER(SEARCH("Коршуновск",E9)),K9&lt;=300000000),AND(ISNUMBER(SEARCH("Брусничный",E9)),K9&lt;=300000000)),2,0.5)))))</f>
        <v>2</v>
      </c>
      <c r="N9" s="15">
        <v>12</v>
      </c>
      <c r="O9" s="8">
        <f t="shared" ref="O9:O11" si="28">K9*L9*M9%*N9/12</f>
        <v>9994.8000000000011</v>
      </c>
      <c r="P9" s="15">
        <f t="shared" ref="P9:P11" si="29">IF(K9&lt;=500000,0.5,1.5)</f>
        <v>0.5</v>
      </c>
      <c r="Q9" s="8">
        <f t="shared" ref="Q9:Q11" si="30">$K9*$L9*$P9%*$N9/12</f>
        <v>2498.7000000000003</v>
      </c>
      <c r="R9" s="104">
        <f t="shared" ref="R9:R11" si="31">Q9-O9</f>
        <v>-7496.1</v>
      </c>
      <c r="S9" s="105">
        <f t="shared" ref="S9:S12" si="32">Q9/O9</f>
        <v>0.25</v>
      </c>
      <c r="T9" s="15">
        <f t="shared" ref="T9:T11" si="33">IF($K9&lt;=1000000,0.5,1.5)</f>
        <v>0.5</v>
      </c>
      <c r="U9" s="8">
        <f t="shared" ref="U9:U11" si="34">$K9*$L9*$T9%*$N9/12</f>
        <v>2498.7000000000003</v>
      </c>
      <c r="V9" s="106">
        <f t="shared" ref="V9:V11" si="35">U9-O9</f>
        <v>-7496.1</v>
      </c>
      <c r="W9" s="14">
        <f t="shared" ref="W9:W12" si="36">U9/O9</f>
        <v>0.25</v>
      </c>
      <c r="X9" s="15">
        <f t="shared" ref="X9:X11" si="37">IF($K9&lt;=5000000,0.5,1.5)</f>
        <v>0.5</v>
      </c>
      <c r="Y9" s="8">
        <f t="shared" ref="Y9:Y11" si="38">$K9*$L9*$X9%*$N9/12</f>
        <v>2498.7000000000003</v>
      </c>
      <c r="Z9" s="106">
        <f t="shared" ref="Z9:Z11" si="39">Y9-O9</f>
        <v>-7496.1</v>
      </c>
      <c r="AA9" s="14">
        <f t="shared" ref="AA9:AA12" si="40">Y9/O9</f>
        <v>0.25</v>
      </c>
      <c r="AB9" s="15">
        <f t="shared" ref="AB9:AB11" si="41">IF($K9&lt;=10000000,0.5,1.5)</f>
        <v>0.5</v>
      </c>
      <c r="AC9" s="8">
        <f t="shared" ref="AC9:AC11" si="42">$K9*$L9*$AB9%*$N9/12</f>
        <v>2498.7000000000003</v>
      </c>
      <c r="AD9" s="106">
        <f t="shared" ref="AD9:AD11" si="43">AC9-$O9</f>
        <v>-7496.1</v>
      </c>
      <c r="AE9" s="14">
        <f t="shared" ref="AE9:AE11" si="44">AC9/$O9</f>
        <v>0.25</v>
      </c>
      <c r="AF9" s="15">
        <f t="shared" ref="AF9:AF11" si="45">IF($K9&lt;=300000000,0.5,2)</f>
        <v>0.5</v>
      </c>
      <c r="AG9" s="8">
        <f t="shared" ref="AG9:AG11" si="46">$K9*$L9*$AF9%*$N9/12</f>
        <v>2498.7000000000003</v>
      </c>
      <c r="AH9" s="106">
        <f t="shared" ref="AH9:AH11" si="47">AG9-$O9</f>
        <v>-7496.1</v>
      </c>
      <c r="AI9" s="14">
        <f t="shared" ref="AI9:AI11" si="48">AG9/$O9</f>
        <v>0.25</v>
      </c>
      <c r="AJ9" s="15">
        <v>2</v>
      </c>
      <c r="AK9" s="8">
        <f t="shared" ref="AK9:AK11" si="49">$K9*$L9*$AJ9%*$N9/12</f>
        <v>9994.8000000000011</v>
      </c>
      <c r="AL9" s="106">
        <f t="shared" ref="AL9:AL11" si="50">AK9-$O9</f>
        <v>0</v>
      </c>
      <c r="AM9" s="14">
        <f t="shared" ref="AM9:AM12" si="51">AK9/$O9</f>
        <v>1</v>
      </c>
    </row>
    <row r="10" spans="2:39" s="4" customFormat="1">
      <c r="B10" s="6">
        <v>5</v>
      </c>
      <c r="C10" s="101"/>
      <c r="D10" s="111" t="s">
        <v>820</v>
      </c>
      <c r="E10" s="108" t="s">
        <v>821</v>
      </c>
      <c r="F10" s="131" t="s">
        <v>1385</v>
      </c>
      <c r="G10" s="16"/>
      <c r="H10" s="131" t="s">
        <v>133</v>
      </c>
      <c r="I10" s="102">
        <v>36.4</v>
      </c>
      <c r="J10" s="14">
        <f t="shared" si="26"/>
        <v>6245.5598901098901</v>
      </c>
      <c r="K10" s="14">
        <v>227338.38</v>
      </c>
      <c r="L10" s="15">
        <v>1</v>
      </c>
      <c r="M10" s="103">
        <f t="shared" si="27"/>
        <v>2</v>
      </c>
      <c r="N10" s="15">
        <v>12</v>
      </c>
      <c r="O10" s="8">
        <f t="shared" si="28"/>
        <v>4546.7676000000001</v>
      </c>
      <c r="P10" s="15">
        <f t="shared" si="29"/>
        <v>0.5</v>
      </c>
      <c r="Q10" s="8">
        <f t="shared" si="30"/>
        <v>1136.6919</v>
      </c>
      <c r="R10" s="104">
        <f t="shared" si="31"/>
        <v>-3410.0757000000003</v>
      </c>
      <c r="S10" s="105">
        <f t="shared" si="32"/>
        <v>0.25</v>
      </c>
      <c r="T10" s="15">
        <f t="shared" si="33"/>
        <v>0.5</v>
      </c>
      <c r="U10" s="8">
        <f t="shared" si="34"/>
        <v>1136.6919</v>
      </c>
      <c r="V10" s="106">
        <f t="shared" si="35"/>
        <v>-3410.0757000000003</v>
      </c>
      <c r="W10" s="14">
        <f t="shared" si="36"/>
        <v>0.25</v>
      </c>
      <c r="X10" s="15">
        <f t="shared" si="37"/>
        <v>0.5</v>
      </c>
      <c r="Y10" s="8">
        <f t="shared" si="38"/>
        <v>1136.6919</v>
      </c>
      <c r="Z10" s="106">
        <f t="shared" si="39"/>
        <v>-3410.0757000000003</v>
      </c>
      <c r="AA10" s="14">
        <f t="shared" si="40"/>
        <v>0.25</v>
      </c>
      <c r="AB10" s="15">
        <f t="shared" si="41"/>
        <v>0.5</v>
      </c>
      <c r="AC10" s="8">
        <f t="shared" si="42"/>
        <v>1136.6919</v>
      </c>
      <c r="AD10" s="106">
        <f t="shared" si="43"/>
        <v>-3410.0757000000003</v>
      </c>
      <c r="AE10" s="14">
        <f t="shared" si="44"/>
        <v>0.25</v>
      </c>
      <c r="AF10" s="15">
        <f t="shared" si="45"/>
        <v>0.5</v>
      </c>
      <c r="AG10" s="8">
        <f t="shared" si="46"/>
        <v>1136.6919</v>
      </c>
      <c r="AH10" s="106">
        <f t="shared" si="47"/>
        <v>-3410.0757000000003</v>
      </c>
      <c r="AI10" s="14">
        <f t="shared" si="48"/>
        <v>0.25</v>
      </c>
      <c r="AJ10" s="15">
        <v>2</v>
      </c>
      <c r="AK10" s="8">
        <f t="shared" si="49"/>
        <v>4546.7676000000001</v>
      </c>
      <c r="AL10" s="106">
        <f t="shared" si="50"/>
        <v>0</v>
      </c>
      <c r="AM10" s="14">
        <f t="shared" si="51"/>
        <v>1</v>
      </c>
    </row>
    <row r="11" spans="2:39" s="4" customFormat="1" ht="31.5">
      <c r="B11" s="6">
        <v>6</v>
      </c>
      <c r="C11" s="101"/>
      <c r="D11" s="107" t="s">
        <v>782</v>
      </c>
      <c r="E11" s="108" t="s">
        <v>783</v>
      </c>
      <c r="F11" s="131" t="s">
        <v>1386</v>
      </c>
      <c r="G11" s="16" t="s">
        <v>1099</v>
      </c>
      <c r="H11" s="131" t="s">
        <v>1103</v>
      </c>
      <c r="I11" s="102">
        <v>62.8</v>
      </c>
      <c r="J11" s="14">
        <f t="shared" si="26"/>
        <v>6663.2000000000007</v>
      </c>
      <c r="K11" s="14">
        <v>418448.96</v>
      </c>
      <c r="L11" s="15">
        <v>1</v>
      </c>
      <c r="M11" s="103">
        <f t="shared" si="27"/>
        <v>2</v>
      </c>
      <c r="N11" s="15">
        <v>12</v>
      </c>
      <c r="O11" s="8">
        <f t="shared" si="28"/>
        <v>8368.9791999999998</v>
      </c>
      <c r="P11" s="15">
        <f t="shared" si="29"/>
        <v>0.5</v>
      </c>
      <c r="Q11" s="8">
        <f t="shared" si="30"/>
        <v>2092.2447999999999</v>
      </c>
      <c r="R11" s="104">
        <f t="shared" si="31"/>
        <v>-6276.7343999999994</v>
      </c>
      <c r="S11" s="105">
        <f t="shared" si="32"/>
        <v>0.25</v>
      </c>
      <c r="T11" s="15">
        <f t="shared" si="33"/>
        <v>0.5</v>
      </c>
      <c r="U11" s="8">
        <f t="shared" si="34"/>
        <v>2092.2447999999999</v>
      </c>
      <c r="V11" s="106">
        <f t="shared" si="35"/>
        <v>-6276.7343999999994</v>
      </c>
      <c r="W11" s="14">
        <f t="shared" si="36"/>
        <v>0.25</v>
      </c>
      <c r="X11" s="15">
        <f t="shared" si="37"/>
        <v>0.5</v>
      </c>
      <c r="Y11" s="8">
        <f t="shared" si="38"/>
        <v>2092.2447999999999</v>
      </c>
      <c r="Z11" s="106">
        <f t="shared" si="39"/>
        <v>-6276.7343999999994</v>
      </c>
      <c r="AA11" s="14">
        <f t="shared" si="40"/>
        <v>0.25</v>
      </c>
      <c r="AB11" s="15">
        <f t="shared" si="41"/>
        <v>0.5</v>
      </c>
      <c r="AC11" s="8">
        <f t="shared" si="42"/>
        <v>2092.2447999999999</v>
      </c>
      <c r="AD11" s="106">
        <f t="shared" si="43"/>
        <v>-6276.7343999999994</v>
      </c>
      <c r="AE11" s="14">
        <f t="shared" si="44"/>
        <v>0.25</v>
      </c>
      <c r="AF11" s="15">
        <f t="shared" si="45"/>
        <v>0.5</v>
      </c>
      <c r="AG11" s="8">
        <f t="shared" si="46"/>
        <v>2092.2447999999999</v>
      </c>
      <c r="AH11" s="106">
        <f t="shared" si="47"/>
        <v>-6276.7343999999994</v>
      </c>
      <c r="AI11" s="14">
        <f t="shared" si="48"/>
        <v>0.25</v>
      </c>
      <c r="AJ11" s="15">
        <v>2</v>
      </c>
      <c r="AK11" s="8">
        <f t="shared" si="49"/>
        <v>8368.9791999999998</v>
      </c>
      <c r="AL11" s="106">
        <f t="shared" si="50"/>
        <v>0</v>
      </c>
      <c r="AM11" s="14">
        <f t="shared" si="51"/>
        <v>1</v>
      </c>
    </row>
    <row r="12" spans="2:39">
      <c r="O12" s="9">
        <f>SUM(O6:O11)</f>
        <v>198456.37359999999</v>
      </c>
      <c r="P12" s="2"/>
      <c r="Q12" s="9">
        <f>SUM(Q6:Q11)</f>
        <v>137387.0068</v>
      </c>
      <c r="R12" s="9">
        <f>SUM(R6:R11)</f>
        <v>-61069.366800000011</v>
      </c>
      <c r="S12" s="113">
        <f t="shared" si="32"/>
        <v>0.69227812797240396</v>
      </c>
      <c r="U12" s="9">
        <f>SUM(U6:U11)</f>
        <v>128700.49430000001</v>
      </c>
      <c r="V12" s="9">
        <f>SUM(V6:V11)</f>
        <v>-69755.879300000001</v>
      </c>
      <c r="W12" s="114">
        <f t="shared" si="36"/>
        <v>0.64850773983909993</v>
      </c>
      <c r="Y12" s="9">
        <f>SUM(Y6:Y11)</f>
        <v>110100.0013</v>
      </c>
      <c r="Z12" s="9">
        <f>SUM(Z6:Z11)</f>
        <v>-88356.372300000017</v>
      </c>
      <c r="AA12" s="114">
        <f t="shared" si="40"/>
        <v>0.55478188632990322</v>
      </c>
      <c r="AC12" s="9">
        <f>SUM(AC6:AC11)</f>
        <v>49614.093399999998</v>
      </c>
      <c r="AG12" s="9">
        <f>SUM(AG6:AG11)</f>
        <v>49614.093399999998</v>
      </c>
      <c r="AK12" s="9">
        <f>SUM(AK6:AK11)</f>
        <v>198456.37359999999</v>
      </c>
      <c r="AL12" s="9">
        <f>SUM(AL6:AL11)</f>
        <v>0</v>
      </c>
      <c r="AM12" s="114">
        <f t="shared" si="51"/>
        <v>1</v>
      </c>
    </row>
    <row r="13" spans="2:39">
      <c r="P13" s="3">
        <f>COUNTIF($S$6:$S$11,"&lt;&gt;1")</f>
        <v>6</v>
      </c>
    </row>
    <row r="14" spans="2:39">
      <c r="P14" s="2"/>
      <c r="R14" s="115">
        <f>COUNTIF(R6:R11,"&lt;0")</f>
        <v>6</v>
      </c>
      <c r="V14" s="115">
        <f>COUNTIF(V6:V11,"&lt;0")</f>
        <v>6</v>
      </c>
      <c r="Z14" s="115">
        <f>COUNTIF(Z6:Z11,"&lt;0")</f>
        <v>6</v>
      </c>
      <c r="AL14" s="115">
        <f>COUNTIF(AL6:AL11,"&lt;0")</f>
        <v>0</v>
      </c>
    </row>
    <row r="15" spans="2:39">
      <c r="P15" s="2"/>
      <c r="R15" s="115">
        <f>COUNTIF(R6:R11,"&gt;0")</f>
        <v>0</v>
      </c>
      <c r="V15" s="115">
        <f>COUNTIF(V6:V11,"&gt;0")</f>
        <v>0</v>
      </c>
      <c r="Z15" s="115">
        <f>COUNTIF(Z6:Z11,"&gt;0")</f>
        <v>0</v>
      </c>
      <c r="AL15" s="115">
        <f>COUNTIF(AL6:AL11,"&gt;0,001")</f>
        <v>0</v>
      </c>
    </row>
    <row r="16" spans="2:39">
      <c r="P16" s="2"/>
      <c r="R16" s="115">
        <f>COUNTIF(R6:R11,"=0")</f>
        <v>0</v>
      </c>
      <c r="V16" s="115">
        <f>COUNTIF(V6:V11,"=0")</f>
        <v>0</v>
      </c>
      <c r="Z16" s="115">
        <f>COUNTIF(Z6:Z11,"=0")</f>
        <v>0</v>
      </c>
      <c r="AL16" s="115">
        <f>COUNTIF(AL6:AL11,"=0")</f>
        <v>6</v>
      </c>
    </row>
    <row r="17" spans="2:39">
      <c r="P17" s="2"/>
    </row>
    <row r="18" spans="2:39">
      <c r="P18" s="2"/>
    </row>
    <row r="19" spans="2:39">
      <c r="P19" s="2"/>
    </row>
    <row r="20" spans="2:39">
      <c r="P20" s="2"/>
    </row>
    <row r="21" spans="2:39">
      <c r="P21" s="2"/>
    </row>
    <row r="22" spans="2:39">
      <c r="P22" s="2"/>
    </row>
    <row r="23" spans="2:39" s="4" customFormat="1">
      <c r="B23" s="2"/>
      <c r="C23" s="109"/>
      <c r="D23" s="109"/>
      <c r="E23" s="2"/>
      <c r="F23" s="2"/>
      <c r="G23" s="9"/>
      <c r="H23" s="9"/>
      <c r="I23" s="2"/>
      <c r="K23" s="2"/>
      <c r="L23" s="2"/>
      <c r="M23" s="2"/>
      <c r="N23" s="2"/>
      <c r="O23" s="9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11">
    <cfRule type="cellIs" dxfId="613" priority="400" operator="greaterThan">
      <formula>10000000</formula>
    </cfRule>
    <cfRule type="cellIs" dxfId="612" priority="401" operator="between">
      <formula>5000000</formula>
      <formula>10000000</formula>
    </cfRule>
    <cfRule type="cellIs" dxfId="611" priority="402" operator="between">
      <formula>1000000</formula>
      <formula>5000000</formula>
    </cfRule>
    <cfRule type="cellIs" dxfId="610" priority="403" operator="between">
      <formula>500000</formula>
      <formula>1000000</formula>
    </cfRule>
    <cfRule type="cellIs" dxfId="609" priority="404" operator="between">
      <formula>100000</formula>
      <formula>500000</formula>
    </cfRule>
    <cfRule type="cellIs" dxfId="608" priority="405" operator="lessThan">
      <formula>100000</formula>
    </cfRule>
  </conditionalFormatting>
  <conditionalFormatting sqref="J6:J11">
    <cfRule type="cellIs" dxfId="607" priority="394" operator="greaterThan">
      <formula>20000</formula>
    </cfRule>
    <cfRule type="cellIs" dxfId="606" priority="395" operator="between">
      <formula>15000</formula>
      <formula>20000</formula>
    </cfRule>
    <cfRule type="cellIs" dxfId="605" priority="396" operator="between">
      <formula>10000</formula>
      <formula>15000</formula>
    </cfRule>
    <cfRule type="cellIs" dxfId="604" priority="397" operator="between">
      <formula>5000</formula>
      <formula>10000</formula>
    </cfRule>
    <cfRule type="cellIs" dxfId="603" priority="398" operator="between">
      <formula>1000</formula>
      <formula>5000</formula>
    </cfRule>
    <cfRule type="cellIs" dxfId="602" priority="399" operator="lessThan">
      <formula>1000</formula>
    </cfRule>
  </conditionalFormatting>
  <conditionalFormatting sqref="D11">
    <cfRule type="duplicateValues" dxfId="601" priority="168"/>
  </conditionalFormatting>
  <conditionalFormatting sqref="D11">
    <cfRule type="duplicateValues" dxfId="600" priority="169"/>
  </conditionalFormatting>
  <conditionalFormatting sqref="D10 D8">
    <cfRule type="duplicateValues" dxfId="599" priority="100"/>
  </conditionalFormatting>
  <conditionalFormatting sqref="D9">
    <cfRule type="duplicateValues" dxfId="598" priority="70"/>
  </conditionalFormatting>
  <conditionalFormatting sqref="C8">
    <cfRule type="duplicateValues" dxfId="597" priority="39"/>
  </conditionalFormatting>
  <conditionalFormatting sqref="C8">
    <cfRule type="duplicateValues" dxfId="596" priority="40"/>
    <cfRule type="duplicateValues" dxfId="595" priority="41"/>
  </conditionalFormatting>
  <conditionalFormatting sqref="C7">
    <cfRule type="duplicateValues" dxfId="594" priority="23"/>
    <cfRule type="duplicateValues" dxfId="593" priority="24"/>
  </conditionalFormatting>
  <conditionalFormatting sqref="I6:I11">
    <cfRule type="cellIs" dxfId="592" priority="13" operator="greaterThan">
      <formula>5000</formula>
    </cfRule>
    <cfRule type="cellIs" dxfId="591" priority="14" operator="between">
      <formula>1000</formula>
      <formula>5000</formula>
    </cfRule>
    <cfRule type="cellIs" dxfId="590" priority="15" operator="between">
      <formula>500</formula>
      <formula>1000</formula>
    </cfRule>
    <cfRule type="cellIs" dxfId="589" priority="16" operator="between">
      <formula>100</formula>
      <formula>500</formula>
    </cfRule>
    <cfRule type="cellIs" dxfId="588" priority="17" operator="between">
      <formula>50</formula>
      <formula>100</formula>
    </cfRule>
    <cfRule type="cellIs" dxfId="587" priority="18" operator="lessThan">
      <formula>50</formula>
    </cfRule>
  </conditionalFormatting>
  <conditionalFormatting sqref="C9:C10 C6:D6">
    <cfRule type="duplicateValues" dxfId="586" priority="753"/>
    <cfRule type="duplicateValues" dxfId="585" priority="754"/>
  </conditionalFormatting>
  <conditionalFormatting sqref="D7">
    <cfRule type="duplicateValues" dxfId="584" priority="757"/>
  </conditionalFormatting>
  <pageMargins left="0.7" right="0.7" top="0.75" bottom="0.75" header="0.3" footer="0.3"/>
  <pageSetup paperSize="9" scale="16" fitToHeight="0" orientation="landscape" r:id="rId1"/>
  <colBreaks count="1" manualBreakCount="1">
    <brk id="5" max="11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E3" sqref="E3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947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COUNTIF(Речушка!$K$6:$K$11,"&lt;=100000")</f>
        <v>0</v>
      </c>
      <c r="D4" s="86">
        <f>COUNTIF(Речушка!$K$6:$K$11,"&lt;=500000")-C4</f>
        <v>3</v>
      </c>
      <c r="E4" s="96">
        <f>COUNTIF(Речушка!$K$6:$K$11,"&lt;=1000000")-D4-C4</f>
        <v>1</v>
      </c>
      <c r="F4" s="86">
        <f>COUNTIF(Речушка!$K$6:$K$11,"&lt;=5000000")-E4-D4-C4</f>
        <v>1</v>
      </c>
      <c r="G4" s="96">
        <f>COUNTIF(Речушка!$K$6:$K$11,"&lt;=10000000")-F4-E4-D4-C4</f>
        <v>1</v>
      </c>
      <c r="H4" s="86">
        <f>COUNTIF(Речушка!$K$6:$K$11,"&gt;10000000")</f>
        <v>0</v>
      </c>
      <c r="I4" s="96">
        <f>SUM(C4:H4)</f>
        <v>6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SUMIFS(Речушка!$O$6:$O$11,Речушка!$K$6:$K$11,"&lt;=100000")</f>
        <v>0</v>
      </c>
      <c r="D6" s="87">
        <f>SUMIFS(Речушка!$O$6:$O$11,Речушка!$K$6:$K$11,"&lt;=500000")-C6</f>
        <v>22910.546800000004</v>
      </c>
      <c r="E6" s="78">
        <f>SUMIFS(Речушка!$O$6:$O$11,Речушка!$K$6:$K$11,"&lt;=1000000")-D6-C6</f>
        <v>17373.025000000001</v>
      </c>
      <c r="F6" s="87">
        <f>SUMIFS(Речушка!$O$6:$O$11,Речушка!$K$6:$K$11,"&lt;=5000000")-E6-D6-C6</f>
        <v>37200.986000000004</v>
      </c>
      <c r="G6" s="78">
        <f>SUMIFS(Речушка!$O$6:$O$11,Речушка!$K$6:$K$11,"&lt;=10000000")-F6-E6-D6-C6</f>
        <v>120971.81579999998</v>
      </c>
      <c r="H6" s="87">
        <f>SUMIFS(Речушка!$O$6:$O$11,Речушка!$K$6:$K$11,"&gt;10000000")</f>
        <v>0</v>
      </c>
      <c r="I6" s="78">
        <f>SUM(C6:H6)</f>
        <v>198456.37359999999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SUMIFS(Речушка!$Q$6:$Q$11,Речушка!$K$6:$K$11,"&lt;=100000")</f>
        <v>0</v>
      </c>
      <c r="D8" s="88">
        <f>SUMIFS(Речушка!$Q$6:$Q$11,Речушка!$K$6:$K$11,"&lt;=500000")-C8</f>
        <v>5727.6367000000009</v>
      </c>
      <c r="E8" s="82">
        <f>SUMIFS(Речушка!$Q$6:$Q$11,Речушка!$K$6:$K$11,"&lt;=1000000")-D8-C8</f>
        <v>13029.768749999997</v>
      </c>
      <c r="F8" s="88">
        <f>SUMIFS(Речушка!$Q$6:$Q$11,Речушка!$K$6:$K$11,"&lt;=5000000")-E8-D8-C8</f>
        <v>27900.739499999996</v>
      </c>
      <c r="G8" s="82">
        <f>SUMIFS(Речушка!$Q$6:$Q$11,Речушка!$K$6:$K$11,"&lt;=10000000")-F8-E8-D8-C8</f>
        <v>90728.861850000001</v>
      </c>
      <c r="H8" s="88">
        <f>SUMIFS(Речушка!$Q$6:$Q$11,Речушка!$K$6:$K$11,"&gt;10000000")</f>
        <v>0</v>
      </c>
      <c r="I8" s="82">
        <f t="shared" ref="I8" si="0">SUM(C8:H8)</f>
        <v>137387.0068</v>
      </c>
      <c r="J8" s="93">
        <f>I8-$I$6</f>
        <v>-61069.366799999989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0</v>
      </c>
      <c r="H9" s="89">
        <v>0</v>
      </c>
      <c r="I9" s="83">
        <f>SUM(C9:H9)</f>
        <v>0</v>
      </c>
      <c r="J9" s="144"/>
    </row>
    <row r="10" spans="2:10" ht="15.75" thickBot="1">
      <c r="B10" s="81" t="s">
        <v>939</v>
      </c>
      <c r="C10" s="84">
        <v>0</v>
      </c>
      <c r="D10" s="90">
        <v>3</v>
      </c>
      <c r="E10" s="84">
        <v>1</v>
      </c>
      <c r="F10" s="90">
        <v>1</v>
      </c>
      <c r="G10" s="84">
        <v>1</v>
      </c>
      <c r="H10" s="90">
        <v>0</v>
      </c>
      <c r="I10" s="84">
        <f>SUM(C10:H10)</f>
        <v>6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SUMIFS(Речушка!$U$6:$U$11,Речушка!$K$6:$K$11,"&lt;=100000")</f>
        <v>0</v>
      </c>
      <c r="D12" s="88">
        <f>SUMIFS(Речушка!$U$6:$U$11,Речушка!$K$6:$K$11,"&lt;=500000")-C12</f>
        <v>5727.6367000000009</v>
      </c>
      <c r="E12" s="82">
        <f>SUMIFS(Речушка!$U$6:$U$11,Речушка!$K$6:$K$11,"&lt;=1000000")-D12-C12</f>
        <v>4343.2562500000004</v>
      </c>
      <c r="F12" s="88">
        <f>SUMIFS(Речушка!$U$6:$U$11,Речушка!$K$6:$K$11,"&lt;=5000000")-E12-D12-C12</f>
        <v>27900.739499999996</v>
      </c>
      <c r="G12" s="82">
        <f>SUMIFS(Речушка!$U$6:$U$11,Речушка!$K$6:$K$11,"&lt;=10000000")-F12-E12-D12-C12</f>
        <v>90728.861850000001</v>
      </c>
      <c r="H12" s="88">
        <f>SUMIFS(Речушка!$U$6:$U$11,Речушка!$K$6:$K$11,"&gt;10000000")</f>
        <v>0</v>
      </c>
      <c r="I12" s="82">
        <f t="shared" ref="I12" si="1">SUM(C12:H12)</f>
        <v>128700.49429999999</v>
      </c>
      <c r="J12" s="93">
        <f>I12-$I$6</f>
        <v>-69755.879300000001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0</v>
      </c>
      <c r="H13" s="89">
        <v>0</v>
      </c>
      <c r="I13" s="83">
        <f>SUM(C13:H13)</f>
        <v>0</v>
      </c>
      <c r="J13" s="94"/>
    </row>
    <row r="14" spans="2:10" ht="15.75" thickBot="1">
      <c r="B14" s="81" t="s">
        <v>939</v>
      </c>
      <c r="C14" s="84">
        <v>0</v>
      </c>
      <c r="D14" s="90">
        <v>3</v>
      </c>
      <c r="E14" s="84">
        <v>1</v>
      </c>
      <c r="F14" s="90">
        <v>1</v>
      </c>
      <c r="G14" s="84">
        <v>1</v>
      </c>
      <c r="H14" s="90">
        <v>0</v>
      </c>
      <c r="I14" s="84">
        <f>SUM(C14:H14)</f>
        <v>6</v>
      </c>
      <c r="J14" s="99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SUMIFS(Речушка!$Y$6:$Y$11,Речушка!$K$6:$K$11,"&lt;=100000")</f>
        <v>0</v>
      </c>
      <c r="D16" s="88">
        <f>SUMIFS(Речушка!$Y$6:$Y$11,Речушка!$K$6:$K$11,"&lt;=500000")-C16</f>
        <v>5727.6367000000009</v>
      </c>
      <c r="E16" s="82">
        <f>SUMIFS(Речушка!$Y$6:$Y$11,Речушка!$K$6:$K$11,"&lt;=1000000")-D16-C16</f>
        <v>4343.2562500000004</v>
      </c>
      <c r="F16" s="88">
        <f>SUMIFS(Речушка!$Y$6:$Y$11,Речушка!$K$6:$K$11,"&lt;=5000000")-E16-D16-C16</f>
        <v>9300.2465000000011</v>
      </c>
      <c r="G16" s="82">
        <f>SUMIFS(Речушка!$Y$6:$Y$11,Речушка!$K$6:$K$11,"&lt;=10000000")-F16-E16-D16-C16</f>
        <v>90728.861849999987</v>
      </c>
      <c r="H16" s="88">
        <f>SUMIFS(Речушка!$Y$6:$Y$11,Речушка!$K$6:$K$11,"&gt;10000000")</f>
        <v>0</v>
      </c>
      <c r="I16" s="82">
        <f t="shared" ref="I16" si="2">SUM(C16:H16)</f>
        <v>110100.00129999999</v>
      </c>
      <c r="J16" s="93">
        <f>I16-$I$6</f>
        <v>-88356.372300000003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0</v>
      </c>
      <c r="D18" s="91">
        <v>3</v>
      </c>
      <c r="E18" s="84">
        <v>1</v>
      </c>
      <c r="F18" s="91">
        <v>1</v>
      </c>
      <c r="G18" s="84">
        <v>1</v>
      </c>
      <c r="H18" s="91">
        <v>0</v>
      </c>
      <c r="I18" s="84">
        <f>SUM(C18:H18)</f>
        <v>6</v>
      </c>
      <c r="J18" s="145"/>
    </row>
  </sheetData>
  <mergeCells count="7">
    <mergeCell ref="B5:J5"/>
    <mergeCell ref="J9:J10"/>
    <mergeCell ref="J17:J18"/>
    <mergeCell ref="B1:J1"/>
    <mergeCell ref="B15:J15"/>
    <mergeCell ref="B11:J11"/>
    <mergeCell ref="B7:J7"/>
  </mergeCells>
  <pageMargins left="0.7" right="0.7" top="0.75" bottom="0.75" header="0.3" footer="0.3"/>
  <pageSetup paperSize="9" scale="84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3"/>
  <sheetViews>
    <sheetView view="pageBreakPreview" zoomScale="70" zoomScaleSheetLayoutView="70" workbookViewId="0">
      <selection activeCell="D12" sqref="D12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s="4" customFormat="1" ht="31.5">
      <c r="B6" s="6">
        <v>1</v>
      </c>
      <c r="C6" s="117" t="s">
        <v>856</v>
      </c>
      <c r="D6" s="107"/>
      <c r="E6" s="12" t="s">
        <v>857</v>
      </c>
      <c r="F6" s="131" t="s">
        <v>1142</v>
      </c>
      <c r="G6" s="8" t="s">
        <v>394</v>
      </c>
      <c r="H6" s="131" t="s">
        <v>1141</v>
      </c>
      <c r="I6" s="102">
        <v>71.099999999999994</v>
      </c>
      <c r="J6" s="14">
        <f t="shared" ref="J6:J7" si="0">K6/I6</f>
        <v>6775.8099859353033</v>
      </c>
      <c r="K6" s="14">
        <v>481760.09</v>
      </c>
      <c r="L6" s="15">
        <v>1</v>
      </c>
      <c r="M6" s="103">
        <f t="shared" ref="M6:M7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2</v>
      </c>
      <c r="N6" s="15">
        <v>12</v>
      </c>
      <c r="O6" s="8">
        <f t="shared" ref="O6:O7" si="2">K6*L6*M6%*N6/12</f>
        <v>9635.2018000000007</v>
      </c>
      <c r="P6" s="15">
        <f t="shared" ref="P6:P7" si="3">IF(K6&lt;=500000,0.5,1.5)</f>
        <v>0.5</v>
      </c>
      <c r="Q6" s="8">
        <f t="shared" ref="Q6:Q7" si="4">$K6*$L6*$P6%*$N6/12</f>
        <v>2408.8004500000002</v>
      </c>
      <c r="R6" s="104">
        <f t="shared" ref="R6:R7" si="5">Q6-O6</f>
        <v>-7226.4013500000001</v>
      </c>
      <c r="S6" s="105">
        <f t="shared" ref="S6:S7" si="6">Q6/O6</f>
        <v>0.25</v>
      </c>
      <c r="T6" s="15">
        <f t="shared" ref="T6:T7" si="7">IF($K6&lt;=1000000,0.5,1.5)</f>
        <v>0.5</v>
      </c>
      <c r="U6" s="8">
        <f t="shared" ref="U6:U7" si="8">$K6*$L6*$T6%*$N6/12</f>
        <v>2408.8004500000002</v>
      </c>
      <c r="V6" s="106">
        <f t="shared" ref="V6:V7" si="9">U6-O6</f>
        <v>-7226.4013500000001</v>
      </c>
      <c r="W6" s="14">
        <f t="shared" ref="W6:W7" si="10">U6/O6</f>
        <v>0.25</v>
      </c>
      <c r="X6" s="15">
        <f t="shared" ref="X6:X7" si="11">IF($K6&lt;=5000000,0.5,1.5)</f>
        <v>0.5</v>
      </c>
      <c r="Y6" s="8">
        <f t="shared" ref="Y6:Y7" si="12">$K6*$L6*$X6%*$N6/12</f>
        <v>2408.8004500000002</v>
      </c>
      <c r="Z6" s="106">
        <f t="shared" ref="Z6:Z7" si="13">Y6-O6</f>
        <v>-7226.4013500000001</v>
      </c>
      <c r="AA6" s="14">
        <f t="shared" ref="AA6:AA7" si="14">Y6/O6</f>
        <v>0.25</v>
      </c>
      <c r="AB6" s="15">
        <f t="shared" ref="AB6:AB7" si="15">IF($K6&lt;=10000000,0.5,1.5)</f>
        <v>0.5</v>
      </c>
      <c r="AC6" s="8">
        <f t="shared" ref="AC6:AC7" si="16">$K6*$L6*$AB6%*$N6/12</f>
        <v>2408.8004500000002</v>
      </c>
      <c r="AD6" s="106">
        <f t="shared" ref="AD6:AD7" si="17">AC6-$O6</f>
        <v>-7226.4013500000001</v>
      </c>
      <c r="AE6" s="14">
        <f t="shared" ref="AE6:AE7" si="18">AC6/$O6</f>
        <v>0.25</v>
      </c>
      <c r="AF6" s="15">
        <f t="shared" ref="AF6:AF7" si="19">IF($K6&lt;=300000000,0.5,2)</f>
        <v>0.5</v>
      </c>
      <c r="AG6" s="8">
        <f t="shared" ref="AG6:AG7" si="20">$K6*$L6*$AF6%*$N6/12</f>
        <v>2408.8004500000002</v>
      </c>
      <c r="AH6" s="106">
        <f t="shared" ref="AH6:AH7" si="21">AG6-$O6</f>
        <v>-7226.4013500000001</v>
      </c>
      <c r="AI6" s="14">
        <f t="shared" ref="AI6:AI7" si="22">AG6/$O6</f>
        <v>0.25</v>
      </c>
      <c r="AJ6" s="15">
        <v>2</v>
      </c>
      <c r="AK6" s="8">
        <f t="shared" ref="AK6:AK7" si="23">$K6*$L6*$AJ6%*$N6/12</f>
        <v>9635.2018000000007</v>
      </c>
      <c r="AL6" s="106">
        <f t="shared" ref="AL6:AL7" si="24">AK6-$O6</f>
        <v>0</v>
      </c>
      <c r="AM6" s="14">
        <f t="shared" ref="AM6:AM7" si="25">AK6/$O6</f>
        <v>1</v>
      </c>
    </row>
    <row r="7" spans="2:39" s="4" customFormat="1" ht="31.5">
      <c r="B7" s="6">
        <v>2</v>
      </c>
      <c r="C7" s="101" t="s">
        <v>436</v>
      </c>
      <c r="D7" s="101"/>
      <c r="E7" s="12" t="s">
        <v>437</v>
      </c>
      <c r="F7" s="131" t="s">
        <v>1143</v>
      </c>
      <c r="G7" s="8"/>
      <c r="H7" s="131" t="s">
        <v>991</v>
      </c>
      <c r="I7" s="102">
        <v>95.7</v>
      </c>
      <c r="J7" s="14">
        <f t="shared" si="0"/>
        <v>5807.9100313479621</v>
      </c>
      <c r="K7" s="14">
        <v>555816.99</v>
      </c>
      <c r="L7" s="15">
        <v>1</v>
      </c>
      <c r="M7" s="103">
        <f t="shared" si="1"/>
        <v>2</v>
      </c>
      <c r="N7" s="15">
        <v>12</v>
      </c>
      <c r="O7" s="8">
        <f t="shared" si="2"/>
        <v>11116.3398</v>
      </c>
      <c r="P7" s="15">
        <f t="shared" si="3"/>
        <v>1.5</v>
      </c>
      <c r="Q7" s="8">
        <f t="shared" si="4"/>
        <v>8337.2548499999994</v>
      </c>
      <c r="R7" s="104">
        <f t="shared" si="5"/>
        <v>-2779.0849500000004</v>
      </c>
      <c r="S7" s="105">
        <f t="shared" si="6"/>
        <v>0.75</v>
      </c>
      <c r="T7" s="15">
        <f t="shared" si="7"/>
        <v>0.5</v>
      </c>
      <c r="U7" s="8">
        <f t="shared" si="8"/>
        <v>2779.0849499999999</v>
      </c>
      <c r="V7" s="106">
        <f t="shared" si="9"/>
        <v>-8337.2548499999994</v>
      </c>
      <c r="W7" s="14">
        <f t="shared" si="10"/>
        <v>0.25</v>
      </c>
      <c r="X7" s="15">
        <f t="shared" si="11"/>
        <v>0.5</v>
      </c>
      <c r="Y7" s="8">
        <f t="shared" si="12"/>
        <v>2779.0849499999999</v>
      </c>
      <c r="Z7" s="106">
        <f t="shared" si="13"/>
        <v>-8337.2548499999994</v>
      </c>
      <c r="AA7" s="14">
        <f t="shared" si="14"/>
        <v>0.25</v>
      </c>
      <c r="AB7" s="15">
        <f t="shared" si="15"/>
        <v>0.5</v>
      </c>
      <c r="AC7" s="8">
        <f t="shared" si="16"/>
        <v>2779.0849499999999</v>
      </c>
      <c r="AD7" s="106">
        <f t="shared" si="17"/>
        <v>-8337.2548499999994</v>
      </c>
      <c r="AE7" s="14">
        <f t="shared" si="18"/>
        <v>0.25</v>
      </c>
      <c r="AF7" s="15">
        <f t="shared" si="19"/>
        <v>0.5</v>
      </c>
      <c r="AG7" s="8">
        <f t="shared" si="20"/>
        <v>2779.0849499999999</v>
      </c>
      <c r="AH7" s="106">
        <f t="shared" si="21"/>
        <v>-8337.2548499999994</v>
      </c>
      <c r="AI7" s="14">
        <f t="shared" si="22"/>
        <v>0.25</v>
      </c>
      <c r="AJ7" s="15">
        <v>2</v>
      </c>
      <c r="AK7" s="8">
        <f t="shared" si="23"/>
        <v>11116.3398</v>
      </c>
      <c r="AL7" s="106">
        <f t="shared" si="24"/>
        <v>0</v>
      </c>
      <c r="AM7" s="14">
        <f t="shared" si="25"/>
        <v>1</v>
      </c>
    </row>
    <row r="8" spans="2:39">
      <c r="O8" s="9">
        <f>SUM(O6:O7)</f>
        <v>20751.5416</v>
      </c>
      <c r="P8" s="2"/>
      <c r="Q8" s="9">
        <f>SUM(Q6:Q7)</f>
        <v>10746.0553</v>
      </c>
      <c r="R8" s="9">
        <f>SUM(R6:R7)</f>
        <v>-10005.4863</v>
      </c>
      <c r="S8" s="113">
        <f t="shared" ref="S8" si="26">Q8/O8</f>
        <v>0.51784371046438304</v>
      </c>
      <c r="U8" s="9">
        <f>SUM(U6:U7)</f>
        <v>5187.8854000000001</v>
      </c>
      <c r="V8" s="9">
        <f>SUM(V6:V7)</f>
        <v>-15563.656199999999</v>
      </c>
      <c r="W8" s="114">
        <f t="shared" ref="W8" si="27">U8/O8</f>
        <v>0.25</v>
      </c>
      <c r="Y8" s="9">
        <f>SUM(Y6:Y7)</f>
        <v>5187.8854000000001</v>
      </c>
      <c r="Z8" s="9">
        <f>SUM(Z6:Z7)</f>
        <v>-15563.656199999999</v>
      </c>
      <c r="AA8" s="114">
        <f t="shared" ref="AA8" si="28">Y8/O8</f>
        <v>0.25</v>
      </c>
      <c r="AC8" s="9">
        <f>SUM(AC6:AC7)</f>
        <v>5187.8854000000001</v>
      </c>
      <c r="AG8" s="9">
        <f>SUM(AG6:AG7)</f>
        <v>5187.8854000000001</v>
      </c>
      <c r="AK8" s="9">
        <f>SUM(AK6:AK7)</f>
        <v>20751.5416</v>
      </c>
      <c r="AL8" s="9">
        <f>SUM(AL6:AL7)</f>
        <v>0</v>
      </c>
      <c r="AM8" s="114">
        <f t="shared" ref="AM8" si="29">AK8/$O8</f>
        <v>1</v>
      </c>
    </row>
    <row r="9" spans="2:39">
      <c r="P9" s="3">
        <f>COUNTIF($S$6:$S$7,"&lt;&gt;1")</f>
        <v>2</v>
      </c>
    </row>
    <row r="10" spans="2:39">
      <c r="P10" s="2"/>
      <c r="R10" s="115">
        <f>COUNTIF(R6:R7,"&lt;0")</f>
        <v>2</v>
      </c>
      <c r="V10" s="115">
        <f>COUNTIF(V6:V7,"&lt;0")</f>
        <v>2</v>
      </c>
      <c r="Z10" s="115">
        <f>COUNTIF(Z6:Z7,"&lt;0")</f>
        <v>2</v>
      </c>
      <c r="AL10" s="115">
        <f>COUNTIF(AL6:AL7,"&lt;0")</f>
        <v>0</v>
      </c>
    </row>
    <row r="11" spans="2:39">
      <c r="P11" s="2"/>
      <c r="R11" s="115">
        <f>COUNTIF(R6:R7,"&gt;0")</f>
        <v>0</v>
      </c>
      <c r="V11" s="115">
        <f>COUNTIF(V6:V7,"&gt;0")</f>
        <v>0</v>
      </c>
      <c r="Z11" s="115">
        <f>COUNTIF(Z6:Z7,"&gt;0")</f>
        <v>0</v>
      </c>
      <c r="AL11" s="115">
        <f>COUNTIF(AL6:AL7,"&gt;0,001")</f>
        <v>0</v>
      </c>
    </row>
    <row r="12" spans="2:39">
      <c r="P12" s="2"/>
      <c r="R12" s="115">
        <f>COUNTIF(R6:R7,"=0")</f>
        <v>0</v>
      </c>
      <c r="V12" s="115">
        <f>COUNTIF(V6:V7,"=0")</f>
        <v>0</v>
      </c>
      <c r="Z12" s="115">
        <f>COUNTIF(Z6:Z7,"=0")</f>
        <v>0</v>
      </c>
      <c r="AL12" s="115">
        <f>COUNTIF(AL6:AL7,"=0")</f>
        <v>2</v>
      </c>
    </row>
    <row r="13" spans="2:39">
      <c r="P13" s="2"/>
    </row>
    <row r="14" spans="2:39">
      <c r="P14" s="2"/>
    </row>
    <row r="15" spans="2:39">
      <c r="P15" s="2"/>
    </row>
    <row r="16" spans="2:39">
      <c r="P16" s="2"/>
    </row>
    <row r="17" spans="2:39">
      <c r="P17" s="2"/>
    </row>
    <row r="18" spans="2:39">
      <c r="P18" s="2"/>
    </row>
    <row r="19" spans="2:39" s="4" customFormat="1">
      <c r="B19" s="2"/>
      <c r="C19" s="109"/>
      <c r="D19" s="109"/>
      <c r="E19" s="2"/>
      <c r="F19" s="2"/>
      <c r="G19" s="9"/>
      <c r="H19" s="9"/>
      <c r="I19" s="2"/>
      <c r="K19" s="2"/>
      <c r="L19" s="2"/>
      <c r="M19" s="2"/>
      <c r="N19" s="2"/>
      <c r="O19" s="9"/>
      <c r="P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2:39" s="4" customFormat="1">
      <c r="B20" s="2"/>
      <c r="C20" s="109"/>
      <c r="D20" s="109"/>
      <c r="E20" s="2"/>
      <c r="F20" s="2"/>
      <c r="G20" s="9"/>
      <c r="H20" s="9"/>
      <c r="I20" s="2"/>
      <c r="K20" s="2"/>
      <c r="L20" s="2"/>
      <c r="M20" s="2"/>
      <c r="N20" s="2"/>
      <c r="O20" s="9"/>
      <c r="P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2:39" s="4" customFormat="1">
      <c r="B21" s="2"/>
      <c r="C21" s="109"/>
      <c r="D21" s="109"/>
      <c r="E21" s="2"/>
      <c r="F21" s="2"/>
      <c r="G21" s="9"/>
      <c r="H21" s="9"/>
      <c r="I21" s="2"/>
      <c r="K21" s="2"/>
      <c r="L21" s="2"/>
      <c r="M21" s="2"/>
      <c r="N21" s="2"/>
      <c r="O21" s="9"/>
      <c r="P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2:39" s="4" customFormat="1">
      <c r="B22" s="2"/>
      <c r="C22" s="109"/>
      <c r="D22" s="109"/>
      <c r="E22" s="2"/>
      <c r="F22" s="2"/>
      <c r="G22" s="9"/>
      <c r="H22" s="9"/>
      <c r="I22" s="2"/>
      <c r="K22" s="2"/>
      <c r="L22" s="2"/>
      <c r="M22" s="2"/>
      <c r="N22" s="2"/>
      <c r="O22" s="9"/>
      <c r="P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2:39" s="4" customFormat="1">
      <c r="B23" s="2"/>
      <c r="C23" s="109"/>
      <c r="D23" s="109"/>
      <c r="E23" s="2"/>
      <c r="F23" s="2"/>
      <c r="G23" s="9"/>
      <c r="H23" s="9"/>
      <c r="I23" s="2"/>
      <c r="K23" s="2"/>
      <c r="L23" s="2"/>
      <c r="M23" s="2"/>
      <c r="N23" s="2"/>
      <c r="O23" s="9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7">
    <cfRule type="cellIs" dxfId="583" priority="400" operator="greaterThan">
      <formula>10000000</formula>
    </cfRule>
    <cfRule type="cellIs" dxfId="582" priority="401" operator="between">
      <formula>5000000</formula>
      <formula>10000000</formula>
    </cfRule>
    <cfRule type="cellIs" dxfId="581" priority="402" operator="between">
      <formula>1000000</formula>
      <formula>5000000</formula>
    </cfRule>
    <cfRule type="cellIs" dxfId="580" priority="403" operator="between">
      <formula>500000</formula>
      <formula>1000000</formula>
    </cfRule>
    <cfRule type="cellIs" dxfId="579" priority="404" operator="between">
      <formula>100000</formula>
      <formula>500000</formula>
    </cfRule>
    <cfRule type="cellIs" dxfId="578" priority="405" operator="lessThan">
      <formula>100000</formula>
    </cfRule>
  </conditionalFormatting>
  <conditionalFormatting sqref="J6:J7">
    <cfRule type="cellIs" dxfId="577" priority="394" operator="greaterThan">
      <formula>20000</formula>
    </cfRule>
    <cfRule type="cellIs" dxfId="576" priority="395" operator="between">
      <formula>15000</formula>
      <formula>20000</formula>
    </cfRule>
    <cfRule type="cellIs" dxfId="575" priority="396" operator="between">
      <formula>10000</formula>
      <formula>15000</formula>
    </cfRule>
    <cfRule type="cellIs" dxfId="574" priority="397" operator="between">
      <formula>5000</formula>
      <formula>10000</formula>
    </cfRule>
    <cfRule type="cellIs" dxfId="573" priority="398" operator="between">
      <formula>1000</formula>
      <formula>5000</formula>
    </cfRule>
    <cfRule type="cellIs" dxfId="572" priority="399" operator="lessThan">
      <formula>1000</formula>
    </cfRule>
  </conditionalFormatting>
  <conditionalFormatting sqref="C6:D6">
    <cfRule type="duplicateValues" dxfId="571" priority="390"/>
    <cfRule type="duplicateValues" dxfId="570" priority="391"/>
  </conditionalFormatting>
  <conditionalFormatting sqref="C7:D7">
    <cfRule type="duplicateValues" dxfId="569" priority="388"/>
    <cfRule type="duplicateValues" dxfId="568" priority="389"/>
  </conditionalFormatting>
  <conditionalFormatting sqref="I6:I7">
    <cfRule type="cellIs" dxfId="567" priority="13" operator="greaterThan">
      <formula>5000</formula>
    </cfRule>
    <cfRule type="cellIs" dxfId="566" priority="14" operator="between">
      <formula>1000</formula>
      <formula>5000</formula>
    </cfRule>
    <cfRule type="cellIs" dxfId="565" priority="15" operator="between">
      <formula>500</formula>
      <formula>1000</formula>
    </cfRule>
    <cfRule type="cellIs" dxfId="564" priority="16" operator="between">
      <formula>100</formula>
      <formula>500</formula>
    </cfRule>
    <cfRule type="cellIs" dxfId="563" priority="17" operator="between">
      <formula>50</formula>
      <formula>100</formula>
    </cfRule>
    <cfRule type="cellIs" dxfId="562" priority="18" operator="lessThan">
      <formula>50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7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B15" sqref="B15:J15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946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COUNTIF(Семигорск!$K$6:$K$7,"&lt;=100000")</f>
        <v>0</v>
      </c>
      <c r="D4" s="86">
        <f>COUNTIF(Семигорск!$K$6:$K$7,"&lt;=500000")-C4</f>
        <v>1</v>
      </c>
      <c r="E4" s="96">
        <f>COUNTIF(Семигорск!$K$6:$K$7,"&lt;=1000000")-D4-C4</f>
        <v>1</v>
      </c>
      <c r="F4" s="86">
        <f>COUNTIF(Семигорск!$K$6:$K$7,"&lt;=5000000")-E4-D4-C4</f>
        <v>0</v>
      </c>
      <c r="G4" s="96">
        <f>COUNTIF(Семигорск!$K$6:$K$7,"&lt;=10000000")-F4-E4-D4-C4</f>
        <v>0</v>
      </c>
      <c r="H4" s="86">
        <f>COUNTIF(Семигорск!$K$6:$K$7,"&gt;10000000")</f>
        <v>0</v>
      </c>
      <c r="I4" s="96">
        <f>SUM(C4:H4)</f>
        <v>2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SUMIFS(Семигорск!$O$6:$O$7,Семигорск!$K$6:$K$7,"&lt;=100000")</f>
        <v>0</v>
      </c>
      <c r="D6" s="87">
        <f>SUMIFS(Семигорск!$O$6:$O$7,Семигорск!$K$6:$K$7,"&lt;=500000")-C6</f>
        <v>9635.2018000000007</v>
      </c>
      <c r="E6" s="78">
        <f>SUMIFS(Семигорск!$O$6:$O$7,Семигорск!$K$6:$K$7,"&lt;=1000000")-D6-C6</f>
        <v>11116.3398</v>
      </c>
      <c r="F6" s="87">
        <f>SUMIFS(Семигорск!$O$6:$O$7,Семигорск!$K$6:$K$7,"&lt;=5000000")-E6-D6-C6</f>
        <v>0</v>
      </c>
      <c r="G6" s="78">
        <f>SUMIFS(Семигорск!$O$6:$O$7,Семигорск!$K$6:$K$7,"&lt;=10000000")-F6-E6-D6-C6</f>
        <v>0</v>
      </c>
      <c r="H6" s="87">
        <f>SUMIFS(Семигорск!$O$6:$O$7,Семигорск!$K$6:$K$7,"&gt;10000000")</f>
        <v>0</v>
      </c>
      <c r="I6" s="78">
        <f>SUM(C6:H6)</f>
        <v>20751.5416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SUMIFS(Семигорск!$Q$6:$Q$7,Семигорск!$K$6:$K$7,"&lt;=100000")</f>
        <v>0</v>
      </c>
      <c r="D8" s="88">
        <f>SUMIFS(Семигорск!$Q$6:$Q$7,Семигорск!$K$6:$K$7,"&lt;=500000")-C8</f>
        <v>2408.8004500000002</v>
      </c>
      <c r="E8" s="82">
        <f>SUMIFS(Семигорск!$Q$6:$Q$7,Семигорск!$K$6:$K$7,"&lt;=1000000")-D8-C8</f>
        <v>8337.2548499999994</v>
      </c>
      <c r="F8" s="88">
        <f>SUMIFS(Семигорск!$Q$6:$Q$7,Семигорск!$K$6:$K$7,"&lt;=5000000")-E8-D8-C8</f>
        <v>4.5474735088646412E-13</v>
      </c>
      <c r="G8" s="82">
        <f>SUMIFS(Семигорск!$Q$6:$Q$7,Семигорск!$K$6:$K$7,"&lt;=10000000")-F8-E8-D8-C8</f>
        <v>4.5474735088646412E-13</v>
      </c>
      <c r="H8" s="88">
        <f>SUMIFS(Семигорск!$Q$6:$Q$7,Семигорск!$K$6:$K$7,"&gt;10000000")</f>
        <v>0</v>
      </c>
      <c r="I8" s="82">
        <f t="shared" ref="I8" si="0">SUM(C8:H8)</f>
        <v>10746.0553</v>
      </c>
      <c r="J8" s="93">
        <f>I8-$I$6</f>
        <v>-10005.4863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0</v>
      </c>
      <c r="H9" s="89">
        <v>0</v>
      </c>
      <c r="I9" s="83">
        <f>SUM(C9:H9)</f>
        <v>0</v>
      </c>
      <c r="J9" s="144"/>
    </row>
    <row r="10" spans="2:10" ht="15.75" thickBot="1">
      <c r="B10" s="81" t="s">
        <v>939</v>
      </c>
      <c r="C10" s="84">
        <v>0</v>
      </c>
      <c r="D10" s="90">
        <v>1</v>
      </c>
      <c r="E10" s="84">
        <v>1</v>
      </c>
      <c r="F10" s="90">
        <v>0</v>
      </c>
      <c r="G10" s="84">
        <v>0</v>
      </c>
      <c r="H10" s="90">
        <v>0</v>
      </c>
      <c r="I10" s="84">
        <f>SUM(C10:H10)</f>
        <v>2</v>
      </c>
      <c r="J10" s="146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SUMIFS(Семигорск!$U$6:$U$7,Семигорск!$K$6:$K$7,"&lt;=100000")</f>
        <v>0</v>
      </c>
      <c r="D12" s="88">
        <f>SUMIFS(Семигорск!$U$6:$U$7,Семигорск!$K$6:$K$7,"&lt;=500000")-C12</f>
        <v>2408.8004500000002</v>
      </c>
      <c r="E12" s="82">
        <f>SUMIFS(Семигорск!$U$6:$U$7,Семигорск!$K$6:$K$7,"&lt;=1000000")-D12-C12</f>
        <v>2779.0849499999999</v>
      </c>
      <c r="F12" s="88">
        <f>SUMIFS(Семигорск!$U$6:$U$7,Семигорск!$K$6:$K$7,"&lt;=5000000")-E12-D12-C12</f>
        <v>0</v>
      </c>
      <c r="G12" s="82">
        <f>SUMIFS(Семигорск!$U$6:$U$7,Семигорск!$K$6:$K$7,"&lt;=10000000")-F12-E12-D12-C12</f>
        <v>0</v>
      </c>
      <c r="H12" s="88">
        <f>SUMIFS(Семигорск!$U$6:$U$7,Семигорск!$K$6:$K$7,"&gt;10000000")</f>
        <v>0</v>
      </c>
      <c r="I12" s="82">
        <f t="shared" ref="I12" si="1">SUM(C12:H12)</f>
        <v>5187.8854000000001</v>
      </c>
      <c r="J12" s="93">
        <f>I12-$I$6</f>
        <v>-15563.656200000001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0</v>
      </c>
      <c r="H13" s="89">
        <v>0</v>
      </c>
      <c r="I13" s="83">
        <f>SUM(C13:H13)</f>
        <v>0</v>
      </c>
      <c r="J13" s="144"/>
    </row>
    <row r="14" spans="2:10" ht="15.75" thickBot="1">
      <c r="B14" s="81" t="s">
        <v>939</v>
      </c>
      <c r="C14" s="84">
        <v>0</v>
      </c>
      <c r="D14" s="90">
        <v>1</v>
      </c>
      <c r="E14" s="84">
        <v>1</v>
      </c>
      <c r="F14" s="90">
        <v>0</v>
      </c>
      <c r="G14" s="84">
        <v>0</v>
      </c>
      <c r="H14" s="90">
        <v>0</v>
      </c>
      <c r="I14" s="84">
        <f>SUM(C14:H14)</f>
        <v>2</v>
      </c>
      <c r="J14" s="146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SUMIFS(Семигорск!$Y$6:$Y$7,Семигорск!$K$6:$K$7,"&lt;=100000")</f>
        <v>0</v>
      </c>
      <c r="D16" s="88">
        <f>SUMIFS(Семигорск!$Y$6:$Y$7,Семигорск!$K$6:$K$7,"&lt;=500000")-C16</f>
        <v>2408.8004500000002</v>
      </c>
      <c r="E16" s="82">
        <f>SUMIFS(Семигорск!$Y$6:$Y$7,Семигорск!$K$6:$K$7,"&lt;=1000000")-D16-C16</f>
        <v>2779.0849499999999</v>
      </c>
      <c r="F16" s="88">
        <f>SUMIFS(Семигорск!$Y$6:$Y$7,Семигорск!$K$6:$K$7,"&lt;=5000000")-E16-D16-C16</f>
        <v>0</v>
      </c>
      <c r="G16" s="82">
        <f>SUMIFS(Семигорск!$Y$6:$Y$7,Семигорск!$K$6:$K$7,"&lt;=10000000")-F16-E16-D16-C16</f>
        <v>0</v>
      </c>
      <c r="H16" s="88">
        <f>SUMIFS(Семигорск!$Y$6:$Y$7,Семигорск!$K$6:$K$7,"&gt;10000000")</f>
        <v>0</v>
      </c>
      <c r="I16" s="82">
        <f t="shared" ref="I16" si="2">SUM(C16:H16)</f>
        <v>5187.8854000000001</v>
      </c>
      <c r="J16" s="93">
        <f>I16-$I$6</f>
        <v>-15563.656200000001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0</v>
      </c>
      <c r="D18" s="91">
        <v>1</v>
      </c>
      <c r="E18" s="84">
        <v>1</v>
      </c>
      <c r="F18" s="91">
        <v>0</v>
      </c>
      <c r="G18" s="84">
        <v>0</v>
      </c>
      <c r="H18" s="91">
        <v>0</v>
      </c>
      <c r="I18" s="84">
        <f>SUM(C18:H18)</f>
        <v>2</v>
      </c>
      <c r="J18" s="145"/>
    </row>
  </sheetData>
  <mergeCells count="8">
    <mergeCell ref="B15:J15"/>
    <mergeCell ref="J9:J10"/>
    <mergeCell ref="J13:J14"/>
    <mergeCell ref="J17:J18"/>
    <mergeCell ref="B1:J1"/>
    <mergeCell ref="B5:J5"/>
    <mergeCell ref="B7:J7"/>
    <mergeCell ref="B11:J11"/>
  </mergeCells>
  <pageMargins left="0.7" right="0.7" top="0.75" bottom="0.75" header="0.3" footer="0.3"/>
  <pageSetup paperSize="9" scale="84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3"/>
  <sheetViews>
    <sheetView view="pageBreakPreview" zoomScale="70" zoomScaleSheetLayoutView="70" workbookViewId="0">
      <selection activeCell="D13" sqref="D13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 s="4" customFormat="1">
      <c r="B6" s="6">
        <v>1</v>
      </c>
      <c r="C6" s="101" t="s">
        <v>438</v>
      </c>
      <c r="D6" s="101"/>
      <c r="E6" s="12" t="s">
        <v>439</v>
      </c>
      <c r="F6" s="131" t="s">
        <v>1139</v>
      </c>
      <c r="G6" s="8"/>
      <c r="H6" s="131" t="s">
        <v>1019</v>
      </c>
      <c r="I6" s="102">
        <v>65.099999999999994</v>
      </c>
      <c r="J6" s="14">
        <f t="shared" ref="J6:J7" si="0">K6/I6</f>
        <v>11688.670046082951</v>
      </c>
      <c r="K6" s="14">
        <v>760932.42</v>
      </c>
      <c r="L6" s="15">
        <v>1</v>
      </c>
      <c r="M6" s="103">
        <f t="shared" ref="M6:M7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2</v>
      </c>
      <c r="N6" s="15">
        <v>12</v>
      </c>
      <c r="O6" s="8">
        <f t="shared" ref="O6:O7" si="2">K6*L6*M6%*N6/12</f>
        <v>15218.6484</v>
      </c>
      <c r="P6" s="15">
        <f t="shared" ref="P6:P7" si="3">IF(K6&lt;=500000,0.5,1.5)</f>
        <v>1.5</v>
      </c>
      <c r="Q6" s="8">
        <f t="shared" ref="Q6:Q7" si="4">$K6*$L6*$P6%*$N6/12</f>
        <v>11413.986299999999</v>
      </c>
      <c r="R6" s="104">
        <f t="shared" ref="R6:R7" si="5">Q6-O6</f>
        <v>-3804.6621000000014</v>
      </c>
      <c r="S6" s="105">
        <f t="shared" ref="S6:S7" si="6">Q6/O6</f>
        <v>0.74999999999999989</v>
      </c>
      <c r="T6" s="15">
        <f t="shared" ref="T6:T7" si="7">IF($K6&lt;=1000000,0.5,1.5)</f>
        <v>0.5</v>
      </c>
      <c r="U6" s="8">
        <f t="shared" ref="U6:U7" si="8">$K6*$L6*$T6%*$N6/12</f>
        <v>3804.6621</v>
      </c>
      <c r="V6" s="106">
        <f t="shared" ref="V6:V7" si="9">U6-O6</f>
        <v>-11413.9863</v>
      </c>
      <c r="W6" s="14">
        <f t="shared" ref="W6:W7" si="10">U6/O6</f>
        <v>0.25</v>
      </c>
      <c r="X6" s="15">
        <f t="shared" ref="X6:X7" si="11">IF($K6&lt;=5000000,0.5,1.5)</f>
        <v>0.5</v>
      </c>
      <c r="Y6" s="8">
        <f t="shared" ref="Y6:Y7" si="12">$K6*$L6*$X6%*$N6/12</f>
        <v>3804.6621</v>
      </c>
      <c r="Z6" s="106">
        <f t="shared" ref="Z6:Z7" si="13">Y6-O6</f>
        <v>-11413.9863</v>
      </c>
      <c r="AA6" s="14">
        <f t="shared" ref="AA6:AA7" si="14">Y6/O6</f>
        <v>0.25</v>
      </c>
      <c r="AB6" s="15">
        <f t="shared" ref="AB6:AB7" si="15">IF($K6&lt;=10000000,0.5,1.5)</f>
        <v>0.5</v>
      </c>
      <c r="AC6" s="8">
        <f t="shared" ref="AC6:AC7" si="16">$K6*$L6*$AB6%*$N6/12</f>
        <v>3804.6621</v>
      </c>
      <c r="AD6" s="106">
        <f t="shared" ref="AD6:AD7" si="17">AC6-$O6</f>
        <v>-11413.9863</v>
      </c>
      <c r="AE6" s="14">
        <f t="shared" ref="AE6:AE7" si="18">AC6/$O6</f>
        <v>0.25</v>
      </c>
      <c r="AF6" s="15">
        <f t="shared" ref="AF6:AF7" si="19">IF($K6&lt;=300000000,0.5,2)</f>
        <v>0.5</v>
      </c>
      <c r="AG6" s="8">
        <f t="shared" ref="AG6:AG7" si="20">$K6*$L6*$AF6%*$N6/12</f>
        <v>3804.6621</v>
      </c>
      <c r="AH6" s="106">
        <f t="shared" ref="AH6:AH7" si="21">AG6-$O6</f>
        <v>-11413.9863</v>
      </c>
      <c r="AI6" s="14">
        <f t="shared" ref="AI6:AI7" si="22">AG6/$O6</f>
        <v>0.25</v>
      </c>
      <c r="AJ6" s="15">
        <v>2</v>
      </c>
      <c r="AK6" s="8">
        <f t="shared" ref="AK6:AK7" si="23">$K6*$L6*$AJ6%*$N6/12</f>
        <v>15218.6484</v>
      </c>
      <c r="AL6" s="106">
        <f t="shared" ref="AL6:AL7" si="24">AK6-$O6</f>
        <v>0</v>
      </c>
      <c r="AM6" s="14">
        <f t="shared" ref="AM6:AM7" si="25">AK6/$O6</f>
        <v>1</v>
      </c>
    </row>
    <row r="7" spans="2:39" s="4" customFormat="1" ht="31.5">
      <c r="B7" s="6">
        <v>2</v>
      </c>
      <c r="C7" s="101" t="s">
        <v>440</v>
      </c>
      <c r="D7" s="101"/>
      <c r="E7" s="12" t="s">
        <v>441</v>
      </c>
      <c r="F7" s="131" t="s">
        <v>1140</v>
      </c>
      <c r="G7" s="8"/>
      <c r="H7" s="131" t="s">
        <v>1070</v>
      </c>
      <c r="I7" s="102">
        <v>247.5</v>
      </c>
      <c r="J7" s="14">
        <f t="shared" si="0"/>
        <v>10954.64</v>
      </c>
      <c r="K7" s="14">
        <v>2711273.4</v>
      </c>
      <c r="L7" s="15">
        <v>1</v>
      </c>
      <c r="M7" s="103">
        <f t="shared" si="1"/>
        <v>2</v>
      </c>
      <c r="N7" s="15">
        <v>12</v>
      </c>
      <c r="O7" s="8">
        <f t="shared" si="2"/>
        <v>54225.468000000001</v>
      </c>
      <c r="P7" s="15">
        <f t="shared" si="3"/>
        <v>1.5</v>
      </c>
      <c r="Q7" s="8">
        <f t="shared" si="4"/>
        <v>40669.100999999995</v>
      </c>
      <c r="R7" s="104">
        <f t="shared" si="5"/>
        <v>-13556.367000000006</v>
      </c>
      <c r="S7" s="105">
        <f t="shared" si="6"/>
        <v>0.74999999999999989</v>
      </c>
      <c r="T7" s="15">
        <f t="shared" si="7"/>
        <v>1.5</v>
      </c>
      <c r="U7" s="8">
        <f t="shared" si="8"/>
        <v>40669.100999999995</v>
      </c>
      <c r="V7" s="106">
        <f t="shared" si="9"/>
        <v>-13556.367000000006</v>
      </c>
      <c r="W7" s="14">
        <f t="shared" si="10"/>
        <v>0.74999999999999989</v>
      </c>
      <c r="X7" s="15">
        <f t="shared" si="11"/>
        <v>0.5</v>
      </c>
      <c r="Y7" s="8">
        <f t="shared" si="12"/>
        <v>13556.367</v>
      </c>
      <c r="Z7" s="106">
        <f t="shared" si="13"/>
        <v>-40669.101000000002</v>
      </c>
      <c r="AA7" s="14">
        <f t="shared" si="14"/>
        <v>0.25</v>
      </c>
      <c r="AB7" s="15">
        <f t="shared" si="15"/>
        <v>0.5</v>
      </c>
      <c r="AC7" s="8">
        <f t="shared" si="16"/>
        <v>13556.367</v>
      </c>
      <c r="AD7" s="106">
        <f t="shared" si="17"/>
        <v>-40669.101000000002</v>
      </c>
      <c r="AE7" s="14">
        <f t="shared" si="18"/>
        <v>0.25</v>
      </c>
      <c r="AF7" s="15">
        <f t="shared" si="19"/>
        <v>0.5</v>
      </c>
      <c r="AG7" s="8">
        <f t="shared" si="20"/>
        <v>13556.367</v>
      </c>
      <c r="AH7" s="106">
        <f t="shared" si="21"/>
        <v>-40669.101000000002</v>
      </c>
      <c r="AI7" s="14">
        <f t="shared" si="22"/>
        <v>0.25</v>
      </c>
      <c r="AJ7" s="15">
        <v>2</v>
      </c>
      <c r="AK7" s="8">
        <f t="shared" si="23"/>
        <v>54225.468000000001</v>
      </c>
      <c r="AL7" s="106">
        <f t="shared" si="24"/>
        <v>0</v>
      </c>
      <c r="AM7" s="14">
        <f t="shared" si="25"/>
        <v>1</v>
      </c>
    </row>
    <row r="8" spans="2:39">
      <c r="O8" s="9">
        <f>SUM(O6:O7)</f>
        <v>69444.116399999999</v>
      </c>
      <c r="P8" s="2"/>
      <c r="Q8" s="9">
        <f>SUM(Q6:Q7)</f>
        <v>52083.087299999992</v>
      </c>
      <c r="R8" s="9">
        <f>SUM(R6:R7)</f>
        <v>-17361.029100000007</v>
      </c>
      <c r="S8" s="113">
        <f t="shared" ref="S8" si="26">Q8/O8</f>
        <v>0.74999999999999989</v>
      </c>
      <c r="U8" s="9">
        <f>SUM(U6:U7)</f>
        <v>44473.763099999996</v>
      </c>
      <c r="V8" s="9">
        <f>SUM(V6:V7)</f>
        <v>-24970.353300000006</v>
      </c>
      <c r="W8" s="114">
        <f t="shared" ref="W8" si="27">U8/O8</f>
        <v>0.64042521390624241</v>
      </c>
      <c r="Y8" s="9">
        <f>SUM(Y6:Y7)</f>
        <v>17361.0291</v>
      </c>
      <c r="Z8" s="9">
        <f>SUM(Z6:Z7)</f>
        <v>-52083.087299999999</v>
      </c>
      <c r="AA8" s="114">
        <f t="shared" ref="AA8" si="28">Y8/O8</f>
        <v>0.25</v>
      </c>
      <c r="AC8" s="9">
        <f>SUM(AC6:AC7)</f>
        <v>17361.0291</v>
      </c>
      <c r="AG8" s="9">
        <f>SUM(AG6:AG7)</f>
        <v>17361.0291</v>
      </c>
      <c r="AK8" s="9">
        <f>SUM(AK6:AK7)</f>
        <v>69444.116399999999</v>
      </c>
      <c r="AL8" s="9">
        <f>SUM(AL6:AL7)</f>
        <v>0</v>
      </c>
      <c r="AM8" s="114">
        <f t="shared" ref="AM8" si="29">AK8/$O8</f>
        <v>1</v>
      </c>
    </row>
    <row r="9" spans="2:39">
      <c r="P9" s="3">
        <f>COUNTIF($S$6:$S$7,"&lt;&gt;1")</f>
        <v>2</v>
      </c>
    </row>
    <row r="10" spans="2:39">
      <c r="P10" s="2"/>
      <c r="R10" s="115">
        <f>COUNTIF(R6:R7,"&lt;0")</f>
        <v>2</v>
      </c>
      <c r="V10" s="115">
        <f>COUNTIF(V6:V7,"&lt;0")</f>
        <v>2</v>
      </c>
      <c r="Z10" s="115">
        <f>COUNTIF(Z6:Z7,"&lt;0")</f>
        <v>2</v>
      </c>
      <c r="AL10" s="115">
        <f>COUNTIF(AL6:AL7,"&lt;0")</f>
        <v>0</v>
      </c>
    </row>
    <row r="11" spans="2:39">
      <c r="P11" s="2"/>
      <c r="R11" s="115">
        <f>COUNTIF(R6:R7,"&gt;0")</f>
        <v>0</v>
      </c>
      <c r="V11" s="115">
        <f>COUNTIF(V6:V7,"&gt;0")</f>
        <v>0</v>
      </c>
      <c r="Z11" s="115">
        <f>COUNTIF(Z6:Z7,"&gt;0")</f>
        <v>0</v>
      </c>
      <c r="AL11" s="115">
        <f>COUNTIF(AL6:AL7,"&gt;0,001")</f>
        <v>0</v>
      </c>
    </row>
    <row r="12" spans="2:39">
      <c r="P12" s="2"/>
      <c r="R12" s="115">
        <f>COUNTIF(R6:R7,"=0")</f>
        <v>0</v>
      </c>
      <c r="V12" s="115">
        <f>COUNTIF(V6:V7,"=0")</f>
        <v>0</v>
      </c>
      <c r="Z12" s="115">
        <f>COUNTIF(Z6:Z7,"=0")</f>
        <v>0</v>
      </c>
      <c r="AL12" s="115">
        <f>COUNTIF(AL6:AL7,"=0")</f>
        <v>2</v>
      </c>
    </row>
    <row r="13" spans="2:39">
      <c r="P13" s="2"/>
    </row>
    <row r="14" spans="2:39">
      <c r="P14" s="2"/>
    </row>
    <row r="15" spans="2:39">
      <c r="P15" s="2"/>
    </row>
    <row r="16" spans="2:39">
      <c r="P16" s="2"/>
    </row>
    <row r="17" spans="2:39">
      <c r="P17" s="2"/>
    </row>
    <row r="18" spans="2:39">
      <c r="P18" s="2"/>
    </row>
    <row r="19" spans="2:39" s="4" customFormat="1">
      <c r="B19" s="2"/>
      <c r="C19" s="109"/>
      <c r="D19" s="109"/>
      <c r="E19" s="2"/>
      <c r="F19" s="2"/>
      <c r="G19" s="9"/>
      <c r="H19" s="9"/>
      <c r="I19" s="2"/>
      <c r="K19" s="2"/>
      <c r="L19" s="2"/>
      <c r="M19" s="2"/>
      <c r="N19" s="2"/>
      <c r="O19" s="9"/>
      <c r="P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2:39" s="4" customFormat="1">
      <c r="B20" s="2"/>
      <c r="C20" s="109"/>
      <c r="D20" s="109"/>
      <c r="E20" s="2"/>
      <c r="F20" s="2"/>
      <c r="G20" s="9"/>
      <c r="H20" s="9"/>
      <c r="I20" s="2"/>
      <c r="K20" s="2"/>
      <c r="L20" s="2"/>
      <c r="M20" s="2"/>
      <c r="N20" s="2"/>
      <c r="O20" s="9"/>
      <c r="P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2:39" s="4" customFormat="1">
      <c r="B21" s="2"/>
      <c r="C21" s="109"/>
      <c r="D21" s="109"/>
      <c r="E21" s="2"/>
      <c r="F21" s="2"/>
      <c r="G21" s="9"/>
      <c r="H21" s="9"/>
      <c r="I21" s="2"/>
      <c r="K21" s="2"/>
      <c r="L21" s="2"/>
      <c r="M21" s="2"/>
      <c r="N21" s="2"/>
      <c r="O21" s="9"/>
      <c r="P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2:39" s="4" customFormat="1">
      <c r="B22" s="2"/>
      <c r="C22" s="109"/>
      <c r="D22" s="109"/>
      <c r="E22" s="2"/>
      <c r="F22" s="2"/>
      <c r="G22" s="9"/>
      <c r="H22" s="9"/>
      <c r="I22" s="2"/>
      <c r="K22" s="2"/>
      <c r="L22" s="2"/>
      <c r="M22" s="2"/>
      <c r="N22" s="2"/>
      <c r="O22" s="9"/>
      <c r="P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2:39" s="4" customFormat="1">
      <c r="B23" s="2"/>
      <c r="C23" s="109"/>
      <c r="D23" s="109"/>
      <c r="E23" s="2"/>
      <c r="F23" s="2"/>
      <c r="G23" s="9"/>
      <c r="H23" s="9"/>
      <c r="I23" s="2"/>
      <c r="K23" s="2"/>
      <c r="L23" s="2"/>
      <c r="M23" s="2"/>
      <c r="N23" s="2"/>
      <c r="O23" s="9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7">
    <cfRule type="cellIs" dxfId="561" priority="400" operator="greaterThan">
      <formula>10000000</formula>
    </cfRule>
    <cfRule type="cellIs" dxfId="560" priority="401" operator="between">
      <formula>5000000</formula>
      <formula>10000000</formula>
    </cfRule>
    <cfRule type="cellIs" dxfId="559" priority="402" operator="between">
      <formula>1000000</formula>
      <formula>5000000</formula>
    </cfRule>
    <cfRule type="cellIs" dxfId="558" priority="403" operator="between">
      <formula>500000</formula>
      <formula>1000000</formula>
    </cfRule>
    <cfRule type="cellIs" dxfId="557" priority="404" operator="between">
      <formula>100000</formula>
      <formula>500000</formula>
    </cfRule>
    <cfRule type="cellIs" dxfId="556" priority="405" operator="lessThan">
      <formula>100000</formula>
    </cfRule>
  </conditionalFormatting>
  <conditionalFormatting sqref="J6:J7">
    <cfRule type="cellIs" dxfId="555" priority="394" operator="greaterThan">
      <formula>20000</formula>
    </cfRule>
    <cfRule type="cellIs" dxfId="554" priority="395" operator="between">
      <formula>15000</formula>
      <formula>20000</formula>
    </cfRule>
    <cfRule type="cellIs" dxfId="553" priority="396" operator="between">
      <formula>10000</formula>
      <formula>15000</formula>
    </cfRule>
    <cfRule type="cellIs" dxfId="552" priority="397" operator="between">
      <formula>5000</formula>
      <formula>10000</formula>
    </cfRule>
    <cfRule type="cellIs" dxfId="551" priority="398" operator="between">
      <formula>1000</formula>
      <formula>5000</formula>
    </cfRule>
    <cfRule type="cellIs" dxfId="550" priority="399" operator="lessThan">
      <formula>1000</formula>
    </cfRule>
  </conditionalFormatting>
  <conditionalFormatting sqref="I6:I7">
    <cfRule type="cellIs" dxfId="549" priority="13" operator="greaterThan">
      <formula>5000</formula>
    </cfRule>
    <cfRule type="cellIs" dxfId="548" priority="14" operator="between">
      <formula>1000</formula>
      <formula>5000</formula>
    </cfRule>
    <cfRule type="cellIs" dxfId="547" priority="15" operator="between">
      <formula>500</formula>
      <formula>1000</formula>
    </cfRule>
    <cfRule type="cellIs" dxfId="546" priority="16" operator="between">
      <formula>100</formula>
      <formula>500</formula>
    </cfRule>
    <cfRule type="cellIs" dxfId="545" priority="17" operator="between">
      <formula>50</formula>
      <formula>100</formula>
    </cfRule>
    <cfRule type="cellIs" dxfId="544" priority="18" operator="lessThan">
      <formula>50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7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N35" sqref="N35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945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6">
        <f>COUNTIF(Соцгородок!$K$6:$K$7,"&lt;=100000")</f>
        <v>0</v>
      </c>
      <c r="D4" s="86">
        <f>COUNTIF(Соцгородок!$K$6:$K$7,"&lt;=500000")-C4</f>
        <v>0</v>
      </c>
      <c r="E4" s="96">
        <f>COUNTIF(Соцгородок!$K$6:$K$7,"&lt;=1000000")-D4-C4</f>
        <v>1</v>
      </c>
      <c r="F4" s="86">
        <f>COUNTIF(Соцгородок!$K$6:$K$7,"&lt;=5000000")-E4-D4-C4</f>
        <v>1</v>
      </c>
      <c r="G4" s="96">
        <f>COUNTIF(Соцгородок!$K$6:$K$7,"&lt;=10000000")-F4-E4-D4-C4</f>
        <v>0</v>
      </c>
      <c r="H4" s="86">
        <f>COUNTIF(Соцгородок!$K$6:$K$7,"&gt;10000000")</f>
        <v>0</v>
      </c>
      <c r="I4" s="96">
        <f>SUM(C4:H4)</f>
        <v>2</v>
      </c>
      <c r="J4" s="92"/>
    </row>
    <row r="5" spans="2:10" ht="15.75" thickBot="1">
      <c r="B5" s="148" t="s">
        <v>935</v>
      </c>
      <c r="C5" s="149"/>
      <c r="D5" s="149"/>
      <c r="E5" s="149"/>
      <c r="F5" s="149"/>
      <c r="G5" s="149"/>
      <c r="H5" s="149"/>
      <c r="I5" s="149"/>
      <c r="J5" s="150"/>
    </row>
    <row r="6" spans="2:10" ht="15.75" thickBot="1">
      <c r="B6" s="76" t="s">
        <v>943</v>
      </c>
      <c r="C6" s="78">
        <f>SUMIFS(Соцгородок!$O$6:$O$7,Соцгородок!$K$6:$K$7,"&lt;=100000")</f>
        <v>0</v>
      </c>
      <c r="D6" s="87">
        <f>SUMIFS(Соцгородок!$O$6:$O$7,Соцгородок!$K$6:$K$7,"&lt;=500000")-C6</f>
        <v>0</v>
      </c>
      <c r="E6" s="78">
        <f>SUMIFS(Соцгородок!$O$6:$O$7,Соцгородок!$K$6:$K$7,"&lt;=1000000")-D6-C6</f>
        <v>15218.6484</v>
      </c>
      <c r="F6" s="87">
        <f>SUMIFS(Соцгородок!$O$6:$O$7,Соцгородок!$K$6:$K$7,"&lt;=5000000")-E6-D6-C6</f>
        <v>54225.468000000001</v>
      </c>
      <c r="G6" s="78">
        <f>SUMIFS(Соцгородок!$O$6:$O$7,Соцгородок!$K$6:$K$7,"&lt;=10000000")-F6-E6-D6-C6</f>
        <v>-1.8189894035458565E-12</v>
      </c>
      <c r="H6" s="87">
        <f>SUMIFS(Соцгородок!$O$6:$O$7,Соцгородок!$K$6:$K$7,"&gt;10000000")</f>
        <v>0</v>
      </c>
      <c r="I6" s="78">
        <f>SUM(C6:H6)</f>
        <v>69444.116399999999</v>
      </c>
      <c r="J6" s="92"/>
    </row>
    <row r="7" spans="2:10" ht="15.75" thickBot="1">
      <c r="B7" s="148" t="s">
        <v>936</v>
      </c>
      <c r="C7" s="149"/>
      <c r="D7" s="149"/>
      <c r="E7" s="149"/>
      <c r="F7" s="149"/>
      <c r="G7" s="149"/>
      <c r="H7" s="149"/>
      <c r="I7" s="149"/>
      <c r="J7" s="150"/>
    </row>
    <row r="8" spans="2:10">
      <c r="B8" s="79" t="s">
        <v>943</v>
      </c>
      <c r="C8" s="82">
        <f>SUMIFS(Соцгородок!$Q$6:$Q$7,Соцгородок!$K$6:$K$7,"&lt;=100000")</f>
        <v>0</v>
      </c>
      <c r="D8" s="88">
        <f>SUMIFS(Соцгородок!$Q$6:$Q$7,Соцгородок!$K$6:$K$7,"&lt;=500000")-C8</f>
        <v>0</v>
      </c>
      <c r="E8" s="82">
        <f>SUMIFS(Соцгородок!$Q$6:$Q$7,Соцгородок!$K$6:$K$7,"&lt;=1000000")-D8-C8</f>
        <v>11413.986299999999</v>
      </c>
      <c r="F8" s="88">
        <f>SUMIFS(Соцгородок!$Q$6:$Q$7,Соцгородок!$K$6:$K$7,"&lt;=5000000")-E8-D8-C8</f>
        <v>40669.100999999995</v>
      </c>
      <c r="G8" s="82">
        <f>SUMIFS(Соцгородок!$Q$6:$Q$7,Соцгородок!$K$6:$K$7,"&lt;=10000000")-F8-E8-D8-C8</f>
        <v>-1.8189894035458565E-12</v>
      </c>
      <c r="H8" s="88">
        <f>SUMIFS(Соцгородок!$Q$6:$Q$7,Соцгородок!$K$6:$K$7,"&gt;10000000")</f>
        <v>0</v>
      </c>
      <c r="I8" s="82">
        <f t="shared" ref="I8" si="0">SUM(C8:H8)</f>
        <v>52083.087299999992</v>
      </c>
      <c r="J8" s="100">
        <f>I8-$I$6</f>
        <v>-17361.029100000007</v>
      </c>
    </row>
    <row r="9" spans="2:10">
      <c r="B9" s="80" t="s">
        <v>938</v>
      </c>
      <c r="C9" s="83">
        <v>0</v>
      </c>
      <c r="D9" s="89">
        <v>0</v>
      </c>
      <c r="E9" s="83">
        <v>0</v>
      </c>
      <c r="F9" s="89">
        <v>0</v>
      </c>
      <c r="G9" s="83">
        <v>0</v>
      </c>
      <c r="H9" s="89">
        <v>0</v>
      </c>
      <c r="I9" s="83">
        <f>SUM(C9:H9)</f>
        <v>0</v>
      </c>
      <c r="J9" s="154"/>
    </row>
    <row r="10" spans="2:10" ht="15.75" thickBot="1">
      <c r="B10" s="81" t="s">
        <v>939</v>
      </c>
      <c r="C10" s="84">
        <v>0</v>
      </c>
      <c r="D10" s="90">
        <v>0</v>
      </c>
      <c r="E10" s="84">
        <v>1</v>
      </c>
      <c r="F10" s="90">
        <v>1</v>
      </c>
      <c r="G10" s="84">
        <v>0</v>
      </c>
      <c r="H10" s="90">
        <v>0</v>
      </c>
      <c r="I10" s="84">
        <f>SUM(C10:H10)</f>
        <v>2</v>
      </c>
      <c r="J10" s="155"/>
    </row>
    <row r="11" spans="2:10" ht="15.75" thickBot="1">
      <c r="B11" s="148" t="s">
        <v>937</v>
      </c>
      <c r="C11" s="149"/>
      <c r="D11" s="149"/>
      <c r="E11" s="149"/>
      <c r="F11" s="149"/>
      <c r="G11" s="149"/>
      <c r="H11" s="149"/>
      <c r="I11" s="149"/>
      <c r="J11" s="150"/>
    </row>
    <row r="12" spans="2:10">
      <c r="B12" s="79" t="s">
        <v>943</v>
      </c>
      <c r="C12" s="82">
        <f>SUMIFS(Соцгородок!$U$6:$U$7,Соцгородок!$K$6:$K$7,"&lt;=100000")</f>
        <v>0</v>
      </c>
      <c r="D12" s="88">
        <f>SUMIFS(Соцгородок!$U$6:$U$7,Соцгородок!$K$6:$K$7,"&lt;=500000")-C12</f>
        <v>0</v>
      </c>
      <c r="E12" s="82">
        <f>SUMIFS(Соцгородок!$U$6:$U$7,Соцгородок!$K$6:$K$7,"&lt;=1000000")-D12-C12</f>
        <v>3804.6621</v>
      </c>
      <c r="F12" s="88">
        <f>SUMIFS(Соцгородок!$U$6:$U$7,Соцгородок!$K$6:$K$7,"&lt;=5000000")-E12-D12-C12</f>
        <v>40669.100999999995</v>
      </c>
      <c r="G12" s="82">
        <f>SUMIFS(Соцгородок!$U$6:$U$7,Соцгородок!$K$6:$K$7,"&lt;=10000000")-F12-E12-D12-C12</f>
        <v>1.3642420526593924E-12</v>
      </c>
      <c r="H12" s="88">
        <f>SUMIFS(Соцгородок!$U$6:$U$7,Соцгородок!$K$6:$K$7,"&gt;10000000")</f>
        <v>0</v>
      </c>
      <c r="I12" s="82">
        <f t="shared" ref="I12" si="1">SUM(C12:H12)</f>
        <v>44473.763099999996</v>
      </c>
      <c r="J12" s="100">
        <f>I12-$I$6</f>
        <v>-24970.353300000002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0</v>
      </c>
      <c r="G13" s="83">
        <v>0</v>
      </c>
      <c r="H13" s="89">
        <v>0</v>
      </c>
      <c r="I13" s="83">
        <f>SUM(C13:H13)</f>
        <v>0</v>
      </c>
      <c r="J13" s="154"/>
    </row>
    <row r="14" spans="2:10" ht="15.75" thickBot="1">
      <c r="B14" s="81" t="s">
        <v>939</v>
      </c>
      <c r="C14" s="84">
        <v>0</v>
      </c>
      <c r="D14" s="90">
        <v>0</v>
      </c>
      <c r="E14" s="84">
        <v>1</v>
      </c>
      <c r="F14" s="90">
        <v>1</v>
      </c>
      <c r="G14" s="84">
        <v>0</v>
      </c>
      <c r="H14" s="90">
        <v>0</v>
      </c>
      <c r="I14" s="84">
        <f>SUM(C14:H14)</f>
        <v>2</v>
      </c>
      <c r="J14" s="155"/>
    </row>
    <row r="15" spans="2:10" ht="15.75" thickBot="1">
      <c r="B15" s="148" t="s">
        <v>940</v>
      </c>
      <c r="C15" s="149"/>
      <c r="D15" s="149"/>
      <c r="E15" s="149"/>
      <c r="F15" s="149"/>
      <c r="G15" s="149"/>
      <c r="H15" s="149"/>
      <c r="I15" s="149"/>
      <c r="J15" s="150"/>
    </row>
    <row r="16" spans="2:10">
      <c r="B16" s="79" t="s">
        <v>943</v>
      </c>
      <c r="C16" s="82">
        <f>SUMIFS(Соцгородок!$Y$6:$Y$7,Соцгородок!$K$6:$K$7,"&lt;=100000")</f>
        <v>0</v>
      </c>
      <c r="D16" s="88">
        <f>SUMIFS(Соцгородок!$Y$6:$Y$7,Соцгородок!$K$6:$K$7,"&lt;=500000")-C16</f>
        <v>0</v>
      </c>
      <c r="E16" s="82">
        <f>SUMIFS(Соцгородок!$Y$6:$Y$7,Соцгородок!$K$6:$K$7,"&lt;=1000000")-D16-C16</f>
        <v>3804.6621</v>
      </c>
      <c r="F16" s="88">
        <f>SUMIFS(Соцгородок!$Y$6:$Y$7,Соцгородок!$K$6:$K$7,"&lt;=5000000")-E16-D16-C16</f>
        <v>13556.367</v>
      </c>
      <c r="G16" s="82">
        <f>SUMIFS(Соцгородок!$Y$6:$Y$7,Соцгородок!$K$6:$K$7,"&lt;=10000000")-F16-E16-D16-C16</f>
        <v>-4.5474735088646412E-13</v>
      </c>
      <c r="H16" s="88">
        <f>SUMIFS(Соцгородок!$Y$6:$Y$7,Соцгородок!$K$6:$K$7,"&gt;10000000")</f>
        <v>0</v>
      </c>
      <c r="I16" s="82">
        <f t="shared" ref="I16" si="2">SUM(C16:H16)</f>
        <v>17361.0291</v>
      </c>
      <c r="J16" s="100">
        <f>I16-$I$6</f>
        <v>-52083.087299999999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54"/>
    </row>
    <row r="18" spans="2:10" ht="15.75" thickBot="1">
      <c r="B18" s="85" t="s">
        <v>939</v>
      </c>
      <c r="C18" s="84">
        <v>0</v>
      </c>
      <c r="D18" s="91">
        <v>0</v>
      </c>
      <c r="E18" s="84">
        <v>1</v>
      </c>
      <c r="F18" s="91">
        <v>1</v>
      </c>
      <c r="G18" s="84">
        <v>0</v>
      </c>
      <c r="H18" s="91">
        <v>0</v>
      </c>
      <c r="I18" s="84">
        <f>SUM(C18:H18)</f>
        <v>2</v>
      </c>
      <c r="J18" s="155"/>
    </row>
  </sheetData>
  <mergeCells count="8">
    <mergeCell ref="B15:J15"/>
    <mergeCell ref="J9:J10"/>
    <mergeCell ref="J13:J14"/>
    <mergeCell ref="J17:J18"/>
    <mergeCell ref="B1:J1"/>
    <mergeCell ref="B5:J5"/>
    <mergeCell ref="B7:J7"/>
    <mergeCell ref="B11:J11"/>
  </mergeCells>
  <pageMargins left="0.7" right="0.7" top="0.75" bottom="0.75" header="0.3" footer="0.3"/>
  <pageSetup paperSize="9" scale="8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7"/>
  <sheetViews>
    <sheetView view="pageBreakPreview" zoomScale="70" zoomScaleSheetLayoutView="70" workbookViewId="0">
      <selection activeCell="D10" sqref="D10"/>
    </sheetView>
  </sheetViews>
  <sheetFormatPr defaultRowHeight="15.75"/>
  <cols>
    <col min="1" max="2" width="9.140625" style="2"/>
    <col min="3" max="4" width="32.85546875" style="109" customWidth="1"/>
    <col min="5" max="5" width="131" style="2" customWidth="1"/>
    <col min="6" max="6" width="40.85546875" style="2" customWidth="1"/>
    <col min="7" max="8" width="36.7109375" style="9" customWidth="1"/>
    <col min="9" max="9" width="14.85546875" style="2" customWidth="1"/>
    <col min="10" max="10" width="14.85546875" style="4" customWidth="1"/>
    <col min="11" max="11" width="19.42578125" style="2" bestFit="1" customWidth="1"/>
    <col min="12" max="12" width="13.28515625" style="2" bestFit="1" customWidth="1"/>
    <col min="13" max="13" width="17.140625" style="2" bestFit="1" customWidth="1"/>
    <col min="14" max="14" width="18.140625" style="2" bestFit="1" customWidth="1"/>
    <col min="15" max="15" width="23" style="9" bestFit="1" customWidth="1"/>
    <col min="16" max="16" width="17.7109375" style="116" customWidth="1"/>
    <col min="17" max="17" width="18.85546875" style="4" bestFit="1" customWidth="1"/>
    <col min="18" max="18" width="17.28515625" style="2" bestFit="1" customWidth="1"/>
    <col min="19" max="19" width="18" style="2" customWidth="1"/>
    <col min="20" max="20" width="9.140625" style="2" customWidth="1"/>
    <col min="21" max="21" width="18.85546875" style="2" bestFit="1" customWidth="1"/>
    <col min="22" max="22" width="17.28515625" style="2" bestFit="1" customWidth="1"/>
    <col min="23" max="23" width="16.85546875" style="2" customWidth="1"/>
    <col min="24" max="24" width="9.140625" style="2"/>
    <col min="25" max="25" width="18.85546875" style="2" bestFit="1" customWidth="1"/>
    <col min="26" max="26" width="17.5703125" style="2" bestFit="1" customWidth="1"/>
    <col min="27" max="27" width="10.5703125" style="2" bestFit="1" customWidth="1"/>
    <col min="28" max="28" width="11" style="2" customWidth="1"/>
    <col min="29" max="29" width="18.85546875" style="2" bestFit="1" customWidth="1"/>
    <col min="30" max="30" width="14.28515625" style="2" bestFit="1" customWidth="1"/>
    <col min="31" max="32" width="9.140625" style="2"/>
    <col min="33" max="33" width="17.28515625" style="2" bestFit="1" customWidth="1"/>
    <col min="34" max="34" width="14.28515625" style="2" bestFit="1" customWidth="1"/>
    <col min="35" max="36" width="9.140625" style="2"/>
    <col min="37" max="37" width="18.85546875" style="2" bestFit="1" customWidth="1"/>
    <col min="38" max="38" width="17.28515625" style="2" bestFit="1" customWidth="1"/>
    <col min="39" max="16384" width="9.140625" style="2"/>
  </cols>
  <sheetData>
    <row r="1" spans="2:39">
      <c r="P1" s="2"/>
    </row>
    <row r="2" spans="2:39" ht="15.75" customHeight="1">
      <c r="B2" s="139" t="s">
        <v>156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</row>
    <row r="3" spans="2:39">
      <c r="P3" s="2"/>
    </row>
    <row r="4" spans="2:39">
      <c r="B4" s="138" t="s">
        <v>921</v>
      </c>
      <c r="C4" s="143" t="s">
        <v>672</v>
      </c>
      <c r="D4" s="143" t="s">
        <v>673</v>
      </c>
      <c r="E4" s="138" t="s">
        <v>151</v>
      </c>
      <c r="F4" s="138" t="s">
        <v>152</v>
      </c>
      <c r="G4" s="138" t="s">
        <v>393</v>
      </c>
      <c r="H4" s="140" t="s">
        <v>972</v>
      </c>
      <c r="I4" s="138" t="s">
        <v>417</v>
      </c>
      <c r="J4" s="138"/>
      <c r="K4" s="138"/>
      <c r="L4" s="138"/>
      <c r="M4" s="138"/>
      <c r="N4" s="138"/>
      <c r="O4" s="138"/>
      <c r="P4" s="142" t="s">
        <v>900</v>
      </c>
      <c r="Q4" s="142"/>
      <c r="R4" s="138" t="s">
        <v>895</v>
      </c>
      <c r="S4" s="138"/>
      <c r="T4" s="142" t="s">
        <v>896</v>
      </c>
      <c r="U4" s="142"/>
      <c r="V4" s="138" t="s">
        <v>895</v>
      </c>
      <c r="W4" s="138"/>
      <c r="X4" s="142" t="s">
        <v>897</v>
      </c>
      <c r="Y4" s="142"/>
      <c r="Z4" s="138" t="s">
        <v>895</v>
      </c>
      <c r="AA4" s="138"/>
      <c r="AB4" s="142" t="s">
        <v>898</v>
      </c>
      <c r="AC4" s="142"/>
      <c r="AD4" s="138" t="s">
        <v>895</v>
      </c>
      <c r="AE4" s="138"/>
      <c r="AF4" s="142" t="s">
        <v>899</v>
      </c>
      <c r="AG4" s="142"/>
      <c r="AH4" s="138" t="s">
        <v>895</v>
      </c>
      <c r="AI4" s="138"/>
      <c r="AJ4" s="142" t="s">
        <v>160</v>
      </c>
      <c r="AK4" s="142"/>
      <c r="AL4" s="138" t="s">
        <v>895</v>
      </c>
      <c r="AM4" s="138"/>
    </row>
    <row r="5" spans="2:39" ht="47.25">
      <c r="B5" s="138"/>
      <c r="C5" s="143"/>
      <c r="D5" s="143"/>
      <c r="E5" s="138"/>
      <c r="F5" s="138"/>
      <c r="G5" s="138"/>
      <c r="H5" s="141"/>
      <c r="I5" s="68" t="s">
        <v>157</v>
      </c>
      <c r="J5" s="7" t="s">
        <v>158</v>
      </c>
      <c r="K5" s="68" t="s">
        <v>150</v>
      </c>
      <c r="L5" s="68" t="s">
        <v>153</v>
      </c>
      <c r="M5" s="68" t="s">
        <v>901</v>
      </c>
      <c r="N5" s="68" t="s">
        <v>155</v>
      </c>
      <c r="O5" s="5" t="s">
        <v>882</v>
      </c>
      <c r="P5" s="142"/>
      <c r="Q5" s="142"/>
      <c r="R5" s="68" t="s">
        <v>885</v>
      </c>
      <c r="S5" s="68" t="s">
        <v>886</v>
      </c>
      <c r="T5" s="142"/>
      <c r="U5" s="142"/>
      <c r="V5" s="68" t="s">
        <v>885</v>
      </c>
      <c r="W5" s="68" t="s">
        <v>886</v>
      </c>
      <c r="X5" s="142"/>
      <c r="Y5" s="142"/>
      <c r="Z5" s="68" t="s">
        <v>885</v>
      </c>
      <c r="AA5" s="68" t="s">
        <v>886</v>
      </c>
      <c r="AB5" s="142"/>
      <c r="AC5" s="142"/>
      <c r="AD5" s="68" t="s">
        <v>885</v>
      </c>
      <c r="AE5" s="68" t="s">
        <v>886</v>
      </c>
      <c r="AF5" s="142"/>
      <c r="AG5" s="142"/>
      <c r="AH5" s="68" t="s">
        <v>885</v>
      </c>
      <c r="AI5" s="68" t="s">
        <v>886</v>
      </c>
      <c r="AJ5" s="142"/>
      <c r="AK5" s="142"/>
      <c r="AL5" s="68" t="s">
        <v>885</v>
      </c>
      <c r="AM5" s="68" t="s">
        <v>886</v>
      </c>
    </row>
    <row r="6" spans="2:39">
      <c r="B6" s="6">
        <v>1</v>
      </c>
      <c r="C6" s="101" t="s">
        <v>442</v>
      </c>
      <c r="D6" s="101"/>
      <c r="E6" s="12" t="s">
        <v>443</v>
      </c>
      <c r="F6" s="131" t="s">
        <v>1146</v>
      </c>
      <c r="G6" s="8"/>
      <c r="H6" s="131" t="s">
        <v>991</v>
      </c>
      <c r="I6" s="102">
        <v>284.8</v>
      </c>
      <c r="J6" s="14">
        <f t="shared" ref="J6:J8" si="0">K6/I6</f>
        <v>9262.1200140449419</v>
      </c>
      <c r="K6" s="14">
        <v>2637851.7799999998</v>
      </c>
      <c r="L6" s="15">
        <v>1</v>
      </c>
      <c r="M6" s="103">
        <f t="shared" ref="M6:M8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0.5</v>
      </c>
      <c r="N6" s="15">
        <v>12</v>
      </c>
      <c r="O6" s="8">
        <f t="shared" ref="O6:O8" si="2">K6*L6*M6%*N6/12</f>
        <v>13189.258899999999</v>
      </c>
      <c r="P6" s="15">
        <f t="shared" ref="P6:P8" si="3">IF(K6&lt;=500000,0.5,1.5)</f>
        <v>1.5</v>
      </c>
      <c r="Q6" s="8">
        <f t="shared" ref="Q6:Q8" si="4">$K6*$L6*$P6%*$N6/12</f>
        <v>39567.776699999995</v>
      </c>
      <c r="R6" s="104">
        <f t="shared" ref="R6:R8" si="5">Q6-O6</f>
        <v>26378.517799999994</v>
      </c>
      <c r="S6" s="105">
        <f t="shared" ref="S6:S8" si="6">Q6/O6</f>
        <v>3</v>
      </c>
      <c r="T6" s="15">
        <f t="shared" ref="T6:T8" si="7">IF($K6&lt;=1000000,0.5,1.5)</f>
        <v>1.5</v>
      </c>
      <c r="U6" s="8">
        <f t="shared" ref="U6:U8" si="8">$K6*$L6*$T6%*$N6/12</f>
        <v>39567.776699999995</v>
      </c>
      <c r="V6" s="106">
        <f t="shared" ref="V6:V8" si="9">U6-O6</f>
        <v>26378.517799999994</v>
      </c>
      <c r="W6" s="14">
        <f t="shared" ref="W6:W8" si="10">U6/O6</f>
        <v>3</v>
      </c>
      <c r="X6" s="15">
        <f t="shared" ref="X6:X8" si="11">IF($K6&lt;=5000000,0.5,1.5)</f>
        <v>0.5</v>
      </c>
      <c r="Y6" s="8">
        <f t="shared" ref="Y6:Y8" si="12">$K6*$L6*$X6%*$N6/12</f>
        <v>13189.258899999999</v>
      </c>
      <c r="Z6" s="106">
        <f t="shared" ref="Z6:Z8" si="13">Y6-O6</f>
        <v>0</v>
      </c>
      <c r="AA6" s="14">
        <f t="shared" ref="AA6:AA8" si="14">Y6/O6</f>
        <v>1</v>
      </c>
      <c r="AB6" s="15">
        <f t="shared" ref="AB6:AB8" si="15">IF($K6&lt;=10000000,0.5,1.5)</f>
        <v>0.5</v>
      </c>
      <c r="AC6" s="8">
        <f t="shared" ref="AC6:AC8" si="16">$K6*$L6*$AB6%*$N6/12</f>
        <v>13189.258899999999</v>
      </c>
      <c r="AD6" s="106">
        <f t="shared" ref="AD6:AD8" si="17">AC6-$O6</f>
        <v>0</v>
      </c>
      <c r="AE6" s="14">
        <f t="shared" ref="AE6:AE8" si="18">AC6/$O6</f>
        <v>1</v>
      </c>
      <c r="AF6" s="15">
        <f t="shared" ref="AF6:AF8" si="19">IF($K6&lt;=300000000,0.5,2)</f>
        <v>0.5</v>
      </c>
      <c r="AG6" s="8">
        <f t="shared" ref="AG6:AG8" si="20">$K6*$L6*$AF6%*$N6/12</f>
        <v>13189.258899999999</v>
      </c>
      <c r="AH6" s="106">
        <f t="shared" ref="AH6:AH8" si="21">AG6-$O6</f>
        <v>0</v>
      </c>
      <c r="AI6" s="14">
        <f t="shared" ref="AI6:AI8" si="22">AG6/$O6</f>
        <v>1</v>
      </c>
      <c r="AJ6" s="15">
        <v>2</v>
      </c>
      <c r="AK6" s="8">
        <f t="shared" ref="AK6:AK8" si="23">$K6*$L6*$AJ6%*$N6/12</f>
        <v>52757.035599999996</v>
      </c>
      <c r="AL6" s="106">
        <f t="shared" ref="AL6:AL8" si="24">AK6-$O6</f>
        <v>39567.776699999995</v>
      </c>
      <c r="AM6" s="14">
        <f t="shared" ref="AM6:AM8" si="25">AK6/$O6</f>
        <v>4</v>
      </c>
    </row>
    <row r="7" spans="2:39" ht="26.25">
      <c r="B7" s="6">
        <v>2</v>
      </c>
      <c r="C7" s="110"/>
      <c r="D7" s="111" t="s">
        <v>822</v>
      </c>
      <c r="E7" s="108" t="s">
        <v>823</v>
      </c>
      <c r="F7" s="131" t="s">
        <v>1164</v>
      </c>
      <c r="G7" s="16" t="s">
        <v>1121</v>
      </c>
      <c r="H7" s="131" t="s">
        <v>1163</v>
      </c>
      <c r="I7" s="102">
        <v>46.6</v>
      </c>
      <c r="J7" s="14">
        <f t="shared" si="0"/>
        <v>6810.930042918455</v>
      </c>
      <c r="K7" s="14">
        <v>317389.34000000003</v>
      </c>
      <c r="L7" s="15">
        <v>1</v>
      </c>
      <c r="M7" s="103">
        <f t="shared" si="1"/>
        <v>0.5</v>
      </c>
      <c r="N7" s="15">
        <v>12</v>
      </c>
      <c r="O7" s="8">
        <f t="shared" si="2"/>
        <v>1586.9467000000002</v>
      </c>
      <c r="P7" s="15">
        <f t="shared" si="3"/>
        <v>0.5</v>
      </c>
      <c r="Q7" s="8">
        <f t="shared" si="4"/>
        <v>1586.9467000000002</v>
      </c>
      <c r="R7" s="104">
        <f t="shared" si="5"/>
        <v>0</v>
      </c>
      <c r="S7" s="105">
        <f t="shared" si="6"/>
        <v>1</v>
      </c>
      <c r="T7" s="15">
        <f t="shared" si="7"/>
        <v>0.5</v>
      </c>
      <c r="U7" s="8">
        <f t="shared" si="8"/>
        <v>1586.9467000000002</v>
      </c>
      <c r="V7" s="106">
        <f t="shared" si="9"/>
        <v>0</v>
      </c>
      <c r="W7" s="14">
        <f t="shared" si="10"/>
        <v>1</v>
      </c>
      <c r="X7" s="15">
        <f t="shared" si="11"/>
        <v>0.5</v>
      </c>
      <c r="Y7" s="8">
        <f t="shared" si="12"/>
        <v>1586.9467000000002</v>
      </c>
      <c r="Z7" s="106">
        <f t="shared" si="13"/>
        <v>0</v>
      </c>
      <c r="AA7" s="14">
        <f t="shared" si="14"/>
        <v>1</v>
      </c>
      <c r="AB7" s="15">
        <f t="shared" si="15"/>
        <v>0.5</v>
      </c>
      <c r="AC7" s="8">
        <f t="shared" si="16"/>
        <v>1586.9467000000002</v>
      </c>
      <c r="AD7" s="106">
        <f t="shared" si="17"/>
        <v>0</v>
      </c>
      <c r="AE7" s="14">
        <f t="shared" si="18"/>
        <v>1</v>
      </c>
      <c r="AF7" s="15">
        <f t="shared" si="19"/>
        <v>0.5</v>
      </c>
      <c r="AG7" s="8">
        <f t="shared" si="20"/>
        <v>1586.9467000000002</v>
      </c>
      <c r="AH7" s="106">
        <f t="shared" si="21"/>
        <v>0</v>
      </c>
      <c r="AI7" s="14">
        <f t="shared" si="22"/>
        <v>1</v>
      </c>
      <c r="AJ7" s="15">
        <v>2</v>
      </c>
      <c r="AK7" s="8">
        <f t="shared" si="23"/>
        <v>6347.7868000000008</v>
      </c>
      <c r="AL7" s="106">
        <f t="shared" si="24"/>
        <v>4760.8401000000003</v>
      </c>
      <c r="AM7" s="14">
        <f t="shared" si="25"/>
        <v>4</v>
      </c>
    </row>
    <row r="8" spans="2:39" ht="31.5">
      <c r="B8" s="6">
        <v>3</v>
      </c>
      <c r="C8" s="112"/>
      <c r="D8" s="111" t="s">
        <v>824</v>
      </c>
      <c r="E8" s="108" t="s">
        <v>825</v>
      </c>
      <c r="F8" s="131" t="s">
        <v>1155</v>
      </c>
      <c r="G8" s="16"/>
      <c r="H8" s="131" t="s">
        <v>1156</v>
      </c>
      <c r="I8" s="102">
        <v>167</v>
      </c>
      <c r="J8" s="14">
        <f t="shared" si="0"/>
        <v>6810.93</v>
      </c>
      <c r="K8" s="14">
        <v>1137425.31</v>
      </c>
      <c r="L8" s="15">
        <v>1</v>
      </c>
      <c r="M8" s="103">
        <f t="shared" si="1"/>
        <v>0.5</v>
      </c>
      <c r="N8" s="15">
        <v>12</v>
      </c>
      <c r="O8" s="8">
        <f t="shared" si="2"/>
        <v>5687.12655</v>
      </c>
      <c r="P8" s="15">
        <f t="shared" si="3"/>
        <v>1.5</v>
      </c>
      <c r="Q8" s="8">
        <f t="shared" si="4"/>
        <v>17061.379649999999</v>
      </c>
      <c r="R8" s="104">
        <f t="shared" si="5"/>
        <v>11374.253099999998</v>
      </c>
      <c r="S8" s="105">
        <f t="shared" si="6"/>
        <v>3</v>
      </c>
      <c r="T8" s="15">
        <f t="shared" si="7"/>
        <v>1.5</v>
      </c>
      <c r="U8" s="8">
        <f t="shared" si="8"/>
        <v>17061.379649999999</v>
      </c>
      <c r="V8" s="106">
        <f t="shared" si="9"/>
        <v>11374.253099999998</v>
      </c>
      <c r="W8" s="14">
        <f t="shared" si="10"/>
        <v>3</v>
      </c>
      <c r="X8" s="15">
        <f t="shared" si="11"/>
        <v>0.5</v>
      </c>
      <c r="Y8" s="8">
        <f t="shared" si="12"/>
        <v>5687.12655</v>
      </c>
      <c r="Z8" s="106">
        <f t="shared" si="13"/>
        <v>0</v>
      </c>
      <c r="AA8" s="14">
        <f t="shared" si="14"/>
        <v>1</v>
      </c>
      <c r="AB8" s="15">
        <f t="shared" si="15"/>
        <v>0.5</v>
      </c>
      <c r="AC8" s="8">
        <f t="shared" si="16"/>
        <v>5687.12655</v>
      </c>
      <c r="AD8" s="106">
        <f t="shared" si="17"/>
        <v>0</v>
      </c>
      <c r="AE8" s="14">
        <f t="shared" si="18"/>
        <v>1</v>
      </c>
      <c r="AF8" s="15">
        <f t="shared" si="19"/>
        <v>0.5</v>
      </c>
      <c r="AG8" s="8">
        <f t="shared" si="20"/>
        <v>5687.12655</v>
      </c>
      <c r="AH8" s="106">
        <f t="shared" si="21"/>
        <v>0</v>
      </c>
      <c r="AI8" s="14">
        <f t="shared" si="22"/>
        <v>1</v>
      </c>
      <c r="AJ8" s="15">
        <v>2</v>
      </c>
      <c r="AK8" s="8">
        <f t="shared" si="23"/>
        <v>22748.5062</v>
      </c>
      <c r="AL8" s="106">
        <f t="shared" si="24"/>
        <v>17061.379649999999</v>
      </c>
      <c r="AM8" s="14">
        <f t="shared" si="25"/>
        <v>4</v>
      </c>
    </row>
    <row r="9" spans="2:39" s="4" customFormat="1" ht="32.25" customHeight="1">
      <c r="B9" s="6">
        <v>4</v>
      </c>
      <c r="C9" s="101"/>
      <c r="D9" s="107" t="s">
        <v>699</v>
      </c>
      <c r="E9" s="108" t="s">
        <v>700</v>
      </c>
      <c r="F9" s="131" t="s">
        <v>1146</v>
      </c>
      <c r="G9" s="16"/>
      <c r="H9" s="131" t="s">
        <v>1403</v>
      </c>
      <c r="I9" s="102">
        <v>300.89999999999998</v>
      </c>
      <c r="J9" s="14">
        <f t="shared" ref="J9:J11" si="26">K9/I9</f>
        <v>6824.8400132934539</v>
      </c>
      <c r="K9" s="14">
        <v>2053594.36</v>
      </c>
      <c r="L9" s="15">
        <v>1</v>
      </c>
      <c r="M9" s="103">
        <f t="shared" ref="M9:M11" si="27">IF(AND(ISNUMBER(SEARCH("Железногорск-Илимск",E9)),K9&gt;500000),1.5,IF(OR(AND(ISNUMBER(SEARCH("Березняк",E9)),K9&gt;300000000),AND(ISNUMBER(SEARCH("п. Игирма",E9)),K9&gt;300000000),AND(ISNUMBER(SEARCH("поселок Игирма",E9)),K9&gt;300000000),AND(ISNUMBER(SEARCH("Шестаков",E9)),K9&gt;300000000),AND(ISNUMBER(SEARCH("Хребтов",E9)),K9&gt;300000000),AND(ISNUMBER(SEARCH("Суворовск",E9)),K9&gt;300000000),ISNUMBER(SEARCH("Заморск",E9)),AND(ISNUMBER(SEARCH("Дальн",E9)),K9&gt;300000000)),2,IF(OR(AND(ISNUMBER(SEARCH("Хребтов",E9)),K9&lt;=300000000),AND(ISNUMBER(SEARCH("Березняк",E9)),K9&lt;=300000000),AND(ISNUMBER(SEARCH("п. Игирма",E9)),K9&lt;=300000000),AND(ISNUMBER(SEARCH("поселок Игирма",E9)),K9&lt;=300000000),AND(ISNUMBER(SEARCH("Дальн",E9)),K9&lt;=300000000)),0.75,IF(OR(AND(ISNUMBER(SEARCH("Видим",E9)),K9&gt;300000000),AND(ISNUMBER(SEARCH("Участок Сохатый",E9)),K9&gt;300000000),AND(ISNUMBER(SEARCH("Чистополянск",E9)),K9&gt;300000000),AND(ISNUMBER(SEARCH("Каймонов",E9)),K9&gt;300000000),AND(ISNUMBER(SEARCH("Соцгород",E9)),K9&gt;300000000),AND(ISNUMBER(SEARCH("Семигорск",E9)),K9&gt;300000000),AND(ISNUMBER(SEARCH("Речуш",E9)),K9&gt;300000000),AND(ISNUMBER(SEARCH("Янгель",E9)),K9&gt;300000000),AND(ISNUMBER(SEARCH("Брусничный",E9)),K9&gt;300000000),AND(ISNUMBER(SEARCH("Коршуновск",E9)),K9&gt;300000000)),2.5,IF(OR(AND(ISNUMBER(SEARCH("Видим",E9)),K9&lt;=300000000),AND(ISNUMBER(SEARCH("Чистополянск",E9)),K9&lt;=300000000),AND(ISNUMBER(SEARCH("Каймонов",E9)),K9&lt;=300000000),AND(ISNUMBER(SEARCH("Участок Сохатый",E9)),K9&lt;=300000000),AND(ISNUMBER(SEARCH("Соцгород",E9)),K9&lt;=300000000),AND(ISNUMBER(SEARCH("Семигорск",E9)),K9&lt;=300000000),AND(ISNUMBER(SEARCH("Речуш",E9)),K9&lt;=300000000),AND(ISNUMBER(SEARCH("Янгель",E9)),K9&lt;=300000000),AND(ISNUMBER(SEARCH("Коршуновск",E9)),K9&lt;=300000000),AND(ISNUMBER(SEARCH("Брусничный",E9)),K9&lt;=300000000)),2,0.5)))))</f>
        <v>0.5</v>
      </c>
      <c r="N9" s="15">
        <v>12</v>
      </c>
      <c r="O9" s="8">
        <f t="shared" ref="O9:O11" si="28">K9*L9*M9%*N9/12</f>
        <v>10267.971800000001</v>
      </c>
      <c r="P9" s="15">
        <f t="shared" ref="P9:P11" si="29">IF(K9&lt;=500000,0.5,1.5)</f>
        <v>1.5</v>
      </c>
      <c r="Q9" s="8">
        <f t="shared" ref="Q9:Q11" si="30">$K9*$L9*$P9%*$N9/12</f>
        <v>30803.915400000002</v>
      </c>
      <c r="R9" s="104">
        <f t="shared" ref="R9:R11" si="31">Q9-O9</f>
        <v>20535.943599999999</v>
      </c>
      <c r="S9" s="105">
        <f t="shared" ref="S9:S12" si="32">Q9/O9</f>
        <v>3</v>
      </c>
      <c r="T9" s="15">
        <f t="shared" ref="T9:T11" si="33">IF($K9&lt;=1000000,0.5,1.5)</f>
        <v>1.5</v>
      </c>
      <c r="U9" s="8">
        <f t="shared" ref="U9:U11" si="34">$K9*$L9*$T9%*$N9/12</f>
        <v>30803.915400000002</v>
      </c>
      <c r="V9" s="106">
        <f t="shared" ref="V9:V11" si="35">U9-O9</f>
        <v>20535.943599999999</v>
      </c>
      <c r="W9" s="14">
        <f t="shared" ref="W9:W12" si="36">U9/O9</f>
        <v>3</v>
      </c>
      <c r="X9" s="15">
        <f t="shared" ref="X9:X11" si="37">IF($K9&lt;=5000000,0.5,1.5)</f>
        <v>0.5</v>
      </c>
      <c r="Y9" s="8">
        <f t="shared" ref="Y9:Y11" si="38">$K9*$L9*$X9%*$N9/12</f>
        <v>10267.971800000001</v>
      </c>
      <c r="Z9" s="106">
        <f t="shared" ref="Z9:Z11" si="39">Y9-O9</f>
        <v>0</v>
      </c>
      <c r="AA9" s="14">
        <f t="shared" ref="AA9:AA12" si="40">Y9/O9</f>
        <v>1</v>
      </c>
      <c r="AB9" s="15">
        <f t="shared" ref="AB9:AB11" si="41">IF($K9&lt;=10000000,0.5,1.5)</f>
        <v>0.5</v>
      </c>
      <c r="AC9" s="8">
        <f t="shared" ref="AC9:AC11" si="42">$K9*$L9*$AB9%*$N9/12</f>
        <v>10267.971800000001</v>
      </c>
      <c r="AD9" s="106">
        <f t="shared" ref="AD9:AD11" si="43">AC9-$O9</f>
        <v>0</v>
      </c>
      <c r="AE9" s="14">
        <f t="shared" ref="AE9:AE11" si="44">AC9/$O9</f>
        <v>1</v>
      </c>
      <c r="AF9" s="15">
        <f t="shared" ref="AF9:AF11" si="45">IF($K9&lt;=300000000,0.5,2)</f>
        <v>0.5</v>
      </c>
      <c r="AG9" s="8">
        <f t="shared" ref="AG9:AG11" si="46">$K9*$L9*$AF9%*$N9/12</f>
        <v>10267.971800000001</v>
      </c>
      <c r="AH9" s="106">
        <f t="shared" ref="AH9:AH11" si="47">AG9-$O9</f>
        <v>0</v>
      </c>
      <c r="AI9" s="14">
        <f t="shared" ref="AI9:AI11" si="48">AG9/$O9</f>
        <v>1</v>
      </c>
      <c r="AJ9" s="15">
        <v>2</v>
      </c>
      <c r="AK9" s="8">
        <f t="shared" ref="AK9:AK11" si="49">$K9*$L9*$AJ9%*$N9/12</f>
        <v>41071.887200000005</v>
      </c>
      <c r="AL9" s="106">
        <f t="shared" ref="AL9:AL11" si="50">AK9-$O9</f>
        <v>30803.915400000005</v>
      </c>
      <c r="AM9" s="14">
        <f t="shared" ref="AM9:AM12" si="51">AK9/$O9</f>
        <v>4</v>
      </c>
    </row>
    <row r="10" spans="2:39" s="4" customFormat="1" ht="31.5">
      <c r="B10" s="6">
        <v>5</v>
      </c>
      <c r="C10" s="101"/>
      <c r="D10" s="107" t="s">
        <v>784</v>
      </c>
      <c r="E10" s="108" t="s">
        <v>785</v>
      </c>
      <c r="F10" s="131" t="s">
        <v>1155</v>
      </c>
      <c r="G10" s="16" t="s">
        <v>399</v>
      </c>
      <c r="H10" s="131" t="s">
        <v>1103</v>
      </c>
      <c r="I10" s="102">
        <v>44.2</v>
      </c>
      <c r="J10" s="14">
        <f t="shared" si="26"/>
        <v>16855.109954751129</v>
      </c>
      <c r="K10" s="14">
        <v>744995.86</v>
      </c>
      <c r="L10" s="15">
        <v>1</v>
      </c>
      <c r="M10" s="103">
        <f t="shared" si="27"/>
        <v>0.5</v>
      </c>
      <c r="N10" s="15">
        <v>12</v>
      </c>
      <c r="O10" s="8">
        <f t="shared" si="28"/>
        <v>3724.9793000000004</v>
      </c>
      <c r="P10" s="15">
        <f t="shared" si="29"/>
        <v>1.5</v>
      </c>
      <c r="Q10" s="8">
        <f t="shared" si="30"/>
        <v>11174.937899999999</v>
      </c>
      <c r="R10" s="104">
        <f t="shared" si="31"/>
        <v>7449.9585999999981</v>
      </c>
      <c r="S10" s="105">
        <f t="shared" si="32"/>
        <v>2.9999999999999996</v>
      </c>
      <c r="T10" s="15">
        <f t="shared" si="33"/>
        <v>0.5</v>
      </c>
      <c r="U10" s="8">
        <f t="shared" si="34"/>
        <v>3724.9793000000004</v>
      </c>
      <c r="V10" s="106">
        <f t="shared" si="35"/>
        <v>0</v>
      </c>
      <c r="W10" s="14">
        <f t="shared" si="36"/>
        <v>1</v>
      </c>
      <c r="X10" s="15">
        <f t="shared" si="37"/>
        <v>0.5</v>
      </c>
      <c r="Y10" s="8">
        <f t="shared" si="38"/>
        <v>3724.9793000000004</v>
      </c>
      <c r="Z10" s="106">
        <f t="shared" si="39"/>
        <v>0</v>
      </c>
      <c r="AA10" s="14">
        <f t="shared" si="40"/>
        <v>1</v>
      </c>
      <c r="AB10" s="15">
        <f t="shared" si="41"/>
        <v>0.5</v>
      </c>
      <c r="AC10" s="8">
        <f t="shared" si="42"/>
        <v>3724.9793000000004</v>
      </c>
      <c r="AD10" s="106">
        <f t="shared" si="43"/>
        <v>0</v>
      </c>
      <c r="AE10" s="14">
        <f t="shared" si="44"/>
        <v>1</v>
      </c>
      <c r="AF10" s="15">
        <f t="shared" si="45"/>
        <v>0.5</v>
      </c>
      <c r="AG10" s="8">
        <f t="shared" si="46"/>
        <v>3724.9793000000004</v>
      </c>
      <c r="AH10" s="106">
        <f t="shared" si="47"/>
        <v>0</v>
      </c>
      <c r="AI10" s="14">
        <f t="shared" si="48"/>
        <v>1</v>
      </c>
      <c r="AJ10" s="15">
        <v>2</v>
      </c>
      <c r="AK10" s="8">
        <f t="shared" si="49"/>
        <v>14899.917200000002</v>
      </c>
      <c r="AL10" s="106">
        <f t="shared" si="50"/>
        <v>11174.937900000001</v>
      </c>
      <c r="AM10" s="14">
        <f t="shared" si="51"/>
        <v>4</v>
      </c>
    </row>
    <row r="11" spans="2:39" ht="31.5">
      <c r="B11" s="6">
        <v>6</v>
      </c>
      <c r="C11" s="101"/>
      <c r="D11" s="107" t="s">
        <v>701</v>
      </c>
      <c r="E11" s="108" t="s">
        <v>702</v>
      </c>
      <c r="F11" s="131" t="s">
        <v>1146</v>
      </c>
      <c r="G11" s="16"/>
      <c r="H11" s="131" t="s">
        <v>1399</v>
      </c>
      <c r="I11" s="102">
        <v>322.89999999999998</v>
      </c>
      <c r="J11" s="14">
        <f t="shared" si="26"/>
        <v>6824.8400123877364</v>
      </c>
      <c r="K11" s="14">
        <v>2203740.84</v>
      </c>
      <c r="L11" s="15">
        <v>1</v>
      </c>
      <c r="M11" s="103">
        <f t="shared" si="27"/>
        <v>0.5</v>
      </c>
      <c r="N11" s="15">
        <v>12</v>
      </c>
      <c r="O11" s="8">
        <f t="shared" si="28"/>
        <v>11018.7042</v>
      </c>
      <c r="P11" s="15">
        <f t="shared" si="29"/>
        <v>1.5</v>
      </c>
      <c r="Q11" s="8">
        <f t="shared" si="30"/>
        <v>33056.112599999993</v>
      </c>
      <c r="R11" s="104">
        <f t="shared" si="31"/>
        <v>22037.408399999993</v>
      </c>
      <c r="S11" s="105">
        <f t="shared" si="32"/>
        <v>2.9999999999999996</v>
      </c>
      <c r="T11" s="15">
        <f t="shared" si="33"/>
        <v>1.5</v>
      </c>
      <c r="U11" s="8">
        <f t="shared" si="34"/>
        <v>33056.112599999993</v>
      </c>
      <c r="V11" s="106">
        <f t="shared" si="35"/>
        <v>22037.408399999993</v>
      </c>
      <c r="W11" s="14">
        <f t="shared" si="36"/>
        <v>2.9999999999999996</v>
      </c>
      <c r="X11" s="15">
        <f t="shared" si="37"/>
        <v>0.5</v>
      </c>
      <c r="Y11" s="8">
        <f t="shared" si="38"/>
        <v>11018.7042</v>
      </c>
      <c r="Z11" s="106">
        <f t="shared" si="39"/>
        <v>0</v>
      </c>
      <c r="AA11" s="14">
        <f t="shared" si="40"/>
        <v>1</v>
      </c>
      <c r="AB11" s="15">
        <f t="shared" si="41"/>
        <v>0.5</v>
      </c>
      <c r="AC11" s="8">
        <f t="shared" si="42"/>
        <v>11018.7042</v>
      </c>
      <c r="AD11" s="106">
        <f t="shared" si="43"/>
        <v>0</v>
      </c>
      <c r="AE11" s="14">
        <f t="shared" si="44"/>
        <v>1</v>
      </c>
      <c r="AF11" s="15">
        <f t="shared" si="45"/>
        <v>0.5</v>
      </c>
      <c r="AG11" s="8">
        <f t="shared" si="46"/>
        <v>11018.7042</v>
      </c>
      <c r="AH11" s="106">
        <f t="shared" si="47"/>
        <v>0</v>
      </c>
      <c r="AI11" s="14">
        <f t="shared" si="48"/>
        <v>1</v>
      </c>
      <c r="AJ11" s="15">
        <v>2</v>
      </c>
      <c r="AK11" s="8">
        <f t="shared" si="49"/>
        <v>44074.816800000001</v>
      </c>
      <c r="AL11" s="106">
        <f t="shared" si="50"/>
        <v>33056.1126</v>
      </c>
      <c r="AM11" s="14">
        <f t="shared" si="51"/>
        <v>4</v>
      </c>
    </row>
    <row r="12" spans="2:39">
      <c r="O12" s="9">
        <f>SUM(O6:O11)</f>
        <v>45474.987450000001</v>
      </c>
      <c r="P12" s="2"/>
      <c r="Q12" s="9">
        <f>SUM(Q6:Q11)</f>
        <v>133251.06894999999</v>
      </c>
      <c r="R12" s="9">
        <f>SUM(R6:R11)</f>
        <v>87776.081499999971</v>
      </c>
      <c r="S12" s="113">
        <f t="shared" si="32"/>
        <v>2.9302057333497951</v>
      </c>
      <c r="U12" s="9">
        <f>SUM(U6:U11)</f>
        <v>125801.11034999999</v>
      </c>
      <c r="V12" s="9">
        <f>SUM(V6:V11)</f>
        <v>80326.122899999988</v>
      </c>
      <c r="W12" s="114">
        <f t="shared" si="36"/>
        <v>2.7663803203534472</v>
      </c>
      <c r="Y12" s="9">
        <f>SUM(Y6:Y11)</f>
        <v>45474.987450000001</v>
      </c>
      <c r="Z12" s="9">
        <f>SUM(Z6:Z11)</f>
        <v>0</v>
      </c>
      <c r="AA12" s="114">
        <f t="shared" si="40"/>
        <v>1</v>
      </c>
      <c r="AC12" s="9">
        <f>SUM(AC6:AC11)</f>
        <v>45474.987450000001</v>
      </c>
      <c r="AG12" s="9">
        <f>SUM(AG6:AG11)</f>
        <v>45474.987450000001</v>
      </c>
      <c r="AK12" s="9">
        <f>SUM(AK6:AK11)</f>
        <v>181899.9498</v>
      </c>
      <c r="AL12" s="9">
        <f>SUM(AL6:AL11)</f>
        <v>136424.96235000002</v>
      </c>
      <c r="AM12" s="114">
        <f t="shared" si="51"/>
        <v>4</v>
      </c>
    </row>
    <row r="13" spans="2:39">
      <c r="P13" s="3">
        <f>COUNTIF($S$6:$S$11,"&lt;&gt;1")</f>
        <v>5</v>
      </c>
    </row>
    <row r="14" spans="2:39">
      <c r="P14" s="2"/>
      <c r="R14" s="115">
        <f>COUNTIF(R6:R11,"&lt;0")</f>
        <v>0</v>
      </c>
      <c r="V14" s="115">
        <f>COUNTIF(V6:V11,"&lt;0")</f>
        <v>0</v>
      </c>
      <c r="Z14" s="115">
        <f>COUNTIF(Z6:Z11,"&lt;0")</f>
        <v>0</v>
      </c>
      <c r="AL14" s="115">
        <f>COUNTIF(AL6:AL11,"&lt;0")</f>
        <v>0</v>
      </c>
    </row>
    <row r="15" spans="2:39">
      <c r="P15" s="2"/>
      <c r="R15" s="115">
        <f>COUNTIF(R6:R11,"&gt;0")</f>
        <v>5</v>
      </c>
      <c r="V15" s="115">
        <f>COUNTIF(V6:V11,"&gt;0")</f>
        <v>4</v>
      </c>
      <c r="Z15" s="115">
        <f>COUNTIF(Z6:Z11,"&gt;0")</f>
        <v>0</v>
      </c>
      <c r="AL15" s="115">
        <f>COUNTIF(AL6:AL11,"&gt;0,001")</f>
        <v>6</v>
      </c>
    </row>
    <row r="16" spans="2:39">
      <c r="P16" s="2"/>
      <c r="R16" s="115">
        <f>COUNTIF(R6:R11,"=0")</f>
        <v>1</v>
      </c>
      <c r="V16" s="115">
        <f>COUNTIF(V6:V11,"=0")</f>
        <v>2</v>
      </c>
      <c r="Z16" s="115">
        <f>COUNTIF(Z6:Z11,"=0")</f>
        <v>6</v>
      </c>
      <c r="AL16" s="115">
        <f>COUNTIF(AL6:AL11,"=0")</f>
        <v>0</v>
      </c>
    </row>
    <row r="17" spans="2:39">
      <c r="P17" s="2"/>
    </row>
    <row r="18" spans="2:39">
      <c r="P18" s="2"/>
    </row>
    <row r="19" spans="2:39">
      <c r="P19" s="2"/>
    </row>
    <row r="20" spans="2:39">
      <c r="P20" s="2"/>
    </row>
    <row r="21" spans="2:39">
      <c r="P21" s="2"/>
    </row>
    <row r="22" spans="2:39">
      <c r="P22" s="2"/>
    </row>
    <row r="23" spans="2:39" s="4" customFormat="1">
      <c r="B23" s="2"/>
      <c r="C23" s="109"/>
      <c r="D23" s="109"/>
      <c r="E23" s="2"/>
      <c r="F23" s="2"/>
      <c r="G23" s="9"/>
      <c r="H23" s="9"/>
      <c r="I23" s="2"/>
      <c r="K23" s="2"/>
      <c r="L23" s="2"/>
      <c r="M23" s="2"/>
      <c r="N23" s="2"/>
      <c r="O23" s="9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2:39" s="4" customFormat="1">
      <c r="B24" s="2"/>
      <c r="C24" s="109"/>
      <c r="D24" s="109"/>
      <c r="E24" s="2"/>
      <c r="F24" s="2"/>
      <c r="G24" s="9"/>
      <c r="H24" s="9"/>
      <c r="I24" s="2"/>
      <c r="K24" s="2"/>
      <c r="L24" s="2"/>
      <c r="M24" s="2"/>
      <c r="N24" s="2"/>
      <c r="O24" s="9"/>
      <c r="P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2:39" s="4" customFormat="1">
      <c r="B25" s="2"/>
      <c r="C25" s="109"/>
      <c r="D25" s="109"/>
      <c r="E25" s="2"/>
      <c r="F25" s="2"/>
      <c r="G25" s="9"/>
      <c r="H25" s="9"/>
      <c r="I25" s="2"/>
      <c r="K25" s="2"/>
      <c r="L25" s="2"/>
      <c r="M25" s="2"/>
      <c r="N25" s="2"/>
      <c r="O25" s="9"/>
      <c r="P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2:39" s="4" customFormat="1">
      <c r="B26" s="2"/>
      <c r="C26" s="109"/>
      <c r="D26" s="109"/>
      <c r="E26" s="2"/>
      <c r="F26" s="2"/>
      <c r="G26" s="9"/>
      <c r="H26" s="9"/>
      <c r="I26" s="2"/>
      <c r="K26" s="2"/>
      <c r="L26" s="2"/>
      <c r="M26" s="2"/>
      <c r="N26" s="2"/>
      <c r="O26" s="9"/>
      <c r="P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2:39" s="4" customFormat="1">
      <c r="B27" s="2"/>
      <c r="C27" s="109"/>
      <c r="D27" s="109"/>
      <c r="E27" s="2"/>
      <c r="F27" s="2"/>
      <c r="G27" s="9"/>
      <c r="H27" s="9"/>
      <c r="I27" s="2"/>
      <c r="K27" s="2"/>
      <c r="L27" s="2"/>
      <c r="M27" s="2"/>
      <c r="N27" s="2"/>
      <c r="O27" s="9"/>
      <c r="P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2:39" s="4" customFormat="1">
      <c r="B28" s="2"/>
      <c r="C28" s="109"/>
      <c r="D28" s="109"/>
      <c r="E28" s="2"/>
      <c r="F28" s="2"/>
      <c r="G28" s="9"/>
      <c r="H28" s="9"/>
      <c r="I28" s="2"/>
      <c r="K28" s="2"/>
      <c r="L28" s="2"/>
      <c r="M28" s="2"/>
      <c r="N28" s="2"/>
      <c r="O28" s="9"/>
      <c r="P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2:39" s="4" customFormat="1">
      <c r="B29" s="2"/>
      <c r="C29" s="109"/>
      <c r="D29" s="109"/>
      <c r="E29" s="2"/>
      <c r="F29" s="2"/>
      <c r="G29" s="9"/>
      <c r="H29" s="9"/>
      <c r="I29" s="2"/>
      <c r="K29" s="2"/>
      <c r="L29" s="2"/>
      <c r="M29" s="2"/>
      <c r="N29" s="2"/>
      <c r="O29" s="9"/>
      <c r="P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2:39" s="4" customFormat="1">
      <c r="B30" s="2"/>
      <c r="C30" s="109"/>
      <c r="D30" s="109"/>
      <c r="E30" s="2"/>
      <c r="F30" s="2"/>
      <c r="G30" s="9"/>
      <c r="H30" s="9"/>
      <c r="I30" s="2"/>
      <c r="K30" s="2"/>
      <c r="L30" s="2"/>
      <c r="M30" s="2"/>
      <c r="N30" s="2"/>
      <c r="O30" s="9"/>
      <c r="P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2:39" s="4" customFormat="1">
      <c r="B31" s="2"/>
      <c r="C31" s="109"/>
      <c r="D31" s="109"/>
      <c r="E31" s="2"/>
      <c r="F31" s="2"/>
      <c r="G31" s="9"/>
      <c r="H31" s="9"/>
      <c r="I31" s="2"/>
      <c r="K31" s="2"/>
      <c r="L31" s="2"/>
      <c r="M31" s="2"/>
      <c r="N31" s="2"/>
      <c r="O31" s="9"/>
      <c r="P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 s="4" customFormat="1">
      <c r="B32" s="2"/>
      <c r="C32" s="109"/>
      <c r="D32" s="109"/>
      <c r="E32" s="2"/>
      <c r="F32" s="2"/>
      <c r="G32" s="9"/>
      <c r="H32" s="9"/>
      <c r="I32" s="2"/>
      <c r="K32" s="2"/>
      <c r="L32" s="2"/>
      <c r="M32" s="2"/>
      <c r="N32" s="2"/>
      <c r="O32" s="9"/>
      <c r="P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 s="4" customFormat="1">
      <c r="B33" s="2"/>
      <c r="C33" s="109"/>
      <c r="D33" s="109"/>
      <c r="E33" s="2"/>
      <c r="F33" s="2"/>
      <c r="G33" s="9"/>
      <c r="H33" s="9"/>
      <c r="I33" s="2"/>
      <c r="K33" s="2"/>
      <c r="L33" s="2"/>
      <c r="M33" s="2"/>
      <c r="N33" s="2"/>
      <c r="O33" s="9"/>
      <c r="P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 s="4" customFormat="1">
      <c r="B34" s="2"/>
      <c r="C34" s="109"/>
      <c r="D34" s="109"/>
      <c r="E34" s="2"/>
      <c r="F34" s="2"/>
      <c r="G34" s="9"/>
      <c r="H34" s="9"/>
      <c r="I34" s="2"/>
      <c r="K34" s="2"/>
      <c r="L34" s="2"/>
      <c r="M34" s="2"/>
      <c r="N34" s="2"/>
      <c r="O34" s="9"/>
      <c r="P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 s="4" customFormat="1">
      <c r="B35" s="2"/>
      <c r="C35" s="109"/>
      <c r="D35" s="109"/>
      <c r="E35" s="2"/>
      <c r="F35" s="2"/>
      <c r="G35" s="9"/>
      <c r="H35" s="9"/>
      <c r="I35" s="2"/>
      <c r="K35" s="2"/>
      <c r="L35" s="2"/>
      <c r="M35" s="2"/>
      <c r="N35" s="2"/>
      <c r="O35" s="9"/>
      <c r="P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 s="4" customFormat="1">
      <c r="B36" s="2"/>
      <c r="C36" s="109"/>
      <c r="D36" s="109"/>
      <c r="E36" s="2"/>
      <c r="F36" s="2"/>
      <c r="G36" s="9"/>
      <c r="H36" s="9"/>
      <c r="I36" s="2"/>
      <c r="K36" s="2"/>
      <c r="L36" s="2"/>
      <c r="M36" s="2"/>
      <c r="N36" s="2"/>
      <c r="O36" s="9"/>
      <c r="P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 s="4" customFormat="1">
      <c r="B37" s="2"/>
      <c r="C37" s="109"/>
      <c r="D37" s="109"/>
      <c r="E37" s="2"/>
      <c r="F37" s="2"/>
      <c r="G37" s="9"/>
      <c r="H37" s="9"/>
      <c r="I37" s="2"/>
      <c r="K37" s="2"/>
      <c r="L37" s="2"/>
      <c r="M37" s="2"/>
      <c r="N37" s="2"/>
      <c r="O37" s="9"/>
      <c r="P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 s="4" customFormat="1">
      <c r="B38" s="2"/>
      <c r="C38" s="109"/>
      <c r="D38" s="109"/>
      <c r="E38" s="2"/>
      <c r="F38" s="2"/>
      <c r="G38" s="9"/>
      <c r="H38" s="9"/>
      <c r="I38" s="2"/>
      <c r="K38" s="2"/>
      <c r="L38" s="2"/>
      <c r="M38" s="2"/>
      <c r="N38" s="2"/>
      <c r="O38" s="9"/>
      <c r="P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 s="4" customFormat="1">
      <c r="B39" s="2"/>
      <c r="C39" s="109"/>
      <c r="D39" s="109"/>
      <c r="E39" s="2"/>
      <c r="F39" s="2"/>
      <c r="G39" s="9"/>
      <c r="H39" s="9"/>
      <c r="I39" s="2"/>
      <c r="K39" s="2"/>
      <c r="L39" s="2"/>
      <c r="M39" s="2"/>
      <c r="N39" s="2"/>
      <c r="O39" s="9"/>
      <c r="P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 s="4" customFormat="1">
      <c r="B40" s="2"/>
      <c r="C40" s="109"/>
      <c r="D40" s="109"/>
      <c r="E40" s="2"/>
      <c r="F40" s="2"/>
      <c r="G40" s="9"/>
      <c r="H40" s="9"/>
      <c r="I40" s="2"/>
      <c r="K40" s="2"/>
      <c r="L40" s="2"/>
      <c r="M40" s="2"/>
      <c r="N40" s="2"/>
      <c r="O40" s="9"/>
      <c r="P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 s="4" customFormat="1">
      <c r="B41" s="2"/>
      <c r="C41" s="109"/>
      <c r="D41" s="109"/>
      <c r="E41" s="2"/>
      <c r="F41" s="2"/>
      <c r="G41" s="9"/>
      <c r="H41" s="9"/>
      <c r="I41" s="2"/>
      <c r="K41" s="2"/>
      <c r="L41" s="2"/>
      <c r="M41" s="2"/>
      <c r="N41" s="2"/>
      <c r="O41" s="9"/>
      <c r="P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 s="4" customFormat="1">
      <c r="B42" s="2"/>
      <c r="C42" s="109"/>
      <c r="D42" s="109"/>
      <c r="E42" s="2"/>
      <c r="F42" s="2"/>
      <c r="G42" s="9"/>
      <c r="H42" s="9"/>
      <c r="I42" s="2"/>
      <c r="K42" s="2"/>
      <c r="L42" s="2"/>
      <c r="M42" s="2"/>
      <c r="N42" s="2"/>
      <c r="O42" s="9"/>
      <c r="P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 s="4" customFormat="1">
      <c r="B43" s="2"/>
      <c r="C43" s="109"/>
      <c r="D43" s="109"/>
      <c r="E43" s="2"/>
      <c r="F43" s="2"/>
      <c r="G43" s="9"/>
      <c r="H43" s="9"/>
      <c r="I43" s="2"/>
      <c r="K43" s="2"/>
      <c r="L43" s="2"/>
      <c r="M43" s="2"/>
      <c r="N43" s="2"/>
      <c r="O43" s="9"/>
      <c r="P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 s="4" customFormat="1">
      <c r="B44" s="2"/>
      <c r="C44" s="109"/>
      <c r="D44" s="109"/>
      <c r="E44" s="2"/>
      <c r="F44" s="2"/>
      <c r="G44" s="9"/>
      <c r="H44" s="9"/>
      <c r="I44" s="2"/>
      <c r="K44" s="2"/>
      <c r="L44" s="2"/>
      <c r="M44" s="2"/>
      <c r="N44" s="2"/>
      <c r="O44" s="9"/>
      <c r="P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 s="4" customFormat="1">
      <c r="B45" s="2"/>
      <c r="C45" s="109"/>
      <c r="D45" s="109"/>
      <c r="E45" s="2"/>
      <c r="F45" s="2"/>
      <c r="G45" s="9"/>
      <c r="H45" s="9"/>
      <c r="I45" s="2"/>
      <c r="K45" s="2"/>
      <c r="L45" s="2"/>
      <c r="M45" s="2"/>
      <c r="N45" s="2"/>
      <c r="O45" s="9"/>
      <c r="P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 s="4" customFormat="1">
      <c r="B46" s="2"/>
      <c r="C46" s="109"/>
      <c r="D46" s="109"/>
      <c r="E46" s="2"/>
      <c r="F46" s="2"/>
      <c r="G46" s="9"/>
      <c r="H46" s="9"/>
      <c r="I46" s="2"/>
      <c r="K46" s="2"/>
      <c r="L46" s="2"/>
      <c r="M46" s="2"/>
      <c r="N46" s="2"/>
      <c r="O46" s="9"/>
      <c r="P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2:39" s="4" customFormat="1">
      <c r="B47" s="2"/>
      <c r="C47" s="109"/>
      <c r="D47" s="109"/>
      <c r="E47" s="2"/>
      <c r="F47" s="2"/>
      <c r="G47" s="9"/>
      <c r="H47" s="9"/>
      <c r="I47" s="2"/>
      <c r="K47" s="2"/>
      <c r="L47" s="2"/>
      <c r="M47" s="2"/>
      <c r="N47" s="2"/>
      <c r="O47" s="9"/>
      <c r="P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2:39" s="4" customFormat="1">
      <c r="B48" s="2"/>
      <c r="C48" s="109"/>
      <c r="D48" s="109"/>
      <c r="E48" s="2"/>
      <c r="F48" s="2"/>
      <c r="G48" s="9"/>
      <c r="H48" s="9"/>
      <c r="I48" s="2"/>
      <c r="K48" s="2"/>
      <c r="L48" s="2"/>
      <c r="M48" s="2"/>
      <c r="N48" s="2"/>
      <c r="O48" s="9"/>
      <c r="P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2:39" s="4" customFormat="1">
      <c r="B49" s="2"/>
      <c r="C49" s="109"/>
      <c r="D49" s="109"/>
      <c r="E49" s="2"/>
      <c r="F49" s="2"/>
      <c r="G49" s="9"/>
      <c r="H49" s="9"/>
      <c r="I49" s="2"/>
      <c r="K49" s="2"/>
      <c r="L49" s="2"/>
      <c r="M49" s="2"/>
      <c r="N49" s="2"/>
      <c r="O49" s="9"/>
      <c r="P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2:39" s="4" customFormat="1">
      <c r="B50" s="2"/>
      <c r="C50" s="109"/>
      <c r="D50" s="109"/>
      <c r="E50" s="2"/>
      <c r="F50" s="2"/>
      <c r="G50" s="9"/>
      <c r="H50" s="9"/>
      <c r="I50" s="2"/>
      <c r="K50" s="2"/>
      <c r="L50" s="2"/>
      <c r="M50" s="2"/>
      <c r="N50" s="2"/>
      <c r="O50" s="9"/>
      <c r="P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2:39" s="4" customFormat="1">
      <c r="B51" s="2"/>
      <c r="C51" s="109"/>
      <c r="D51" s="109"/>
      <c r="E51" s="2"/>
      <c r="F51" s="2"/>
      <c r="G51" s="9"/>
      <c r="H51" s="9"/>
      <c r="I51" s="2"/>
      <c r="K51" s="2"/>
      <c r="L51" s="2"/>
      <c r="M51" s="2"/>
      <c r="N51" s="2"/>
      <c r="O51" s="9"/>
      <c r="P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2:39" s="4" customFormat="1">
      <c r="B52" s="2"/>
      <c r="C52" s="109"/>
      <c r="D52" s="109"/>
      <c r="E52" s="2"/>
      <c r="F52" s="2"/>
      <c r="G52" s="9"/>
      <c r="H52" s="9"/>
      <c r="I52" s="2"/>
      <c r="K52" s="2"/>
      <c r="L52" s="2"/>
      <c r="M52" s="2"/>
      <c r="N52" s="2"/>
      <c r="O52" s="9"/>
      <c r="P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2:39" s="4" customFormat="1">
      <c r="B53" s="2"/>
      <c r="C53" s="109"/>
      <c r="D53" s="109"/>
      <c r="E53" s="2"/>
      <c r="F53" s="2"/>
      <c r="G53" s="9"/>
      <c r="H53" s="9"/>
      <c r="I53" s="2"/>
      <c r="K53" s="2"/>
      <c r="L53" s="2"/>
      <c r="M53" s="2"/>
      <c r="N53" s="2"/>
      <c r="O53" s="9"/>
      <c r="P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2:39" s="4" customFormat="1">
      <c r="B54" s="2"/>
      <c r="C54" s="109"/>
      <c r="D54" s="109"/>
      <c r="E54" s="2"/>
      <c r="F54" s="2"/>
      <c r="G54" s="9"/>
      <c r="H54" s="9"/>
      <c r="I54" s="2"/>
      <c r="K54" s="2"/>
      <c r="L54" s="2"/>
      <c r="M54" s="2"/>
      <c r="N54" s="2"/>
      <c r="O54" s="9"/>
      <c r="P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2:39" s="4" customFormat="1">
      <c r="B55" s="2"/>
      <c r="C55" s="109"/>
      <c r="D55" s="109"/>
      <c r="E55" s="2"/>
      <c r="F55" s="2"/>
      <c r="G55" s="9"/>
      <c r="H55" s="9"/>
      <c r="I55" s="2"/>
      <c r="K55" s="2"/>
      <c r="L55" s="2"/>
      <c r="M55" s="2"/>
      <c r="N55" s="2"/>
      <c r="O55" s="9"/>
      <c r="P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2:39" s="4" customFormat="1">
      <c r="B56" s="2"/>
      <c r="C56" s="109"/>
      <c r="D56" s="109"/>
      <c r="E56" s="2"/>
      <c r="F56" s="2"/>
      <c r="G56" s="9"/>
      <c r="H56" s="9"/>
      <c r="I56" s="2"/>
      <c r="K56" s="2"/>
      <c r="L56" s="2"/>
      <c r="M56" s="2"/>
      <c r="N56" s="2"/>
      <c r="O56" s="9"/>
      <c r="P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2:39" s="4" customFormat="1">
      <c r="B57" s="2"/>
      <c r="C57" s="109"/>
      <c r="D57" s="109"/>
      <c r="E57" s="2"/>
      <c r="F57" s="2"/>
      <c r="G57" s="9"/>
      <c r="H57" s="9"/>
      <c r="I57" s="2"/>
      <c r="K57" s="2"/>
      <c r="L57" s="2"/>
      <c r="M57" s="2"/>
      <c r="N57" s="2"/>
      <c r="O57" s="9"/>
      <c r="P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2:39" s="4" customFormat="1">
      <c r="B58" s="2"/>
      <c r="C58" s="109"/>
      <c r="D58" s="109"/>
      <c r="E58" s="2"/>
      <c r="F58" s="2"/>
      <c r="G58" s="9"/>
      <c r="H58" s="9"/>
      <c r="I58" s="2"/>
      <c r="K58" s="2"/>
      <c r="L58" s="2"/>
      <c r="M58" s="2"/>
      <c r="N58" s="2"/>
      <c r="O58" s="9"/>
      <c r="P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2:39" s="4" customFormat="1">
      <c r="B59" s="2"/>
      <c r="C59" s="109"/>
      <c r="D59" s="109"/>
      <c r="E59" s="2"/>
      <c r="F59" s="2"/>
      <c r="G59" s="9"/>
      <c r="H59" s="9"/>
      <c r="I59" s="2"/>
      <c r="K59" s="2"/>
      <c r="L59" s="2"/>
      <c r="M59" s="2"/>
      <c r="N59" s="2"/>
      <c r="O59" s="9"/>
      <c r="P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2:39" s="4" customFormat="1">
      <c r="B60" s="2"/>
      <c r="C60" s="109"/>
      <c r="D60" s="109"/>
      <c r="E60" s="2"/>
      <c r="F60" s="2"/>
      <c r="G60" s="9"/>
      <c r="H60" s="9"/>
      <c r="I60" s="2"/>
      <c r="K60" s="2"/>
      <c r="L60" s="2"/>
      <c r="M60" s="2"/>
      <c r="N60" s="2"/>
      <c r="O60" s="9"/>
      <c r="P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2:39" s="4" customFormat="1">
      <c r="B61" s="2"/>
      <c r="C61" s="109"/>
      <c r="D61" s="109"/>
      <c r="E61" s="2"/>
      <c r="F61" s="2"/>
      <c r="G61" s="9"/>
      <c r="H61" s="9"/>
      <c r="I61" s="2"/>
      <c r="K61" s="2"/>
      <c r="L61" s="2"/>
      <c r="M61" s="2"/>
      <c r="N61" s="2"/>
      <c r="O61" s="9"/>
      <c r="P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2:39" s="4" customFormat="1">
      <c r="B62" s="2"/>
      <c r="C62" s="109"/>
      <c r="D62" s="109"/>
      <c r="E62" s="2"/>
      <c r="F62" s="2"/>
      <c r="G62" s="9"/>
      <c r="H62" s="9"/>
      <c r="I62" s="2"/>
      <c r="K62" s="2"/>
      <c r="L62" s="2"/>
      <c r="M62" s="2"/>
      <c r="N62" s="2"/>
      <c r="O62" s="9"/>
      <c r="P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2:39" s="4" customFormat="1">
      <c r="B63" s="2"/>
      <c r="C63" s="109"/>
      <c r="D63" s="109"/>
      <c r="E63" s="2"/>
      <c r="F63" s="2"/>
      <c r="G63" s="9"/>
      <c r="H63" s="9"/>
      <c r="I63" s="2"/>
      <c r="K63" s="2"/>
      <c r="L63" s="2"/>
      <c r="M63" s="2"/>
      <c r="N63" s="2"/>
      <c r="O63" s="9"/>
      <c r="P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2:39" s="4" customFormat="1">
      <c r="B64" s="2"/>
      <c r="C64" s="109"/>
      <c r="D64" s="109"/>
      <c r="E64" s="2"/>
      <c r="F64" s="2"/>
      <c r="G64" s="9"/>
      <c r="H64" s="9"/>
      <c r="I64" s="2"/>
      <c r="K64" s="2"/>
      <c r="L64" s="2"/>
      <c r="M64" s="2"/>
      <c r="N64" s="2"/>
      <c r="O64" s="9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2:39" s="4" customFormat="1">
      <c r="B65" s="2"/>
      <c r="C65" s="109"/>
      <c r="D65" s="109"/>
      <c r="E65" s="2"/>
      <c r="F65" s="2"/>
      <c r="G65" s="9"/>
      <c r="H65" s="9"/>
      <c r="I65" s="2"/>
      <c r="K65" s="2"/>
      <c r="L65" s="2"/>
      <c r="M65" s="2"/>
      <c r="N65" s="2"/>
      <c r="O65" s="9"/>
      <c r="P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2:39" s="4" customFormat="1">
      <c r="B66" s="2"/>
      <c r="C66" s="109"/>
      <c r="D66" s="109"/>
      <c r="E66" s="2"/>
      <c r="F66" s="2"/>
      <c r="G66" s="9"/>
      <c r="H66" s="9"/>
      <c r="I66" s="2"/>
      <c r="K66" s="2"/>
      <c r="L66" s="2"/>
      <c r="M66" s="2"/>
      <c r="N66" s="2"/>
      <c r="O66" s="9"/>
      <c r="P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2:39" s="4" customFormat="1">
      <c r="B67" s="2"/>
      <c r="C67" s="109"/>
      <c r="D67" s="109"/>
      <c r="E67" s="2"/>
      <c r="F67" s="2"/>
      <c r="G67" s="9"/>
      <c r="H67" s="9"/>
      <c r="I67" s="2"/>
      <c r="K67" s="2"/>
      <c r="L67" s="2"/>
      <c r="M67" s="2"/>
      <c r="N67" s="2"/>
      <c r="O67" s="9"/>
      <c r="P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2:39" s="4" customFormat="1">
      <c r="B68" s="2"/>
      <c r="C68" s="109"/>
      <c r="D68" s="109"/>
      <c r="E68" s="2"/>
      <c r="F68" s="2"/>
      <c r="G68" s="9"/>
      <c r="H68" s="9"/>
      <c r="I68" s="2"/>
      <c r="K68" s="2"/>
      <c r="L68" s="2"/>
      <c r="M68" s="2"/>
      <c r="N68" s="2"/>
      <c r="O68" s="9"/>
      <c r="P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2:39" s="4" customFormat="1">
      <c r="B69" s="2"/>
      <c r="C69" s="109"/>
      <c r="D69" s="109"/>
      <c r="E69" s="2"/>
      <c r="F69" s="2"/>
      <c r="G69" s="9"/>
      <c r="H69" s="9"/>
      <c r="I69" s="2"/>
      <c r="K69" s="2"/>
      <c r="L69" s="2"/>
      <c r="M69" s="2"/>
      <c r="N69" s="2"/>
      <c r="O69" s="9"/>
      <c r="P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2:39" s="4" customFormat="1">
      <c r="B70" s="2"/>
      <c r="C70" s="109"/>
      <c r="D70" s="109"/>
      <c r="E70" s="2"/>
      <c r="F70" s="2"/>
      <c r="G70" s="9"/>
      <c r="H70" s="9"/>
      <c r="I70" s="2"/>
      <c r="K70" s="2"/>
      <c r="L70" s="2"/>
      <c r="M70" s="2"/>
      <c r="N70" s="2"/>
      <c r="O70" s="9"/>
      <c r="P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2:39" s="4" customFormat="1">
      <c r="B71" s="2"/>
      <c r="C71" s="109"/>
      <c r="D71" s="109"/>
      <c r="E71" s="2"/>
      <c r="F71" s="2"/>
      <c r="G71" s="9"/>
      <c r="H71" s="9"/>
      <c r="I71" s="2"/>
      <c r="K71" s="2"/>
      <c r="L71" s="2"/>
      <c r="M71" s="2"/>
      <c r="N71" s="2"/>
      <c r="O71" s="9"/>
      <c r="P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2:39" s="4" customFormat="1">
      <c r="B72" s="2"/>
      <c r="C72" s="109"/>
      <c r="D72" s="109"/>
      <c r="E72" s="2"/>
      <c r="F72" s="2"/>
      <c r="G72" s="9"/>
      <c r="H72" s="9"/>
      <c r="I72" s="2"/>
      <c r="K72" s="2"/>
      <c r="L72" s="2"/>
      <c r="M72" s="2"/>
      <c r="N72" s="2"/>
      <c r="O72" s="9"/>
      <c r="P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2:39" s="4" customFormat="1">
      <c r="B73" s="2"/>
      <c r="C73" s="109"/>
      <c r="D73" s="109"/>
      <c r="E73" s="2"/>
      <c r="F73" s="2"/>
      <c r="G73" s="9"/>
      <c r="H73" s="9"/>
      <c r="I73" s="2"/>
      <c r="K73" s="2"/>
      <c r="L73" s="2"/>
      <c r="M73" s="2"/>
      <c r="N73" s="2"/>
      <c r="O73" s="9"/>
      <c r="P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2:39" s="4" customFormat="1">
      <c r="B74" s="2"/>
      <c r="C74" s="109"/>
      <c r="D74" s="109"/>
      <c r="E74" s="2"/>
      <c r="F74" s="2"/>
      <c r="G74" s="9"/>
      <c r="H74" s="9"/>
      <c r="I74" s="2"/>
      <c r="K74" s="2"/>
      <c r="L74" s="2"/>
      <c r="M74" s="2"/>
      <c r="N74" s="2"/>
      <c r="O74" s="9"/>
      <c r="P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2:39" s="4" customFormat="1">
      <c r="B75" s="2"/>
      <c r="C75" s="109"/>
      <c r="D75" s="109"/>
      <c r="E75" s="2"/>
      <c r="F75" s="2"/>
      <c r="G75" s="9"/>
      <c r="H75" s="9"/>
      <c r="I75" s="2"/>
      <c r="K75" s="2"/>
      <c r="L75" s="2"/>
      <c r="M75" s="2"/>
      <c r="N75" s="2"/>
      <c r="O75" s="9"/>
      <c r="P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2:39" s="4" customFormat="1">
      <c r="B76" s="2"/>
      <c r="C76" s="109"/>
      <c r="D76" s="109"/>
      <c r="E76" s="2"/>
      <c r="F76" s="2"/>
      <c r="G76" s="9"/>
      <c r="H76" s="9"/>
      <c r="I76" s="2"/>
      <c r="K76" s="2"/>
      <c r="L76" s="2"/>
      <c r="M76" s="2"/>
      <c r="N76" s="2"/>
      <c r="O76" s="9"/>
      <c r="P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2:39" s="4" customFormat="1">
      <c r="B77" s="2"/>
      <c r="C77" s="109"/>
      <c r="D77" s="109"/>
      <c r="E77" s="2"/>
      <c r="F77" s="2"/>
      <c r="G77" s="9"/>
      <c r="H77" s="9"/>
      <c r="I77" s="2"/>
      <c r="K77" s="2"/>
      <c r="L77" s="2"/>
      <c r="M77" s="2"/>
      <c r="N77" s="2"/>
      <c r="O77" s="9"/>
      <c r="P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2:39" s="4" customFormat="1">
      <c r="B78" s="2"/>
      <c r="C78" s="109"/>
      <c r="D78" s="109"/>
      <c r="E78" s="2"/>
      <c r="F78" s="2"/>
      <c r="G78" s="9"/>
      <c r="H78" s="9"/>
      <c r="I78" s="2"/>
      <c r="K78" s="2"/>
      <c r="L78" s="2"/>
      <c r="M78" s="2"/>
      <c r="N78" s="2"/>
      <c r="O78" s="9"/>
      <c r="P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2:39" s="4" customFormat="1">
      <c r="B79" s="2"/>
      <c r="C79" s="109"/>
      <c r="D79" s="109"/>
      <c r="E79" s="2"/>
      <c r="F79" s="2"/>
      <c r="G79" s="9"/>
      <c r="H79" s="9"/>
      <c r="I79" s="2"/>
      <c r="K79" s="2"/>
      <c r="L79" s="2"/>
      <c r="M79" s="2"/>
      <c r="N79" s="2"/>
      <c r="O79" s="9"/>
      <c r="P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2:39" s="4" customFormat="1">
      <c r="B80" s="2"/>
      <c r="C80" s="109"/>
      <c r="D80" s="109"/>
      <c r="E80" s="2"/>
      <c r="F80" s="2"/>
      <c r="G80" s="9"/>
      <c r="H80" s="9"/>
      <c r="I80" s="2"/>
      <c r="K80" s="2"/>
      <c r="L80" s="2"/>
      <c r="M80" s="2"/>
      <c r="N80" s="2"/>
      <c r="O80" s="9"/>
      <c r="P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2:39" s="4" customFormat="1">
      <c r="B81" s="2"/>
      <c r="C81" s="109"/>
      <c r="D81" s="109"/>
      <c r="E81" s="2"/>
      <c r="F81" s="2"/>
      <c r="G81" s="9"/>
      <c r="H81" s="9"/>
      <c r="I81" s="2"/>
      <c r="K81" s="2"/>
      <c r="L81" s="2"/>
      <c r="M81" s="2"/>
      <c r="N81" s="2"/>
      <c r="O81" s="9"/>
      <c r="P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2:39" s="4" customFormat="1">
      <c r="B82" s="2"/>
      <c r="C82" s="109"/>
      <c r="D82" s="109"/>
      <c r="E82" s="2"/>
      <c r="F82" s="2"/>
      <c r="G82" s="9"/>
      <c r="H82" s="9"/>
      <c r="I82" s="2"/>
      <c r="K82" s="2"/>
      <c r="L82" s="2"/>
      <c r="M82" s="2"/>
      <c r="N82" s="2"/>
      <c r="O82" s="9"/>
      <c r="P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2:39" s="4" customFormat="1">
      <c r="B83" s="2"/>
      <c r="C83" s="109"/>
      <c r="D83" s="109"/>
      <c r="E83" s="2"/>
      <c r="F83" s="2"/>
      <c r="G83" s="9"/>
      <c r="H83" s="9"/>
      <c r="I83" s="2"/>
      <c r="K83" s="2"/>
      <c r="L83" s="2"/>
      <c r="M83" s="2"/>
      <c r="N83" s="2"/>
      <c r="O83" s="9"/>
      <c r="P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2:39" s="4" customFormat="1">
      <c r="B84" s="2"/>
      <c r="C84" s="109"/>
      <c r="D84" s="109"/>
      <c r="E84" s="2"/>
      <c r="F84" s="2"/>
      <c r="G84" s="9"/>
      <c r="H84" s="9"/>
      <c r="I84" s="2"/>
      <c r="K84" s="2"/>
      <c r="L84" s="2"/>
      <c r="M84" s="2"/>
      <c r="N84" s="2"/>
      <c r="O84" s="9"/>
      <c r="P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2:39" s="4" customFormat="1">
      <c r="B85" s="2"/>
      <c r="C85" s="109"/>
      <c r="D85" s="109"/>
      <c r="E85" s="2"/>
      <c r="F85" s="2"/>
      <c r="G85" s="9"/>
      <c r="H85" s="9"/>
      <c r="I85" s="2"/>
      <c r="K85" s="2"/>
      <c r="L85" s="2"/>
      <c r="M85" s="2"/>
      <c r="N85" s="2"/>
      <c r="O85" s="9"/>
      <c r="P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2:39" s="4" customFormat="1">
      <c r="B86" s="2"/>
      <c r="C86" s="109"/>
      <c r="D86" s="109"/>
      <c r="E86" s="2"/>
      <c r="F86" s="2"/>
      <c r="G86" s="9"/>
      <c r="H86" s="9"/>
      <c r="I86" s="2"/>
      <c r="K86" s="2"/>
      <c r="L86" s="2"/>
      <c r="M86" s="2"/>
      <c r="N86" s="2"/>
      <c r="O86" s="9"/>
      <c r="P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2:39" s="4" customFormat="1">
      <c r="B87" s="2"/>
      <c r="C87" s="109"/>
      <c r="D87" s="109"/>
      <c r="E87" s="2"/>
      <c r="F87" s="2"/>
      <c r="G87" s="9"/>
      <c r="H87" s="9"/>
      <c r="I87" s="2"/>
      <c r="K87" s="2"/>
      <c r="L87" s="2"/>
      <c r="M87" s="2"/>
      <c r="N87" s="2"/>
      <c r="O87" s="9"/>
      <c r="P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2:39" s="4" customFormat="1">
      <c r="B88" s="2"/>
      <c r="C88" s="109"/>
      <c r="D88" s="109"/>
      <c r="E88" s="2"/>
      <c r="F88" s="2"/>
      <c r="G88" s="9"/>
      <c r="H88" s="9"/>
      <c r="I88" s="2"/>
      <c r="K88" s="2"/>
      <c r="L88" s="2"/>
      <c r="M88" s="2"/>
      <c r="N88" s="2"/>
      <c r="O88" s="9"/>
      <c r="P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2:39" s="4" customFormat="1">
      <c r="B89" s="2"/>
      <c r="C89" s="109"/>
      <c r="D89" s="109"/>
      <c r="E89" s="2"/>
      <c r="F89" s="2"/>
      <c r="G89" s="9"/>
      <c r="H89" s="9"/>
      <c r="I89" s="2"/>
      <c r="K89" s="2"/>
      <c r="L89" s="2"/>
      <c r="M89" s="2"/>
      <c r="N89" s="2"/>
      <c r="O89" s="9"/>
      <c r="P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2:39" s="4" customFormat="1">
      <c r="B90" s="2"/>
      <c r="C90" s="109"/>
      <c r="D90" s="109"/>
      <c r="E90" s="2"/>
      <c r="F90" s="2"/>
      <c r="G90" s="9"/>
      <c r="H90" s="9"/>
      <c r="I90" s="2"/>
      <c r="K90" s="2"/>
      <c r="L90" s="2"/>
      <c r="M90" s="2"/>
      <c r="N90" s="2"/>
      <c r="O90" s="9"/>
      <c r="P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2:39" s="4" customFormat="1">
      <c r="B91" s="2"/>
      <c r="C91" s="109"/>
      <c r="D91" s="109"/>
      <c r="E91" s="2"/>
      <c r="F91" s="2"/>
      <c r="G91" s="9"/>
      <c r="H91" s="9"/>
      <c r="I91" s="2"/>
      <c r="K91" s="2"/>
      <c r="L91" s="2"/>
      <c r="M91" s="2"/>
      <c r="N91" s="2"/>
      <c r="O91" s="9"/>
      <c r="P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2:39" s="4" customFormat="1">
      <c r="B92" s="2"/>
      <c r="C92" s="109"/>
      <c r="D92" s="109"/>
      <c r="E92" s="2"/>
      <c r="F92" s="2"/>
      <c r="G92" s="9"/>
      <c r="H92" s="9"/>
      <c r="I92" s="2"/>
      <c r="K92" s="2"/>
      <c r="L92" s="2"/>
      <c r="M92" s="2"/>
      <c r="N92" s="2"/>
      <c r="O92" s="9"/>
      <c r="P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2:39" s="4" customFormat="1">
      <c r="B93" s="2"/>
      <c r="C93" s="109"/>
      <c r="D93" s="109"/>
      <c r="E93" s="2"/>
      <c r="F93" s="2"/>
      <c r="G93" s="9"/>
      <c r="H93" s="9"/>
      <c r="I93" s="2"/>
      <c r="K93" s="2"/>
      <c r="L93" s="2"/>
      <c r="M93" s="2"/>
      <c r="N93" s="2"/>
      <c r="O93" s="9"/>
      <c r="P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2:39" s="4" customFormat="1">
      <c r="B94" s="2"/>
      <c r="C94" s="109"/>
      <c r="D94" s="109"/>
      <c r="E94" s="2"/>
      <c r="F94" s="2"/>
      <c r="G94" s="9"/>
      <c r="H94" s="9"/>
      <c r="I94" s="2"/>
      <c r="K94" s="2"/>
      <c r="L94" s="2"/>
      <c r="M94" s="2"/>
      <c r="N94" s="2"/>
      <c r="O94" s="9"/>
      <c r="P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2:39" s="4" customFormat="1">
      <c r="B95" s="2"/>
      <c r="C95" s="109"/>
      <c r="D95" s="109"/>
      <c r="E95" s="2"/>
      <c r="F95" s="2"/>
      <c r="G95" s="9"/>
      <c r="H95" s="9"/>
      <c r="I95" s="2"/>
      <c r="K95" s="2"/>
      <c r="L95" s="2"/>
      <c r="M95" s="2"/>
      <c r="N95" s="2"/>
      <c r="O95" s="9"/>
      <c r="P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2:39" s="4" customFormat="1">
      <c r="B96" s="2"/>
      <c r="C96" s="109"/>
      <c r="D96" s="109"/>
      <c r="E96" s="2"/>
      <c r="F96" s="2"/>
      <c r="G96" s="9"/>
      <c r="H96" s="9"/>
      <c r="I96" s="2"/>
      <c r="K96" s="2"/>
      <c r="L96" s="2"/>
      <c r="M96" s="2"/>
      <c r="N96" s="2"/>
      <c r="O96" s="9"/>
      <c r="P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2:39" s="4" customFormat="1">
      <c r="B97" s="2"/>
      <c r="C97" s="109"/>
      <c r="D97" s="109"/>
      <c r="E97" s="2"/>
      <c r="F97" s="2"/>
      <c r="G97" s="9"/>
      <c r="H97" s="9"/>
      <c r="I97" s="2"/>
      <c r="K97" s="2"/>
      <c r="L97" s="2"/>
      <c r="M97" s="2"/>
      <c r="N97" s="2"/>
      <c r="O97" s="9"/>
      <c r="P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2:39" s="4" customFormat="1">
      <c r="B98" s="2"/>
      <c r="C98" s="109"/>
      <c r="D98" s="109"/>
      <c r="E98" s="2"/>
      <c r="F98" s="2"/>
      <c r="G98" s="9"/>
      <c r="H98" s="9"/>
      <c r="I98" s="2"/>
      <c r="K98" s="2"/>
      <c r="L98" s="2"/>
      <c r="M98" s="2"/>
      <c r="N98" s="2"/>
      <c r="O98" s="9"/>
      <c r="P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2:39" s="4" customFormat="1">
      <c r="B99" s="2"/>
      <c r="C99" s="109"/>
      <c r="D99" s="109"/>
      <c r="E99" s="2"/>
      <c r="F99" s="2"/>
      <c r="G99" s="9"/>
      <c r="H99" s="9"/>
      <c r="I99" s="2"/>
      <c r="K99" s="2"/>
      <c r="L99" s="2"/>
      <c r="M99" s="2"/>
      <c r="N99" s="2"/>
      <c r="O99" s="9"/>
      <c r="P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2:39" s="4" customFormat="1">
      <c r="B100" s="2"/>
      <c r="C100" s="109"/>
      <c r="D100" s="109"/>
      <c r="E100" s="2"/>
      <c r="F100" s="2"/>
      <c r="G100" s="9"/>
      <c r="H100" s="9"/>
      <c r="I100" s="2"/>
      <c r="K100" s="2"/>
      <c r="L100" s="2"/>
      <c r="M100" s="2"/>
      <c r="N100" s="2"/>
      <c r="O100" s="9"/>
      <c r="P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2:39" s="4" customFormat="1">
      <c r="B101" s="2"/>
      <c r="C101" s="109"/>
      <c r="D101" s="109"/>
      <c r="E101" s="2"/>
      <c r="F101" s="2"/>
      <c r="G101" s="9"/>
      <c r="H101" s="9"/>
      <c r="I101" s="2"/>
      <c r="K101" s="2"/>
      <c r="L101" s="2"/>
      <c r="M101" s="2"/>
      <c r="N101" s="2"/>
      <c r="O101" s="9"/>
      <c r="P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2:39" s="4" customFormat="1">
      <c r="B102" s="2"/>
      <c r="C102" s="109"/>
      <c r="D102" s="109"/>
      <c r="E102" s="2"/>
      <c r="F102" s="2"/>
      <c r="G102" s="9"/>
      <c r="H102" s="9"/>
      <c r="I102" s="2"/>
      <c r="K102" s="2"/>
      <c r="L102" s="2"/>
      <c r="M102" s="2"/>
      <c r="N102" s="2"/>
      <c r="O102" s="9"/>
      <c r="P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2:39" s="4" customFormat="1">
      <c r="B103" s="2"/>
      <c r="C103" s="109"/>
      <c r="D103" s="109"/>
      <c r="E103" s="2"/>
      <c r="F103" s="2"/>
      <c r="G103" s="9"/>
      <c r="H103" s="9"/>
      <c r="I103" s="2"/>
      <c r="K103" s="2"/>
      <c r="L103" s="2"/>
      <c r="M103" s="2"/>
      <c r="N103" s="2"/>
      <c r="O103" s="9"/>
      <c r="P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2:39" s="4" customFormat="1">
      <c r="B104" s="2"/>
      <c r="C104" s="109"/>
      <c r="D104" s="109"/>
      <c r="E104" s="2"/>
      <c r="F104" s="2"/>
      <c r="G104" s="9"/>
      <c r="H104" s="9"/>
      <c r="I104" s="2"/>
      <c r="K104" s="2"/>
      <c r="L104" s="2"/>
      <c r="M104" s="2"/>
      <c r="N104" s="2"/>
      <c r="O104" s="9"/>
      <c r="P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2:39" s="4" customFormat="1">
      <c r="B105" s="2"/>
      <c r="C105" s="109"/>
      <c r="D105" s="109"/>
      <c r="E105" s="2"/>
      <c r="F105" s="2"/>
      <c r="G105" s="9"/>
      <c r="H105" s="9"/>
      <c r="I105" s="2"/>
      <c r="K105" s="2"/>
      <c r="L105" s="2"/>
      <c r="M105" s="2"/>
      <c r="N105" s="2"/>
      <c r="O105" s="9"/>
      <c r="P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2:39" s="4" customFormat="1">
      <c r="B106" s="2"/>
      <c r="C106" s="109"/>
      <c r="D106" s="109"/>
      <c r="E106" s="2"/>
      <c r="F106" s="2"/>
      <c r="G106" s="9"/>
      <c r="H106" s="9"/>
      <c r="I106" s="2"/>
      <c r="K106" s="2"/>
      <c r="L106" s="2"/>
      <c r="M106" s="2"/>
      <c r="N106" s="2"/>
      <c r="O106" s="9"/>
      <c r="P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2:39" s="4" customFormat="1">
      <c r="B107" s="2"/>
      <c r="C107" s="109"/>
      <c r="D107" s="109"/>
      <c r="E107" s="2"/>
      <c r="F107" s="2"/>
      <c r="G107" s="9"/>
      <c r="H107" s="9"/>
      <c r="I107" s="2"/>
      <c r="K107" s="2"/>
      <c r="L107" s="2"/>
      <c r="M107" s="2"/>
      <c r="N107" s="2"/>
      <c r="O107" s="9"/>
      <c r="P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2:39" s="4" customFormat="1">
      <c r="B108" s="2"/>
      <c r="C108" s="109"/>
      <c r="D108" s="109"/>
      <c r="E108" s="2"/>
      <c r="F108" s="2"/>
      <c r="G108" s="9"/>
      <c r="H108" s="9"/>
      <c r="I108" s="2"/>
      <c r="K108" s="2"/>
      <c r="L108" s="2"/>
      <c r="M108" s="2"/>
      <c r="N108" s="2"/>
      <c r="O108" s="9"/>
      <c r="P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2:39" s="4" customFormat="1">
      <c r="B109" s="2"/>
      <c r="C109" s="109"/>
      <c r="D109" s="109"/>
      <c r="E109" s="2"/>
      <c r="F109" s="2"/>
      <c r="G109" s="9"/>
      <c r="H109" s="9"/>
      <c r="I109" s="2"/>
      <c r="K109" s="2"/>
      <c r="L109" s="2"/>
      <c r="M109" s="2"/>
      <c r="N109" s="2"/>
      <c r="O109" s="9"/>
      <c r="P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2:39" s="4" customFormat="1">
      <c r="B110" s="2"/>
      <c r="C110" s="109"/>
      <c r="D110" s="109"/>
      <c r="E110" s="2"/>
      <c r="F110" s="2"/>
      <c r="G110" s="9"/>
      <c r="H110" s="9"/>
      <c r="I110" s="2"/>
      <c r="K110" s="2"/>
      <c r="L110" s="2"/>
      <c r="M110" s="2"/>
      <c r="N110" s="2"/>
      <c r="O110" s="9"/>
      <c r="P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2:39" s="4" customFormat="1">
      <c r="B111" s="2"/>
      <c r="C111" s="109"/>
      <c r="D111" s="109"/>
      <c r="E111" s="2"/>
      <c r="F111" s="2"/>
      <c r="G111" s="9"/>
      <c r="H111" s="9"/>
      <c r="I111" s="2"/>
      <c r="K111" s="2"/>
      <c r="L111" s="2"/>
      <c r="M111" s="2"/>
      <c r="N111" s="2"/>
      <c r="O111" s="9"/>
      <c r="P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2:39" s="4" customFormat="1">
      <c r="B112" s="2"/>
      <c r="C112" s="109"/>
      <c r="D112" s="109"/>
      <c r="E112" s="2"/>
      <c r="F112" s="2"/>
      <c r="G112" s="9"/>
      <c r="H112" s="9"/>
      <c r="I112" s="2"/>
      <c r="K112" s="2"/>
      <c r="L112" s="2"/>
      <c r="M112" s="2"/>
      <c r="N112" s="2"/>
      <c r="O112" s="9"/>
      <c r="P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2:39" s="4" customFormat="1">
      <c r="B113" s="2"/>
      <c r="C113" s="109"/>
      <c r="D113" s="109"/>
      <c r="E113" s="2"/>
      <c r="F113" s="2"/>
      <c r="G113" s="9"/>
      <c r="H113" s="9"/>
      <c r="I113" s="2"/>
      <c r="K113" s="2"/>
      <c r="L113" s="2"/>
      <c r="M113" s="2"/>
      <c r="N113" s="2"/>
      <c r="O113" s="9"/>
      <c r="P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2:39" s="4" customFormat="1">
      <c r="B114" s="2"/>
      <c r="C114" s="109"/>
      <c r="D114" s="109"/>
      <c r="E114" s="2"/>
      <c r="F114" s="2"/>
      <c r="G114" s="9"/>
      <c r="H114" s="9"/>
      <c r="I114" s="2"/>
      <c r="K114" s="2"/>
      <c r="L114" s="2"/>
      <c r="M114" s="2"/>
      <c r="N114" s="2"/>
      <c r="O114" s="9"/>
      <c r="P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2:39" s="4" customFormat="1">
      <c r="B115" s="2"/>
      <c r="C115" s="109"/>
      <c r="D115" s="109"/>
      <c r="E115" s="2"/>
      <c r="F115" s="2"/>
      <c r="G115" s="9"/>
      <c r="H115" s="9"/>
      <c r="I115" s="2"/>
      <c r="K115" s="2"/>
      <c r="L115" s="2"/>
      <c r="M115" s="2"/>
      <c r="N115" s="2"/>
      <c r="O115" s="9"/>
      <c r="P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2:39" s="4" customFormat="1">
      <c r="B116" s="2"/>
      <c r="C116" s="109"/>
      <c r="D116" s="109"/>
      <c r="E116" s="2"/>
      <c r="F116" s="2"/>
      <c r="G116" s="9"/>
      <c r="H116" s="9"/>
      <c r="I116" s="2"/>
      <c r="K116" s="2"/>
      <c r="L116" s="2"/>
      <c r="M116" s="2"/>
      <c r="N116" s="2"/>
      <c r="O116" s="9"/>
      <c r="P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2:39" s="4" customFormat="1">
      <c r="B117" s="2"/>
      <c r="C117" s="109"/>
      <c r="D117" s="109"/>
      <c r="E117" s="2"/>
      <c r="F117" s="2"/>
      <c r="G117" s="9"/>
      <c r="H117" s="9"/>
      <c r="I117" s="2"/>
      <c r="K117" s="2"/>
      <c r="L117" s="2"/>
      <c r="M117" s="2"/>
      <c r="N117" s="2"/>
      <c r="O117" s="9"/>
      <c r="P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2:39" s="4" customFormat="1">
      <c r="B118" s="2"/>
      <c r="C118" s="109"/>
      <c r="D118" s="109"/>
      <c r="E118" s="2"/>
      <c r="F118" s="2"/>
      <c r="G118" s="9"/>
      <c r="H118" s="9"/>
      <c r="I118" s="2"/>
      <c r="K118" s="2"/>
      <c r="L118" s="2"/>
      <c r="M118" s="2"/>
      <c r="N118" s="2"/>
      <c r="O118" s="9"/>
      <c r="P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2:39" s="4" customFormat="1">
      <c r="B119" s="2"/>
      <c r="C119" s="109"/>
      <c r="D119" s="109"/>
      <c r="E119" s="2"/>
      <c r="F119" s="2"/>
      <c r="G119" s="9"/>
      <c r="H119" s="9"/>
      <c r="I119" s="2"/>
      <c r="K119" s="2"/>
      <c r="L119" s="2"/>
      <c r="M119" s="2"/>
      <c r="N119" s="2"/>
      <c r="O119" s="9"/>
      <c r="P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2:39" s="4" customFormat="1">
      <c r="B120" s="2"/>
      <c r="C120" s="109"/>
      <c r="D120" s="109"/>
      <c r="E120" s="2"/>
      <c r="F120" s="2"/>
      <c r="G120" s="9"/>
      <c r="H120" s="9"/>
      <c r="I120" s="2"/>
      <c r="K120" s="2"/>
      <c r="L120" s="2"/>
      <c r="M120" s="2"/>
      <c r="N120" s="2"/>
      <c r="O120" s="9"/>
      <c r="P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2:39" s="4" customFormat="1">
      <c r="B121" s="2"/>
      <c r="C121" s="109"/>
      <c r="D121" s="109"/>
      <c r="E121" s="2"/>
      <c r="F121" s="2"/>
      <c r="G121" s="9"/>
      <c r="H121" s="9"/>
      <c r="I121" s="2"/>
      <c r="K121" s="2"/>
      <c r="L121" s="2"/>
      <c r="M121" s="2"/>
      <c r="N121" s="2"/>
      <c r="O121" s="9"/>
      <c r="P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2:39" s="4" customFormat="1">
      <c r="B122" s="2"/>
      <c r="C122" s="109"/>
      <c r="D122" s="109"/>
      <c r="E122" s="2"/>
      <c r="F122" s="2"/>
      <c r="G122" s="9"/>
      <c r="H122" s="9"/>
      <c r="I122" s="2"/>
      <c r="K122" s="2"/>
      <c r="L122" s="2"/>
      <c r="M122" s="2"/>
      <c r="N122" s="2"/>
      <c r="O122" s="9"/>
      <c r="P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2:39" s="4" customFormat="1">
      <c r="B123" s="2"/>
      <c r="C123" s="109"/>
      <c r="D123" s="109"/>
      <c r="E123" s="2"/>
      <c r="F123" s="2"/>
      <c r="G123" s="9"/>
      <c r="H123" s="9"/>
      <c r="I123" s="2"/>
      <c r="K123" s="2"/>
      <c r="L123" s="2"/>
      <c r="M123" s="2"/>
      <c r="N123" s="2"/>
      <c r="O123" s="9"/>
      <c r="P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2:39" s="4" customFormat="1">
      <c r="B124" s="2"/>
      <c r="C124" s="109"/>
      <c r="D124" s="109"/>
      <c r="E124" s="2"/>
      <c r="F124" s="2"/>
      <c r="G124" s="9"/>
      <c r="H124" s="9"/>
      <c r="I124" s="2"/>
      <c r="K124" s="2"/>
      <c r="L124" s="2"/>
      <c r="M124" s="2"/>
      <c r="N124" s="2"/>
      <c r="O124" s="9"/>
      <c r="P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2:39" s="4" customFormat="1">
      <c r="B125" s="2"/>
      <c r="C125" s="109"/>
      <c r="D125" s="109"/>
      <c r="E125" s="2"/>
      <c r="F125" s="2"/>
      <c r="G125" s="9"/>
      <c r="H125" s="9"/>
      <c r="I125" s="2"/>
      <c r="K125" s="2"/>
      <c r="L125" s="2"/>
      <c r="M125" s="2"/>
      <c r="N125" s="2"/>
      <c r="O125" s="9"/>
      <c r="P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2:39" s="4" customFormat="1">
      <c r="B126" s="2"/>
      <c r="C126" s="109"/>
      <c r="D126" s="109"/>
      <c r="E126" s="2"/>
      <c r="F126" s="2"/>
      <c r="G126" s="9"/>
      <c r="H126" s="9"/>
      <c r="I126" s="2"/>
      <c r="K126" s="2"/>
      <c r="L126" s="2"/>
      <c r="M126" s="2"/>
      <c r="N126" s="2"/>
      <c r="O126" s="9"/>
      <c r="P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2:39" s="4" customFormat="1">
      <c r="B127" s="2"/>
      <c r="C127" s="109"/>
      <c r="D127" s="109"/>
      <c r="E127" s="2"/>
      <c r="F127" s="2"/>
      <c r="G127" s="9"/>
      <c r="H127" s="9"/>
      <c r="I127" s="2"/>
      <c r="K127" s="2"/>
      <c r="L127" s="2"/>
      <c r="M127" s="2"/>
      <c r="N127" s="2"/>
      <c r="O127" s="9"/>
      <c r="P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2:39" s="4" customFormat="1">
      <c r="B128" s="2"/>
      <c r="C128" s="109"/>
      <c r="D128" s="109"/>
      <c r="E128" s="2"/>
      <c r="F128" s="2"/>
      <c r="G128" s="9"/>
      <c r="H128" s="9"/>
      <c r="I128" s="2"/>
      <c r="K128" s="2"/>
      <c r="L128" s="2"/>
      <c r="M128" s="2"/>
      <c r="N128" s="2"/>
      <c r="O128" s="9"/>
      <c r="P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2:39" s="4" customFormat="1">
      <c r="B129" s="2"/>
      <c r="C129" s="109"/>
      <c r="D129" s="109"/>
      <c r="E129" s="2"/>
      <c r="F129" s="2"/>
      <c r="G129" s="9"/>
      <c r="H129" s="9"/>
      <c r="I129" s="2"/>
      <c r="K129" s="2"/>
      <c r="L129" s="2"/>
      <c r="M129" s="2"/>
      <c r="N129" s="2"/>
      <c r="O129" s="9"/>
      <c r="P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2:39" s="4" customFormat="1">
      <c r="B130" s="2"/>
      <c r="C130" s="109"/>
      <c r="D130" s="109"/>
      <c r="E130" s="2"/>
      <c r="F130" s="2"/>
      <c r="G130" s="9"/>
      <c r="H130" s="9"/>
      <c r="I130" s="2"/>
      <c r="K130" s="2"/>
      <c r="L130" s="2"/>
      <c r="M130" s="2"/>
      <c r="N130" s="2"/>
      <c r="O130" s="9"/>
      <c r="P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2:39" s="4" customFormat="1">
      <c r="B131" s="2"/>
      <c r="C131" s="109"/>
      <c r="D131" s="109"/>
      <c r="E131" s="2"/>
      <c r="F131" s="2"/>
      <c r="G131" s="9"/>
      <c r="H131" s="9"/>
      <c r="I131" s="2"/>
      <c r="K131" s="2"/>
      <c r="L131" s="2"/>
      <c r="M131" s="2"/>
      <c r="N131" s="2"/>
      <c r="O131" s="9"/>
      <c r="P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2:39" s="4" customFormat="1">
      <c r="B132" s="2"/>
      <c r="C132" s="109"/>
      <c r="D132" s="109"/>
      <c r="E132" s="2"/>
      <c r="F132" s="2"/>
      <c r="G132" s="9"/>
      <c r="H132" s="9"/>
      <c r="I132" s="2"/>
      <c r="K132" s="2"/>
      <c r="L132" s="2"/>
      <c r="M132" s="2"/>
      <c r="N132" s="2"/>
      <c r="O132" s="9"/>
      <c r="P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2:39" s="4" customFormat="1">
      <c r="B133" s="2"/>
      <c r="C133" s="109"/>
      <c r="D133" s="109"/>
      <c r="E133" s="2"/>
      <c r="F133" s="2"/>
      <c r="G133" s="9"/>
      <c r="H133" s="9"/>
      <c r="I133" s="2"/>
      <c r="K133" s="2"/>
      <c r="L133" s="2"/>
      <c r="M133" s="2"/>
      <c r="N133" s="2"/>
      <c r="O133" s="9"/>
      <c r="P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2:39" s="4" customFormat="1">
      <c r="B134" s="2"/>
      <c r="C134" s="109"/>
      <c r="D134" s="109"/>
      <c r="E134" s="2"/>
      <c r="F134" s="2"/>
      <c r="G134" s="9"/>
      <c r="H134" s="9"/>
      <c r="I134" s="2"/>
      <c r="K134" s="2"/>
      <c r="L134" s="2"/>
      <c r="M134" s="2"/>
      <c r="N134" s="2"/>
      <c r="O134" s="9"/>
      <c r="P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2:39" s="4" customFormat="1">
      <c r="B135" s="2"/>
      <c r="C135" s="109"/>
      <c r="D135" s="109"/>
      <c r="E135" s="2"/>
      <c r="F135" s="2"/>
      <c r="G135" s="9"/>
      <c r="H135" s="9"/>
      <c r="I135" s="2"/>
      <c r="K135" s="2"/>
      <c r="L135" s="2"/>
      <c r="M135" s="2"/>
      <c r="N135" s="2"/>
      <c r="O135" s="9"/>
      <c r="P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2:39" s="4" customFormat="1">
      <c r="B136" s="2"/>
      <c r="C136" s="109"/>
      <c r="D136" s="109"/>
      <c r="E136" s="2"/>
      <c r="F136" s="2"/>
      <c r="G136" s="9"/>
      <c r="H136" s="9"/>
      <c r="I136" s="2"/>
      <c r="K136" s="2"/>
      <c r="L136" s="2"/>
      <c r="M136" s="2"/>
      <c r="N136" s="2"/>
      <c r="O136" s="9"/>
      <c r="P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2:39" s="4" customFormat="1">
      <c r="B137" s="2"/>
      <c r="C137" s="109"/>
      <c r="D137" s="109"/>
      <c r="E137" s="2"/>
      <c r="F137" s="2"/>
      <c r="G137" s="9"/>
      <c r="H137" s="9"/>
      <c r="I137" s="2"/>
      <c r="K137" s="2"/>
      <c r="L137" s="2"/>
      <c r="M137" s="2"/>
      <c r="N137" s="2"/>
      <c r="O137" s="9"/>
      <c r="P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2:39" s="4" customFormat="1">
      <c r="B138" s="2"/>
      <c r="C138" s="109"/>
      <c r="D138" s="109"/>
      <c r="E138" s="2"/>
      <c r="F138" s="2"/>
      <c r="G138" s="9"/>
      <c r="H138" s="9"/>
      <c r="I138" s="2"/>
      <c r="K138" s="2"/>
      <c r="L138" s="2"/>
      <c r="M138" s="2"/>
      <c r="N138" s="2"/>
      <c r="O138" s="9"/>
      <c r="P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2:39" s="4" customFormat="1">
      <c r="B139" s="2"/>
      <c r="C139" s="109"/>
      <c r="D139" s="109"/>
      <c r="E139" s="2"/>
      <c r="F139" s="2"/>
      <c r="G139" s="9"/>
      <c r="H139" s="9"/>
      <c r="I139" s="2"/>
      <c r="K139" s="2"/>
      <c r="L139" s="2"/>
      <c r="M139" s="2"/>
      <c r="N139" s="2"/>
      <c r="O139" s="9"/>
      <c r="P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2:39" s="4" customFormat="1">
      <c r="B140" s="2"/>
      <c r="C140" s="109"/>
      <c r="D140" s="109"/>
      <c r="E140" s="2"/>
      <c r="F140" s="2"/>
      <c r="G140" s="9"/>
      <c r="H140" s="9"/>
      <c r="I140" s="2"/>
      <c r="K140" s="2"/>
      <c r="L140" s="2"/>
      <c r="M140" s="2"/>
      <c r="N140" s="2"/>
      <c r="O140" s="9"/>
      <c r="P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2:39" s="4" customFormat="1">
      <c r="B141" s="2"/>
      <c r="C141" s="109"/>
      <c r="D141" s="109"/>
      <c r="E141" s="2"/>
      <c r="F141" s="2"/>
      <c r="G141" s="9"/>
      <c r="H141" s="9"/>
      <c r="I141" s="2"/>
      <c r="K141" s="2"/>
      <c r="L141" s="2"/>
      <c r="M141" s="2"/>
      <c r="N141" s="2"/>
      <c r="O141" s="9"/>
      <c r="P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2:39" s="4" customFormat="1">
      <c r="B142" s="2"/>
      <c r="C142" s="109"/>
      <c r="D142" s="109"/>
      <c r="E142" s="2"/>
      <c r="F142" s="2"/>
      <c r="G142" s="9"/>
      <c r="H142" s="9"/>
      <c r="I142" s="2"/>
      <c r="K142" s="2"/>
      <c r="L142" s="2"/>
      <c r="M142" s="2"/>
      <c r="N142" s="2"/>
      <c r="O142" s="9"/>
      <c r="P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2:39" s="4" customFormat="1">
      <c r="B143" s="2"/>
      <c r="C143" s="109"/>
      <c r="D143" s="109"/>
      <c r="E143" s="2"/>
      <c r="F143" s="2"/>
      <c r="G143" s="9"/>
      <c r="H143" s="9"/>
      <c r="I143" s="2"/>
      <c r="K143" s="2"/>
      <c r="L143" s="2"/>
      <c r="M143" s="2"/>
      <c r="N143" s="2"/>
      <c r="O143" s="9"/>
      <c r="P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2:39" s="4" customFormat="1">
      <c r="B144" s="2"/>
      <c r="C144" s="109"/>
      <c r="D144" s="109"/>
      <c r="E144" s="2"/>
      <c r="F144" s="2"/>
      <c r="G144" s="9"/>
      <c r="H144" s="9"/>
      <c r="I144" s="2"/>
      <c r="K144" s="2"/>
      <c r="L144" s="2"/>
      <c r="M144" s="2"/>
      <c r="N144" s="2"/>
      <c r="O144" s="9"/>
      <c r="P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2:39" s="4" customFormat="1">
      <c r="B145" s="2"/>
      <c r="C145" s="109"/>
      <c r="D145" s="109"/>
      <c r="E145" s="2"/>
      <c r="F145" s="2"/>
      <c r="G145" s="9"/>
      <c r="H145" s="9"/>
      <c r="I145" s="2"/>
      <c r="K145" s="2"/>
      <c r="L145" s="2"/>
      <c r="M145" s="2"/>
      <c r="N145" s="2"/>
      <c r="O145" s="9"/>
      <c r="P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2:39" s="4" customFormat="1">
      <c r="B146" s="2"/>
      <c r="C146" s="109"/>
      <c r="D146" s="109"/>
      <c r="E146" s="2"/>
      <c r="F146" s="2"/>
      <c r="G146" s="9"/>
      <c r="H146" s="9"/>
      <c r="I146" s="2"/>
      <c r="K146" s="2"/>
      <c r="L146" s="2"/>
      <c r="M146" s="2"/>
      <c r="N146" s="2"/>
      <c r="O146" s="9"/>
      <c r="P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2:39" s="4" customFormat="1">
      <c r="B147" s="2"/>
      <c r="C147" s="109"/>
      <c r="D147" s="109"/>
      <c r="E147" s="2"/>
      <c r="F147" s="2"/>
      <c r="G147" s="9"/>
      <c r="H147" s="9"/>
      <c r="I147" s="2"/>
      <c r="K147" s="2"/>
      <c r="L147" s="2"/>
      <c r="M147" s="2"/>
      <c r="N147" s="2"/>
      <c r="O147" s="9"/>
      <c r="P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2:39" s="4" customFormat="1">
      <c r="B148" s="2"/>
      <c r="C148" s="109"/>
      <c r="D148" s="109"/>
      <c r="E148" s="2"/>
      <c r="F148" s="2"/>
      <c r="G148" s="9"/>
      <c r="H148" s="9"/>
      <c r="I148" s="2"/>
      <c r="K148" s="2"/>
      <c r="L148" s="2"/>
      <c r="M148" s="2"/>
      <c r="N148" s="2"/>
      <c r="O148" s="9"/>
      <c r="P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2:39" s="4" customFormat="1">
      <c r="B149" s="2"/>
      <c r="C149" s="109"/>
      <c r="D149" s="109"/>
      <c r="E149" s="2"/>
      <c r="F149" s="2"/>
      <c r="G149" s="9"/>
      <c r="H149" s="9"/>
      <c r="I149" s="2"/>
      <c r="K149" s="2"/>
      <c r="L149" s="2"/>
      <c r="M149" s="2"/>
      <c r="N149" s="2"/>
      <c r="O149" s="9"/>
      <c r="P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2:39" s="4" customFormat="1">
      <c r="B150" s="2"/>
      <c r="C150" s="109"/>
      <c r="D150" s="109"/>
      <c r="E150" s="2"/>
      <c r="F150" s="2"/>
      <c r="G150" s="9"/>
      <c r="H150" s="9"/>
      <c r="I150" s="2"/>
      <c r="K150" s="2"/>
      <c r="L150" s="2"/>
      <c r="M150" s="2"/>
      <c r="N150" s="2"/>
      <c r="O150" s="9"/>
      <c r="P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2:39" s="4" customFormat="1">
      <c r="B151" s="2"/>
      <c r="C151" s="109"/>
      <c r="D151" s="109"/>
      <c r="E151" s="2"/>
      <c r="F151" s="2"/>
      <c r="G151" s="9"/>
      <c r="H151" s="9"/>
      <c r="I151" s="2"/>
      <c r="K151" s="2"/>
      <c r="L151" s="2"/>
      <c r="M151" s="2"/>
      <c r="N151" s="2"/>
      <c r="O151" s="9"/>
      <c r="P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2:39" s="4" customFormat="1">
      <c r="B152" s="2"/>
      <c r="C152" s="109"/>
      <c r="D152" s="109"/>
      <c r="E152" s="2"/>
      <c r="F152" s="2"/>
      <c r="G152" s="9"/>
      <c r="H152" s="9"/>
      <c r="I152" s="2"/>
      <c r="K152" s="2"/>
      <c r="L152" s="2"/>
      <c r="M152" s="2"/>
      <c r="N152" s="2"/>
      <c r="O152" s="9"/>
      <c r="P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2:39" s="4" customFormat="1">
      <c r="B153" s="2"/>
      <c r="C153" s="109"/>
      <c r="D153" s="109"/>
      <c r="E153" s="2"/>
      <c r="F153" s="2"/>
      <c r="G153" s="9"/>
      <c r="H153" s="9"/>
      <c r="I153" s="2"/>
      <c r="K153" s="2"/>
      <c r="L153" s="2"/>
      <c r="M153" s="2"/>
      <c r="N153" s="2"/>
      <c r="O153" s="9"/>
      <c r="P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2:39" s="4" customFormat="1">
      <c r="B154" s="2"/>
      <c r="C154" s="109"/>
      <c r="D154" s="109"/>
      <c r="E154" s="2"/>
      <c r="F154" s="2"/>
      <c r="G154" s="9"/>
      <c r="H154" s="9"/>
      <c r="I154" s="2"/>
      <c r="K154" s="2"/>
      <c r="L154" s="2"/>
      <c r="M154" s="2"/>
      <c r="N154" s="2"/>
      <c r="O154" s="9"/>
      <c r="P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2:39" s="4" customFormat="1">
      <c r="B155" s="2"/>
      <c r="C155" s="109"/>
      <c r="D155" s="109"/>
      <c r="E155" s="2"/>
      <c r="F155" s="2"/>
      <c r="G155" s="9"/>
      <c r="H155" s="9"/>
      <c r="I155" s="2"/>
      <c r="K155" s="2"/>
      <c r="L155" s="2"/>
      <c r="M155" s="2"/>
      <c r="N155" s="2"/>
      <c r="O155" s="9"/>
      <c r="P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2:39" s="4" customFormat="1">
      <c r="B156" s="2"/>
      <c r="C156" s="109"/>
      <c r="D156" s="109"/>
      <c r="E156" s="2"/>
      <c r="F156" s="2"/>
      <c r="G156" s="9"/>
      <c r="H156" s="9"/>
      <c r="I156" s="2"/>
      <c r="K156" s="2"/>
      <c r="L156" s="2"/>
      <c r="M156" s="2"/>
      <c r="N156" s="2"/>
      <c r="O156" s="9"/>
      <c r="P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2:39" s="4" customFormat="1">
      <c r="B157" s="2"/>
      <c r="C157" s="109"/>
      <c r="D157" s="109"/>
      <c r="E157" s="2"/>
      <c r="F157" s="2"/>
      <c r="G157" s="9"/>
      <c r="H157" s="9"/>
      <c r="I157" s="2"/>
      <c r="K157" s="2"/>
      <c r="L157" s="2"/>
      <c r="M157" s="2"/>
      <c r="N157" s="2"/>
      <c r="O157" s="9"/>
      <c r="P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2:39" s="4" customFormat="1">
      <c r="B158" s="2"/>
      <c r="C158" s="109"/>
      <c r="D158" s="109"/>
      <c r="E158" s="2"/>
      <c r="F158" s="2"/>
      <c r="G158" s="9"/>
      <c r="H158" s="9"/>
      <c r="I158" s="2"/>
      <c r="K158" s="2"/>
      <c r="L158" s="2"/>
      <c r="M158" s="2"/>
      <c r="N158" s="2"/>
      <c r="O158" s="9"/>
      <c r="P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2:39" s="4" customFormat="1">
      <c r="B159" s="2"/>
      <c r="C159" s="109"/>
      <c r="D159" s="109"/>
      <c r="E159" s="2"/>
      <c r="F159" s="2"/>
      <c r="G159" s="9"/>
      <c r="H159" s="9"/>
      <c r="I159" s="2"/>
      <c r="K159" s="2"/>
      <c r="L159" s="2"/>
      <c r="M159" s="2"/>
      <c r="N159" s="2"/>
      <c r="O159" s="9"/>
      <c r="P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2:39" s="4" customFormat="1">
      <c r="B160" s="2"/>
      <c r="C160" s="109"/>
      <c r="D160" s="109"/>
      <c r="E160" s="2"/>
      <c r="F160" s="2"/>
      <c r="G160" s="9"/>
      <c r="H160" s="9"/>
      <c r="I160" s="2"/>
      <c r="K160" s="2"/>
      <c r="L160" s="2"/>
      <c r="M160" s="2"/>
      <c r="N160" s="2"/>
      <c r="O160" s="9"/>
      <c r="P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2:39" s="4" customFormat="1">
      <c r="B161" s="2"/>
      <c r="C161" s="109"/>
      <c r="D161" s="109"/>
      <c r="E161" s="2"/>
      <c r="F161" s="2"/>
      <c r="G161" s="9"/>
      <c r="H161" s="9"/>
      <c r="I161" s="2"/>
      <c r="K161" s="2"/>
      <c r="L161" s="2"/>
      <c r="M161" s="2"/>
      <c r="N161" s="2"/>
      <c r="O161" s="9"/>
      <c r="P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2:39" s="4" customFormat="1">
      <c r="B162" s="2"/>
      <c r="C162" s="109"/>
      <c r="D162" s="109"/>
      <c r="E162" s="2"/>
      <c r="F162" s="2"/>
      <c r="G162" s="9"/>
      <c r="H162" s="9"/>
      <c r="I162" s="2"/>
      <c r="K162" s="2"/>
      <c r="L162" s="2"/>
      <c r="M162" s="2"/>
      <c r="N162" s="2"/>
      <c r="O162" s="9"/>
      <c r="P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2:39" s="4" customFormat="1">
      <c r="B163" s="2"/>
      <c r="C163" s="109"/>
      <c r="D163" s="109"/>
      <c r="E163" s="2"/>
      <c r="F163" s="2"/>
      <c r="G163" s="9"/>
      <c r="H163" s="9"/>
      <c r="I163" s="2"/>
      <c r="K163" s="2"/>
      <c r="L163" s="2"/>
      <c r="M163" s="2"/>
      <c r="N163" s="2"/>
      <c r="O163" s="9"/>
      <c r="P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2:39" s="4" customFormat="1">
      <c r="B164" s="2"/>
      <c r="C164" s="109"/>
      <c r="D164" s="109"/>
      <c r="E164" s="2"/>
      <c r="F164" s="2"/>
      <c r="G164" s="9"/>
      <c r="H164" s="9"/>
      <c r="I164" s="2"/>
      <c r="K164" s="2"/>
      <c r="L164" s="2"/>
      <c r="M164" s="2"/>
      <c r="N164" s="2"/>
      <c r="O164" s="9"/>
      <c r="P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2:39" s="4" customFormat="1">
      <c r="B165" s="2"/>
      <c r="C165" s="109"/>
      <c r="D165" s="109"/>
      <c r="E165" s="2"/>
      <c r="F165" s="2"/>
      <c r="G165" s="9"/>
      <c r="H165" s="9"/>
      <c r="I165" s="2"/>
      <c r="K165" s="2"/>
      <c r="L165" s="2"/>
      <c r="M165" s="2"/>
      <c r="N165" s="2"/>
      <c r="O165" s="9"/>
      <c r="P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2:39" s="4" customFormat="1">
      <c r="B166" s="2"/>
      <c r="C166" s="109"/>
      <c r="D166" s="109"/>
      <c r="E166" s="2"/>
      <c r="F166" s="2"/>
      <c r="G166" s="9"/>
      <c r="H166" s="9"/>
      <c r="I166" s="2"/>
      <c r="K166" s="2"/>
      <c r="L166" s="2"/>
      <c r="M166" s="2"/>
      <c r="N166" s="2"/>
      <c r="O166" s="9"/>
      <c r="P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2:39" s="4" customFormat="1">
      <c r="B167" s="2"/>
      <c r="C167" s="109"/>
      <c r="D167" s="109"/>
      <c r="E167" s="2"/>
      <c r="F167" s="2"/>
      <c r="G167" s="9"/>
      <c r="H167" s="9"/>
      <c r="I167" s="2"/>
      <c r="K167" s="2"/>
      <c r="L167" s="2"/>
      <c r="M167" s="2"/>
      <c r="N167" s="2"/>
      <c r="O167" s="9"/>
      <c r="P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2:39" s="4" customFormat="1">
      <c r="B168" s="2"/>
      <c r="C168" s="109"/>
      <c r="D168" s="109"/>
      <c r="E168" s="2"/>
      <c r="F168" s="2"/>
      <c r="G168" s="9"/>
      <c r="H168" s="9"/>
      <c r="I168" s="2"/>
      <c r="K168" s="2"/>
      <c r="L168" s="2"/>
      <c r="M168" s="2"/>
      <c r="N168" s="2"/>
      <c r="O168" s="9"/>
      <c r="P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2:39" s="4" customFormat="1">
      <c r="B169" s="2"/>
      <c r="C169" s="109"/>
      <c r="D169" s="109"/>
      <c r="E169" s="2"/>
      <c r="F169" s="2"/>
      <c r="G169" s="9"/>
      <c r="H169" s="9"/>
      <c r="I169" s="2"/>
      <c r="K169" s="2"/>
      <c r="L169" s="2"/>
      <c r="M169" s="2"/>
      <c r="N169" s="2"/>
      <c r="O169" s="9"/>
      <c r="P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2:39" s="4" customFormat="1">
      <c r="B170" s="2"/>
      <c r="C170" s="109"/>
      <c r="D170" s="109"/>
      <c r="E170" s="2"/>
      <c r="F170" s="2"/>
      <c r="G170" s="9"/>
      <c r="H170" s="9"/>
      <c r="I170" s="2"/>
      <c r="K170" s="2"/>
      <c r="L170" s="2"/>
      <c r="M170" s="2"/>
      <c r="N170" s="2"/>
      <c r="O170" s="9"/>
      <c r="P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2:39" s="4" customFormat="1">
      <c r="B171" s="2"/>
      <c r="C171" s="109"/>
      <c r="D171" s="109"/>
      <c r="E171" s="2"/>
      <c r="F171" s="2"/>
      <c r="G171" s="9"/>
      <c r="H171" s="9"/>
      <c r="I171" s="2"/>
      <c r="K171" s="2"/>
      <c r="L171" s="2"/>
      <c r="M171" s="2"/>
      <c r="N171" s="2"/>
      <c r="O171" s="9"/>
      <c r="P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2:39" s="4" customFormat="1">
      <c r="B172" s="2"/>
      <c r="C172" s="109"/>
      <c r="D172" s="109"/>
      <c r="E172" s="2"/>
      <c r="F172" s="2"/>
      <c r="G172" s="9"/>
      <c r="H172" s="9"/>
      <c r="I172" s="2"/>
      <c r="K172" s="2"/>
      <c r="L172" s="2"/>
      <c r="M172" s="2"/>
      <c r="N172" s="2"/>
      <c r="O172" s="9"/>
      <c r="P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2:39" s="4" customFormat="1">
      <c r="B173" s="2"/>
      <c r="C173" s="109"/>
      <c r="D173" s="109"/>
      <c r="E173" s="2"/>
      <c r="F173" s="2"/>
      <c r="G173" s="9"/>
      <c r="H173" s="9"/>
      <c r="I173" s="2"/>
      <c r="K173" s="2"/>
      <c r="L173" s="2"/>
      <c r="M173" s="2"/>
      <c r="N173" s="2"/>
      <c r="O173" s="9"/>
      <c r="P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2:39" s="4" customFormat="1">
      <c r="B174" s="2"/>
      <c r="C174" s="109"/>
      <c r="D174" s="109"/>
      <c r="E174" s="2"/>
      <c r="F174" s="2"/>
      <c r="G174" s="9"/>
      <c r="H174" s="9"/>
      <c r="I174" s="2"/>
      <c r="K174" s="2"/>
      <c r="L174" s="2"/>
      <c r="M174" s="2"/>
      <c r="N174" s="2"/>
      <c r="O174" s="9"/>
      <c r="P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2:39" s="4" customFormat="1">
      <c r="B175" s="2"/>
      <c r="C175" s="109"/>
      <c r="D175" s="109"/>
      <c r="E175" s="2"/>
      <c r="F175" s="2"/>
      <c r="G175" s="9"/>
      <c r="H175" s="9"/>
      <c r="I175" s="2"/>
      <c r="K175" s="2"/>
      <c r="L175" s="2"/>
      <c r="M175" s="2"/>
      <c r="N175" s="2"/>
      <c r="O175" s="9"/>
      <c r="P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2:39" s="4" customFormat="1">
      <c r="B176" s="2"/>
      <c r="C176" s="109"/>
      <c r="D176" s="109"/>
      <c r="E176" s="2"/>
      <c r="F176" s="2"/>
      <c r="G176" s="9"/>
      <c r="H176" s="9"/>
      <c r="I176" s="2"/>
      <c r="K176" s="2"/>
      <c r="L176" s="2"/>
      <c r="M176" s="2"/>
      <c r="N176" s="2"/>
      <c r="O176" s="9"/>
      <c r="P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2:39" s="4" customFormat="1">
      <c r="B177" s="2"/>
      <c r="C177" s="109"/>
      <c r="D177" s="109"/>
      <c r="E177" s="2"/>
      <c r="F177" s="2"/>
      <c r="G177" s="9"/>
      <c r="H177" s="9"/>
      <c r="I177" s="2"/>
      <c r="K177" s="2"/>
      <c r="L177" s="2"/>
      <c r="M177" s="2"/>
      <c r="N177" s="2"/>
      <c r="O177" s="9"/>
      <c r="P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2:39" s="4" customFormat="1">
      <c r="B178" s="2"/>
      <c r="C178" s="109"/>
      <c r="D178" s="109"/>
      <c r="E178" s="2"/>
      <c r="F178" s="2"/>
      <c r="G178" s="9"/>
      <c r="H178" s="9"/>
      <c r="I178" s="2"/>
      <c r="K178" s="2"/>
      <c r="L178" s="2"/>
      <c r="M178" s="2"/>
      <c r="N178" s="2"/>
      <c r="O178" s="9"/>
      <c r="P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2:39" s="4" customFormat="1">
      <c r="B179" s="2"/>
      <c r="C179" s="109"/>
      <c r="D179" s="109"/>
      <c r="E179" s="2"/>
      <c r="F179" s="2"/>
      <c r="G179" s="9"/>
      <c r="H179" s="9"/>
      <c r="I179" s="2"/>
      <c r="K179" s="2"/>
      <c r="L179" s="2"/>
      <c r="M179" s="2"/>
      <c r="N179" s="2"/>
      <c r="O179" s="9"/>
      <c r="P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2:39" s="4" customFormat="1">
      <c r="B180" s="2"/>
      <c r="C180" s="109"/>
      <c r="D180" s="109"/>
      <c r="E180" s="2"/>
      <c r="F180" s="2"/>
      <c r="G180" s="9"/>
      <c r="H180" s="9"/>
      <c r="I180" s="2"/>
      <c r="K180" s="2"/>
      <c r="L180" s="2"/>
      <c r="M180" s="2"/>
      <c r="N180" s="2"/>
      <c r="O180" s="9"/>
      <c r="P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2:39" s="4" customFormat="1">
      <c r="B181" s="2"/>
      <c r="C181" s="109"/>
      <c r="D181" s="109"/>
      <c r="E181" s="2"/>
      <c r="F181" s="2"/>
      <c r="G181" s="9"/>
      <c r="H181" s="9"/>
      <c r="I181" s="2"/>
      <c r="K181" s="2"/>
      <c r="L181" s="2"/>
      <c r="M181" s="2"/>
      <c r="N181" s="2"/>
      <c r="O181" s="9"/>
      <c r="P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2:39" s="4" customFormat="1">
      <c r="B182" s="2"/>
      <c r="C182" s="109"/>
      <c r="D182" s="109"/>
      <c r="E182" s="2"/>
      <c r="F182" s="2"/>
      <c r="G182" s="9"/>
      <c r="H182" s="9"/>
      <c r="I182" s="2"/>
      <c r="K182" s="2"/>
      <c r="L182" s="2"/>
      <c r="M182" s="2"/>
      <c r="N182" s="2"/>
      <c r="O182" s="9"/>
      <c r="P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2:39" s="4" customFormat="1">
      <c r="B183" s="2"/>
      <c r="C183" s="109"/>
      <c r="D183" s="109"/>
      <c r="E183" s="2"/>
      <c r="F183" s="2"/>
      <c r="G183" s="9"/>
      <c r="H183" s="9"/>
      <c r="I183" s="2"/>
      <c r="K183" s="2"/>
      <c r="L183" s="2"/>
      <c r="M183" s="2"/>
      <c r="N183" s="2"/>
      <c r="O183" s="9"/>
      <c r="P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2:39" s="4" customFormat="1">
      <c r="B184" s="2"/>
      <c r="C184" s="109"/>
      <c r="D184" s="109"/>
      <c r="E184" s="2"/>
      <c r="F184" s="2"/>
      <c r="G184" s="9"/>
      <c r="H184" s="9"/>
      <c r="I184" s="2"/>
      <c r="K184" s="2"/>
      <c r="L184" s="2"/>
      <c r="M184" s="2"/>
      <c r="N184" s="2"/>
      <c r="O184" s="9"/>
      <c r="P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2:39" s="4" customFormat="1">
      <c r="B185" s="2"/>
      <c r="C185" s="109"/>
      <c r="D185" s="109"/>
      <c r="E185" s="2"/>
      <c r="F185" s="2"/>
      <c r="G185" s="9"/>
      <c r="H185" s="9"/>
      <c r="I185" s="2"/>
      <c r="K185" s="2"/>
      <c r="L185" s="2"/>
      <c r="M185" s="2"/>
      <c r="N185" s="2"/>
      <c r="O185" s="9"/>
      <c r="P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2:39" s="4" customFormat="1">
      <c r="B186" s="2"/>
      <c r="C186" s="109"/>
      <c r="D186" s="109"/>
      <c r="E186" s="2"/>
      <c r="F186" s="2"/>
      <c r="G186" s="9"/>
      <c r="H186" s="9"/>
      <c r="I186" s="2"/>
      <c r="K186" s="2"/>
      <c r="L186" s="2"/>
      <c r="M186" s="2"/>
      <c r="N186" s="2"/>
      <c r="O186" s="9"/>
      <c r="P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2:39" s="4" customFormat="1">
      <c r="B187" s="2"/>
      <c r="C187" s="109"/>
      <c r="D187" s="109"/>
      <c r="E187" s="2"/>
      <c r="F187" s="2"/>
      <c r="G187" s="9"/>
      <c r="H187" s="9"/>
      <c r="I187" s="2"/>
      <c r="K187" s="2"/>
      <c r="L187" s="2"/>
      <c r="M187" s="2"/>
      <c r="N187" s="2"/>
      <c r="O187" s="9"/>
      <c r="P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2:39" s="4" customFormat="1">
      <c r="B188" s="2"/>
      <c r="C188" s="109"/>
      <c r="D188" s="109"/>
      <c r="E188" s="2"/>
      <c r="F188" s="2"/>
      <c r="G188" s="9"/>
      <c r="H188" s="9"/>
      <c r="I188" s="2"/>
      <c r="K188" s="2"/>
      <c r="L188" s="2"/>
      <c r="M188" s="2"/>
      <c r="N188" s="2"/>
      <c r="O188" s="9"/>
      <c r="P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2:39" s="4" customFormat="1">
      <c r="B189" s="2"/>
      <c r="C189" s="109"/>
      <c r="D189" s="109"/>
      <c r="E189" s="2"/>
      <c r="F189" s="2"/>
      <c r="G189" s="9"/>
      <c r="H189" s="9"/>
      <c r="I189" s="2"/>
      <c r="K189" s="2"/>
      <c r="L189" s="2"/>
      <c r="M189" s="2"/>
      <c r="N189" s="2"/>
      <c r="O189" s="9"/>
      <c r="P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2:39" s="4" customFormat="1">
      <c r="B190" s="2"/>
      <c r="C190" s="109"/>
      <c r="D190" s="109"/>
      <c r="E190" s="2"/>
      <c r="F190" s="2"/>
      <c r="G190" s="9"/>
      <c r="H190" s="9"/>
      <c r="I190" s="2"/>
      <c r="K190" s="2"/>
      <c r="L190" s="2"/>
      <c r="M190" s="2"/>
      <c r="N190" s="2"/>
      <c r="O190" s="9"/>
      <c r="P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2:39" s="4" customFormat="1">
      <c r="B191" s="2"/>
      <c r="C191" s="109"/>
      <c r="D191" s="109"/>
      <c r="E191" s="2"/>
      <c r="F191" s="2"/>
      <c r="G191" s="9"/>
      <c r="H191" s="9"/>
      <c r="I191" s="2"/>
      <c r="K191" s="2"/>
      <c r="L191" s="2"/>
      <c r="M191" s="2"/>
      <c r="N191" s="2"/>
      <c r="O191" s="9"/>
      <c r="P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2:39" s="4" customFormat="1">
      <c r="B192" s="2"/>
      <c r="C192" s="109"/>
      <c r="D192" s="109"/>
      <c r="E192" s="2"/>
      <c r="F192" s="2"/>
      <c r="G192" s="9"/>
      <c r="H192" s="9"/>
      <c r="I192" s="2"/>
      <c r="K192" s="2"/>
      <c r="L192" s="2"/>
      <c r="M192" s="2"/>
      <c r="N192" s="2"/>
      <c r="O192" s="9"/>
      <c r="P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2:39" s="4" customFormat="1">
      <c r="B193" s="2"/>
      <c r="C193" s="109"/>
      <c r="D193" s="109"/>
      <c r="E193" s="2"/>
      <c r="F193" s="2"/>
      <c r="G193" s="9"/>
      <c r="H193" s="9"/>
      <c r="I193" s="2"/>
      <c r="K193" s="2"/>
      <c r="L193" s="2"/>
      <c r="M193" s="2"/>
      <c r="N193" s="2"/>
      <c r="O193" s="9"/>
      <c r="P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2:39" s="4" customFormat="1">
      <c r="B194" s="2"/>
      <c r="C194" s="109"/>
      <c r="D194" s="109"/>
      <c r="E194" s="2"/>
      <c r="F194" s="2"/>
      <c r="G194" s="9"/>
      <c r="H194" s="9"/>
      <c r="I194" s="2"/>
      <c r="K194" s="2"/>
      <c r="L194" s="2"/>
      <c r="M194" s="2"/>
      <c r="N194" s="2"/>
      <c r="O194" s="9"/>
      <c r="P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2:39" s="4" customFormat="1">
      <c r="B195" s="2"/>
      <c r="C195" s="109"/>
      <c r="D195" s="109"/>
      <c r="E195" s="2"/>
      <c r="F195" s="2"/>
      <c r="G195" s="9"/>
      <c r="H195" s="9"/>
      <c r="I195" s="2"/>
      <c r="K195" s="2"/>
      <c r="L195" s="2"/>
      <c r="M195" s="2"/>
      <c r="N195" s="2"/>
      <c r="O195" s="9"/>
      <c r="P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2:39" s="4" customFormat="1">
      <c r="B196" s="2"/>
      <c r="C196" s="109"/>
      <c r="D196" s="109"/>
      <c r="E196" s="2"/>
      <c r="F196" s="2"/>
      <c r="G196" s="9"/>
      <c r="H196" s="9"/>
      <c r="I196" s="2"/>
      <c r="K196" s="2"/>
      <c r="L196" s="2"/>
      <c r="M196" s="2"/>
      <c r="N196" s="2"/>
      <c r="O196" s="9"/>
      <c r="P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2:39" s="4" customFormat="1">
      <c r="B197" s="2"/>
      <c r="C197" s="109"/>
      <c r="D197" s="109"/>
      <c r="E197" s="2"/>
      <c r="F197" s="2"/>
      <c r="G197" s="9"/>
      <c r="H197" s="9"/>
      <c r="I197" s="2"/>
      <c r="K197" s="2"/>
      <c r="L197" s="2"/>
      <c r="M197" s="2"/>
      <c r="N197" s="2"/>
      <c r="O197" s="9"/>
      <c r="P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2:39" s="4" customFormat="1">
      <c r="B198" s="2"/>
      <c r="C198" s="109"/>
      <c r="D198" s="109"/>
      <c r="E198" s="2"/>
      <c r="F198" s="2"/>
      <c r="G198" s="9"/>
      <c r="H198" s="9"/>
      <c r="I198" s="2"/>
      <c r="K198" s="2"/>
      <c r="L198" s="2"/>
      <c r="M198" s="2"/>
      <c r="N198" s="2"/>
      <c r="O198" s="9"/>
      <c r="P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2:39" s="4" customFormat="1">
      <c r="B199" s="2"/>
      <c r="C199" s="109"/>
      <c r="D199" s="109"/>
      <c r="E199" s="2"/>
      <c r="F199" s="2"/>
      <c r="G199" s="9"/>
      <c r="H199" s="9"/>
      <c r="I199" s="2"/>
      <c r="K199" s="2"/>
      <c r="L199" s="2"/>
      <c r="M199" s="2"/>
      <c r="N199" s="2"/>
      <c r="O199" s="9"/>
      <c r="P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2:39" s="4" customFormat="1">
      <c r="B200" s="2"/>
      <c r="C200" s="109"/>
      <c r="D200" s="109"/>
      <c r="E200" s="2"/>
      <c r="F200" s="2"/>
      <c r="G200" s="9"/>
      <c r="H200" s="9"/>
      <c r="I200" s="2"/>
      <c r="K200" s="2"/>
      <c r="L200" s="2"/>
      <c r="M200" s="2"/>
      <c r="N200" s="2"/>
      <c r="O200" s="9"/>
      <c r="P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2:39" s="4" customFormat="1">
      <c r="B201" s="2"/>
      <c r="C201" s="109"/>
      <c r="D201" s="109"/>
      <c r="E201" s="2"/>
      <c r="F201" s="2"/>
      <c r="G201" s="9"/>
      <c r="H201" s="9"/>
      <c r="I201" s="2"/>
      <c r="K201" s="2"/>
      <c r="L201" s="2"/>
      <c r="M201" s="2"/>
      <c r="N201" s="2"/>
      <c r="O201" s="9"/>
      <c r="P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2:39" s="4" customFormat="1">
      <c r="B202" s="2"/>
      <c r="C202" s="109"/>
      <c r="D202" s="109"/>
      <c r="E202" s="2"/>
      <c r="F202" s="2"/>
      <c r="G202" s="9"/>
      <c r="H202" s="9"/>
      <c r="I202" s="2"/>
      <c r="K202" s="2"/>
      <c r="L202" s="2"/>
      <c r="M202" s="2"/>
      <c r="N202" s="2"/>
      <c r="O202" s="9"/>
      <c r="P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2:39" s="4" customFormat="1">
      <c r="B203" s="2"/>
      <c r="C203" s="109"/>
      <c r="D203" s="109"/>
      <c r="E203" s="2"/>
      <c r="F203" s="2"/>
      <c r="G203" s="9"/>
      <c r="H203" s="9"/>
      <c r="I203" s="2"/>
      <c r="K203" s="2"/>
      <c r="L203" s="2"/>
      <c r="M203" s="2"/>
      <c r="N203" s="2"/>
      <c r="O203" s="9"/>
      <c r="P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2:39" s="4" customFormat="1">
      <c r="B204" s="2"/>
      <c r="C204" s="109"/>
      <c r="D204" s="109"/>
      <c r="E204" s="2"/>
      <c r="F204" s="2"/>
      <c r="G204" s="9"/>
      <c r="H204" s="9"/>
      <c r="I204" s="2"/>
      <c r="K204" s="2"/>
      <c r="L204" s="2"/>
      <c r="M204" s="2"/>
      <c r="N204" s="2"/>
      <c r="O204" s="9"/>
      <c r="P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2:39" s="4" customFormat="1">
      <c r="B205" s="2"/>
      <c r="C205" s="109"/>
      <c r="D205" s="109"/>
      <c r="E205" s="2"/>
      <c r="F205" s="2"/>
      <c r="G205" s="9"/>
      <c r="H205" s="9"/>
      <c r="I205" s="2"/>
      <c r="K205" s="2"/>
      <c r="L205" s="2"/>
      <c r="M205" s="2"/>
      <c r="N205" s="2"/>
      <c r="O205" s="9"/>
      <c r="P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2:39" s="4" customFormat="1">
      <c r="B206" s="2"/>
      <c r="C206" s="109"/>
      <c r="D206" s="109"/>
      <c r="E206" s="2"/>
      <c r="F206" s="2"/>
      <c r="G206" s="9"/>
      <c r="H206" s="9"/>
      <c r="I206" s="2"/>
      <c r="K206" s="2"/>
      <c r="L206" s="2"/>
      <c r="M206" s="2"/>
      <c r="N206" s="2"/>
      <c r="O206" s="9"/>
      <c r="P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2:39" s="4" customFormat="1">
      <c r="B207" s="2"/>
      <c r="C207" s="109"/>
      <c r="D207" s="109"/>
      <c r="E207" s="2"/>
      <c r="F207" s="2"/>
      <c r="G207" s="9"/>
      <c r="H207" s="9"/>
      <c r="I207" s="2"/>
      <c r="K207" s="2"/>
      <c r="L207" s="2"/>
      <c r="M207" s="2"/>
      <c r="N207" s="2"/>
      <c r="O207" s="9"/>
      <c r="P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2:39" s="4" customFormat="1">
      <c r="B208" s="2"/>
      <c r="C208" s="109"/>
      <c r="D208" s="109"/>
      <c r="E208" s="2"/>
      <c r="F208" s="2"/>
      <c r="G208" s="9"/>
      <c r="H208" s="9"/>
      <c r="I208" s="2"/>
      <c r="K208" s="2"/>
      <c r="L208" s="2"/>
      <c r="M208" s="2"/>
      <c r="N208" s="2"/>
      <c r="O208" s="9"/>
      <c r="P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2:39" s="4" customFormat="1">
      <c r="B209" s="2"/>
      <c r="C209" s="109"/>
      <c r="D209" s="109"/>
      <c r="E209" s="2"/>
      <c r="F209" s="2"/>
      <c r="G209" s="9"/>
      <c r="H209" s="9"/>
      <c r="I209" s="2"/>
      <c r="K209" s="2"/>
      <c r="L209" s="2"/>
      <c r="M209" s="2"/>
      <c r="N209" s="2"/>
      <c r="O209" s="9"/>
      <c r="P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2:39" s="4" customFormat="1">
      <c r="B210" s="2"/>
      <c r="C210" s="109"/>
      <c r="D210" s="109"/>
      <c r="E210" s="2"/>
      <c r="F210" s="2"/>
      <c r="G210" s="9"/>
      <c r="H210" s="9"/>
      <c r="I210" s="2"/>
      <c r="K210" s="2"/>
      <c r="L210" s="2"/>
      <c r="M210" s="2"/>
      <c r="N210" s="2"/>
      <c r="O210" s="9"/>
      <c r="P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2:39" s="4" customFormat="1">
      <c r="B211" s="2"/>
      <c r="C211" s="109"/>
      <c r="D211" s="109"/>
      <c r="E211" s="2"/>
      <c r="F211" s="2"/>
      <c r="G211" s="9"/>
      <c r="H211" s="9"/>
      <c r="I211" s="2"/>
      <c r="K211" s="2"/>
      <c r="L211" s="2"/>
      <c r="M211" s="2"/>
      <c r="N211" s="2"/>
      <c r="O211" s="9"/>
      <c r="P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2:39" s="4" customFormat="1">
      <c r="B212" s="2"/>
      <c r="C212" s="109"/>
      <c r="D212" s="109"/>
      <c r="E212" s="2"/>
      <c r="F212" s="2"/>
      <c r="G212" s="9"/>
      <c r="H212" s="9"/>
      <c r="I212" s="2"/>
      <c r="K212" s="2"/>
      <c r="L212" s="2"/>
      <c r="M212" s="2"/>
      <c r="N212" s="2"/>
      <c r="O212" s="9"/>
      <c r="P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2:39" s="4" customFormat="1">
      <c r="B213" s="2"/>
      <c r="C213" s="109"/>
      <c r="D213" s="109"/>
      <c r="E213" s="2"/>
      <c r="F213" s="2"/>
      <c r="G213" s="9"/>
      <c r="H213" s="9"/>
      <c r="I213" s="2"/>
      <c r="K213" s="2"/>
      <c r="L213" s="2"/>
      <c r="M213" s="2"/>
      <c r="N213" s="2"/>
      <c r="O213" s="9"/>
      <c r="P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2:39" s="4" customFormat="1">
      <c r="B214" s="2"/>
      <c r="C214" s="109"/>
      <c r="D214" s="109"/>
      <c r="E214" s="2"/>
      <c r="F214" s="2"/>
      <c r="G214" s="9"/>
      <c r="H214" s="9"/>
      <c r="I214" s="2"/>
      <c r="K214" s="2"/>
      <c r="L214" s="2"/>
      <c r="M214" s="2"/>
      <c r="N214" s="2"/>
      <c r="O214" s="9"/>
      <c r="P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2:39" s="4" customFormat="1">
      <c r="B215" s="2"/>
      <c r="C215" s="109"/>
      <c r="D215" s="109"/>
      <c r="E215" s="2"/>
      <c r="F215" s="2"/>
      <c r="G215" s="9"/>
      <c r="H215" s="9"/>
      <c r="I215" s="2"/>
      <c r="K215" s="2"/>
      <c r="L215" s="2"/>
      <c r="M215" s="2"/>
      <c r="N215" s="2"/>
      <c r="O215" s="9"/>
      <c r="P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2:39" s="4" customFormat="1">
      <c r="B216" s="2"/>
      <c r="C216" s="109"/>
      <c r="D216" s="109"/>
      <c r="E216" s="2"/>
      <c r="F216" s="2"/>
      <c r="G216" s="9"/>
      <c r="H216" s="9"/>
      <c r="I216" s="2"/>
      <c r="K216" s="2"/>
      <c r="L216" s="2"/>
      <c r="M216" s="2"/>
      <c r="N216" s="2"/>
      <c r="O216" s="9"/>
      <c r="P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2:39" s="4" customFormat="1">
      <c r="B217" s="2"/>
      <c r="C217" s="109"/>
      <c r="D217" s="109"/>
      <c r="E217" s="2"/>
      <c r="F217" s="2"/>
      <c r="G217" s="9"/>
      <c r="H217" s="9"/>
      <c r="I217" s="2"/>
      <c r="K217" s="2"/>
      <c r="L217" s="2"/>
      <c r="M217" s="2"/>
      <c r="N217" s="2"/>
      <c r="O217" s="9"/>
      <c r="P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2:39" s="4" customFormat="1">
      <c r="B218" s="2"/>
      <c r="C218" s="109"/>
      <c r="D218" s="109"/>
      <c r="E218" s="2"/>
      <c r="F218" s="2"/>
      <c r="G218" s="9"/>
      <c r="H218" s="9"/>
      <c r="I218" s="2"/>
      <c r="K218" s="2"/>
      <c r="L218" s="2"/>
      <c r="M218" s="2"/>
      <c r="N218" s="2"/>
      <c r="O218" s="9"/>
      <c r="P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2:39" s="4" customFormat="1">
      <c r="B219" s="2"/>
      <c r="C219" s="109"/>
      <c r="D219" s="109"/>
      <c r="E219" s="2"/>
      <c r="F219" s="2"/>
      <c r="G219" s="9"/>
      <c r="H219" s="9"/>
      <c r="I219" s="2"/>
      <c r="K219" s="2"/>
      <c r="L219" s="2"/>
      <c r="M219" s="2"/>
      <c r="N219" s="2"/>
      <c r="O219" s="9"/>
      <c r="P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2:39" s="4" customFormat="1">
      <c r="B220" s="2"/>
      <c r="C220" s="109"/>
      <c r="D220" s="109"/>
      <c r="E220" s="2"/>
      <c r="F220" s="2"/>
      <c r="G220" s="9"/>
      <c r="H220" s="9"/>
      <c r="I220" s="2"/>
      <c r="K220" s="2"/>
      <c r="L220" s="2"/>
      <c r="M220" s="2"/>
      <c r="N220" s="2"/>
      <c r="O220" s="9"/>
      <c r="P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2:39" s="4" customFormat="1">
      <c r="B221" s="2"/>
      <c r="C221" s="109"/>
      <c r="D221" s="109"/>
      <c r="E221" s="2"/>
      <c r="F221" s="2"/>
      <c r="G221" s="9"/>
      <c r="H221" s="9"/>
      <c r="I221" s="2"/>
      <c r="K221" s="2"/>
      <c r="L221" s="2"/>
      <c r="M221" s="2"/>
      <c r="N221" s="2"/>
      <c r="O221" s="9"/>
      <c r="P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2:39" s="4" customFormat="1">
      <c r="B222" s="2"/>
      <c r="C222" s="109"/>
      <c r="D222" s="109"/>
      <c r="E222" s="2"/>
      <c r="F222" s="2"/>
      <c r="G222" s="9"/>
      <c r="H222" s="9"/>
      <c r="I222" s="2"/>
      <c r="K222" s="2"/>
      <c r="L222" s="2"/>
      <c r="M222" s="2"/>
      <c r="N222" s="2"/>
      <c r="O222" s="9"/>
      <c r="P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2:39" s="4" customFormat="1">
      <c r="B223" s="2"/>
      <c r="C223" s="109"/>
      <c r="D223" s="109"/>
      <c r="E223" s="2"/>
      <c r="F223" s="2"/>
      <c r="G223" s="9"/>
      <c r="H223" s="9"/>
      <c r="I223" s="2"/>
      <c r="K223" s="2"/>
      <c r="L223" s="2"/>
      <c r="M223" s="2"/>
      <c r="N223" s="2"/>
      <c r="O223" s="9"/>
      <c r="P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2:39" s="4" customFormat="1">
      <c r="B224" s="2"/>
      <c r="C224" s="109"/>
      <c r="D224" s="109"/>
      <c r="E224" s="2"/>
      <c r="F224" s="2"/>
      <c r="G224" s="9"/>
      <c r="H224" s="9"/>
      <c r="I224" s="2"/>
      <c r="K224" s="2"/>
      <c r="L224" s="2"/>
      <c r="M224" s="2"/>
      <c r="N224" s="2"/>
      <c r="O224" s="9"/>
      <c r="P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2:39" s="4" customFormat="1">
      <c r="B225" s="2"/>
      <c r="C225" s="109"/>
      <c r="D225" s="109"/>
      <c r="E225" s="2"/>
      <c r="F225" s="2"/>
      <c r="G225" s="9"/>
      <c r="H225" s="9"/>
      <c r="I225" s="2"/>
      <c r="K225" s="2"/>
      <c r="L225" s="2"/>
      <c r="M225" s="2"/>
      <c r="N225" s="2"/>
      <c r="O225" s="9"/>
      <c r="P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2:39" s="4" customFormat="1">
      <c r="B226" s="2"/>
      <c r="C226" s="109"/>
      <c r="D226" s="109"/>
      <c r="E226" s="2"/>
      <c r="F226" s="2"/>
      <c r="G226" s="9"/>
      <c r="H226" s="9"/>
      <c r="I226" s="2"/>
      <c r="K226" s="2"/>
      <c r="L226" s="2"/>
      <c r="M226" s="2"/>
      <c r="N226" s="2"/>
      <c r="O226" s="9"/>
      <c r="P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2:39" s="4" customFormat="1">
      <c r="B227" s="2"/>
      <c r="C227" s="109"/>
      <c r="D227" s="109"/>
      <c r="E227" s="2"/>
      <c r="F227" s="2"/>
      <c r="G227" s="9"/>
      <c r="H227" s="9"/>
      <c r="I227" s="2"/>
      <c r="K227" s="2"/>
      <c r="L227" s="2"/>
      <c r="M227" s="2"/>
      <c r="N227" s="2"/>
      <c r="O227" s="9"/>
      <c r="P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2:39" s="4" customFormat="1">
      <c r="B228" s="2"/>
      <c r="C228" s="109"/>
      <c r="D228" s="109"/>
      <c r="E228" s="2"/>
      <c r="F228" s="2"/>
      <c r="G228" s="9"/>
      <c r="H228" s="9"/>
      <c r="I228" s="2"/>
      <c r="K228" s="2"/>
      <c r="L228" s="2"/>
      <c r="M228" s="2"/>
      <c r="N228" s="2"/>
      <c r="O228" s="9"/>
      <c r="P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2:39" s="4" customFormat="1">
      <c r="B229" s="2"/>
      <c r="C229" s="109"/>
      <c r="D229" s="109"/>
      <c r="E229" s="2"/>
      <c r="F229" s="2"/>
      <c r="G229" s="9"/>
      <c r="H229" s="9"/>
      <c r="I229" s="2"/>
      <c r="K229" s="2"/>
      <c r="L229" s="2"/>
      <c r="M229" s="2"/>
      <c r="N229" s="2"/>
      <c r="O229" s="9"/>
      <c r="P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2:39" s="4" customFormat="1">
      <c r="B230" s="2"/>
      <c r="C230" s="109"/>
      <c r="D230" s="109"/>
      <c r="E230" s="2"/>
      <c r="F230" s="2"/>
      <c r="G230" s="9"/>
      <c r="H230" s="9"/>
      <c r="I230" s="2"/>
      <c r="K230" s="2"/>
      <c r="L230" s="2"/>
      <c r="M230" s="2"/>
      <c r="N230" s="2"/>
      <c r="O230" s="9"/>
      <c r="P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2:39" s="4" customFormat="1">
      <c r="B231" s="2"/>
      <c r="C231" s="109"/>
      <c r="D231" s="109"/>
      <c r="E231" s="2"/>
      <c r="F231" s="2"/>
      <c r="G231" s="9"/>
      <c r="H231" s="9"/>
      <c r="I231" s="2"/>
      <c r="K231" s="2"/>
      <c r="L231" s="2"/>
      <c r="M231" s="2"/>
      <c r="N231" s="2"/>
      <c r="O231" s="9"/>
      <c r="P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2:39" s="4" customFormat="1">
      <c r="B232" s="2"/>
      <c r="C232" s="109"/>
      <c r="D232" s="109"/>
      <c r="E232" s="2"/>
      <c r="F232" s="2"/>
      <c r="G232" s="9"/>
      <c r="H232" s="9"/>
      <c r="I232" s="2"/>
      <c r="K232" s="2"/>
      <c r="L232" s="2"/>
      <c r="M232" s="2"/>
      <c r="N232" s="2"/>
      <c r="O232" s="9"/>
      <c r="P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2:39" s="4" customFormat="1">
      <c r="B233" s="2"/>
      <c r="C233" s="109"/>
      <c r="D233" s="109"/>
      <c r="E233" s="2"/>
      <c r="F233" s="2"/>
      <c r="G233" s="9"/>
      <c r="H233" s="9"/>
      <c r="I233" s="2"/>
      <c r="K233" s="2"/>
      <c r="L233" s="2"/>
      <c r="M233" s="2"/>
      <c r="N233" s="2"/>
      <c r="O233" s="9"/>
      <c r="P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2:39" s="4" customFormat="1">
      <c r="B234" s="2"/>
      <c r="C234" s="109"/>
      <c r="D234" s="109"/>
      <c r="E234" s="2"/>
      <c r="F234" s="2"/>
      <c r="G234" s="9"/>
      <c r="H234" s="9"/>
      <c r="I234" s="2"/>
      <c r="K234" s="2"/>
      <c r="L234" s="2"/>
      <c r="M234" s="2"/>
      <c r="N234" s="2"/>
      <c r="O234" s="9"/>
      <c r="P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2:39" s="4" customFormat="1">
      <c r="B235" s="2"/>
      <c r="C235" s="109"/>
      <c r="D235" s="109"/>
      <c r="E235" s="2"/>
      <c r="F235" s="2"/>
      <c r="G235" s="9"/>
      <c r="H235" s="9"/>
      <c r="I235" s="2"/>
      <c r="K235" s="2"/>
      <c r="L235" s="2"/>
      <c r="M235" s="2"/>
      <c r="N235" s="2"/>
      <c r="O235" s="9"/>
      <c r="P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2:39" s="4" customFormat="1">
      <c r="B236" s="2"/>
      <c r="C236" s="109"/>
      <c r="D236" s="109"/>
      <c r="E236" s="2"/>
      <c r="F236" s="2"/>
      <c r="G236" s="9"/>
      <c r="H236" s="9"/>
      <c r="I236" s="2"/>
      <c r="K236" s="2"/>
      <c r="L236" s="2"/>
      <c r="M236" s="2"/>
      <c r="N236" s="2"/>
      <c r="O236" s="9"/>
      <c r="P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2:39" s="4" customFormat="1">
      <c r="B237" s="2"/>
      <c r="C237" s="109"/>
      <c r="D237" s="109"/>
      <c r="E237" s="2"/>
      <c r="F237" s="2"/>
      <c r="G237" s="9"/>
      <c r="H237" s="9"/>
      <c r="I237" s="2"/>
      <c r="K237" s="2"/>
      <c r="L237" s="2"/>
      <c r="M237" s="2"/>
      <c r="N237" s="2"/>
      <c r="O237" s="9"/>
      <c r="P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2:39" s="4" customFormat="1">
      <c r="B238" s="2"/>
      <c r="C238" s="109"/>
      <c r="D238" s="109"/>
      <c r="E238" s="2"/>
      <c r="F238" s="2"/>
      <c r="G238" s="9"/>
      <c r="H238" s="9"/>
      <c r="I238" s="2"/>
      <c r="K238" s="2"/>
      <c r="L238" s="2"/>
      <c r="M238" s="2"/>
      <c r="N238" s="2"/>
      <c r="O238" s="9"/>
      <c r="P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2:39" s="4" customFormat="1">
      <c r="B239" s="2"/>
      <c r="C239" s="109"/>
      <c r="D239" s="109"/>
      <c r="E239" s="2"/>
      <c r="F239" s="2"/>
      <c r="G239" s="9"/>
      <c r="H239" s="9"/>
      <c r="I239" s="2"/>
      <c r="K239" s="2"/>
      <c r="L239" s="2"/>
      <c r="M239" s="2"/>
      <c r="N239" s="2"/>
      <c r="O239" s="9"/>
      <c r="P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2:39" s="4" customFormat="1">
      <c r="B240" s="2"/>
      <c r="C240" s="109"/>
      <c r="D240" s="109"/>
      <c r="E240" s="2"/>
      <c r="F240" s="2"/>
      <c r="G240" s="9"/>
      <c r="H240" s="9"/>
      <c r="I240" s="2"/>
      <c r="K240" s="2"/>
      <c r="L240" s="2"/>
      <c r="M240" s="2"/>
      <c r="N240" s="2"/>
      <c r="O240" s="9"/>
      <c r="P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2:39" s="4" customFormat="1">
      <c r="B241" s="2"/>
      <c r="C241" s="109"/>
      <c r="D241" s="109"/>
      <c r="E241" s="2"/>
      <c r="F241" s="2"/>
      <c r="G241" s="9"/>
      <c r="H241" s="9"/>
      <c r="I241" s="2"/>
      <c r="K241" s="2"/>
      <c r="L241" s="2"/>
      <c r="M241" s="2"/>
      <c r="N241" s="2"/>
      <c r="O241" s="9"/>
      <c r="P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2:39" s="4" customFormat="1">
      <c r="B242" s="2"/>
      <c r="C242" s="109"/>
      <c r="D242" s="109"/>
      <c r="E242" s="2"/>
      <c r="F242" s="2"/>
      <c r="G242" s="9"/>
      <c r="H242" s="9"/>
      <c r="I242" s="2"/>
      <c r="K242" s="2"/>
      <c r="L242" s="2"/>
      <c r="M242" s="2"/>
      <c r="N242" s="2"/>
      <c r="O242" s="9"/>
      <c r="P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2:39" s="4" customFormat="1">
      <c r="B243" s="2"/>
      <c r="C243" s="109"/>
      <c r="D243" s="109"/>
      <c r="E243" s="2"/>
      <c r="F243" s="2"/>
      <c r="G243" s="9"/>
      <c r="H243" s="9"/>
      <c r="I243" s="2"/>
      <c r="K243" s="2"/>
      <c r="L243" s="2"/>
      <c r="M243" s="2"/>
      <c r="N243" s="2"/>
      <c r="O243" s="9"/>
      <c r="P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2:39" s="4" customFormat="1">
      <c r="B244" s="2"/>
      <c r="C244" s="109"/>
      <c r="D244" s="109"/>
      <c r="E244" s="2"/>
      <c r="F244" s="2"/>
      <c r="G244" s="9"/>
      <c r="H244" s="9"/>
      <c r="I244" s="2"/>
      <c r="K244" s="2"/>
      <c r="L244" s="2"/>
      <c r="M244" s="2"/>
      <c r="N244" s="2"/>
      <c r="O244" s="9"/>
      <c r="P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2:39" s="4" customFormat="1">
      <c r="B245" s="2"/>
      <c r="C245" s="109"/>
      <c r="D245" s="109"/>
      <c r="E245" s="2"/>
      <c r="F245" s="2"/>
      <c r="G245" s="9"/>
      <c r="H245" s="9"/>
      <c r="I245" s="2"/>
      <c r="K245" s="2"/>
      <c r="L245" s="2"/>
      <c r="M245" s="2"/>
      <c r="N245" s="2"/>
      <c r="O245" s="9"/>
      <c r="P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2:39" s="4" customFormat="1">
      <c r="B246" s="2"/>
      <c r="C246" s="109"/>
      <c r="D246" s="109"/>
      <c r="E246" s="2"/>
      <c r="F246" s="2"/>
      <c r="G246" s="9"/>
      <c r="H246" s="9"/>
      <c r="I246" s="2"/>
      <c r="K246" s="2"/>
      <c r="L246" s="2"/>
      <c r="M246" s="2"/>
      <c r="N246" s="2"/>
      <c r="O246" s="9"/>
      <c r="P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2:39" s="4" customFormat="1">
      <c r="B247" s="2"/>
      <c r="C247" s="109"/>
      <c r="D247" s="109"/>
      <c r="E247" s="2"/>
      <c r="F247" s="2"/>
      <c r="G247" s="9"/>
      <c r="H247" s="9"/>
      <c r="I247" s="2"/>
      <c r="K247" s="2"/>
      <c r="L247" s="2"/>
      <c r="M247" s="2"/>
      <c r="N247" s="2"/>
      <c r="O247" s="9"/>
      <c r="P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2:39" s="4" customFormat="1">
      <c r="B248" s="2"/>
      <c r="C248" s="109"/>
      <c r="D248" s="109"/>
      <c r="E248" s="2"/>
      <c r="F248" s="2"/>
      <c r="G248" s="9"/>
      <c r="H248" s="9"/>
      <c r="I248" s="2"/>
      <c r="K248" s="2"/>
      <c r="L248" s="2"/>
      <c r="M248" s="2"/>
      <c r="N248" s="2"/>
      <c r="O248" s="9"/>
      <c r="P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2:39" s="4" customFormat="1">
      <c r="B249" s="2"/>
      <c r="C249" s="109"/>
      <c r="D249" s="109"/>
      <c r="E249" s="2"/>
      <c r="F249" s="2"/>
      <c r="G249" s="9"/>
      <c r="H249" s="9"/>
      <c r="I249" s="2"/>
      <c r="K249" s="2"/>
      <c r="L249" s="2"/>
      <c r="M249" s="2"/>
      <c r="N249" s="2"/>
      <c r="O249" s="9"/>
      <c r="P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2:39" s="4" customFormat="1">
      <c r="B250" s="2"/>
      <c r="C250" s="109"/>
      <c r="D250" s="109"/>
      <c r="E250" s="2"/>
      <c r="F250" s="2"/>
      <c r="G250" s="9"/>
      <c r="H250" s="9"/>
      <c r="I250" s="2"/>
      <c r="K250" s="2"/>
      <c r="L250" s="2"/>
      <c r="M250" s="2"/>
      <c r="N250" s="2"/>
      <c r="O250" s="9"/>
      <c r="P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2:39" s="4" customFormat="1">
      <c r="B251" s="2"/>
      <c r="C251" s="109"/>
      <c r="D251" s="109"/>
      <c r="E251" s="2"/>
      <c r="F251" s="2"/>
      <c r="G251" s="9"/>
      <c r="H251" s="9"/>
      <c r="I251" s="2"/>
      <c r="K251" s="2"/>
      <c r="L251" s="2"/>
      <c r="M251" s="2"/>
      <c r="N251" s="2"/>
      <c r="O251" s="9"/>
      <c r="P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2:39" s="4" customFormat="1">
      <c r="B252" s="2"/>
      <c r="C252" s="109"/>
      <c r="D252" s="109"/>
      <c r="E252" s="2"/>
      <c r="F252" s="2"/>
      <c r="G252" s="9"/>
      <c r="H252" s="9"/>
      <c r="I252" s="2"/>
      <c r="K252" s="2"/>
      <c r="L252" s="2"/>
      <c r="M252" s="2"/>
      <c r="N252" s="2"/>
      <c r="O252" s="9"/>
      <c r="P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2:39" s="4" customFormat="1">
      <c r="B253" s="2"/>
      <c r="C253" s="109"/>
      <c r="D253" s="109"/>
      <c r="E253" s="2"/>
      <c r="F253" s="2"/>
      <c r="G253" s="9"/>
      <c r="H253" s="9"/>
      <c r="I253" s="2"/>
      <c r="K253" s="2"/>
      <c r="L253" s="2"/>
      <c r="M253" s="2"/>
      <c r="N253" s="2"/>
      <c r="O253" s="9"/>
      <c r="P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2:39" s="4" customFormat="1">
      <c r="B254" s="2"/>
      <c r="C254" s="109"/>
      <c r="D254" s="109"/>
      <c r="E254" s="2"/>
      <c r="F254" s="2"/>
      <c r="G254" s="9"/>
      <c r="H254" s="9"/>
      <c r="I254" s="2"/>
      <c r="K254" s="2"/>
      <c r="L254" s="2"/>
      <c r="M254" s="2"/>
      <c r="N254" s="2"/>
      <c r="O254" s="9"/>
      <c r="P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2:39" s="4" customFormat="1">
      <c r="B255" s="2"/>
      <c r="C255" s="109"/>
      <c r="D255" s="109"/>
      <c r="E255" s="2"/>
      <c r="F255" s="2"/>
      <c r="G255" s="9"/>
      <c r="H255" s="9"/>
      <c r="I255" s="2"/>
      <c r="K255" s="2"/>
      <c r="L255" s="2"/>
      <c r="M255" s="2"/>
      <c r="N255" s="2"/>
      <c r="O255" s="9"/>
      <c r="P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2:39" s="4" customFormat="1">
      <c r="B256" s="2"/>
      <c r="C256" s="109"/>
      <c r="D256" s="109"/>
      <c r="E256" s="2"/>
      <c r="F256" s="2"/>
      <c r="G256" s="9"/>
      <c r="H256" s="9"/>
      <c r="I256" s="2"/>
      <c r="K256" s="2"/>
      <c r="L256" s="2"/>
      <c r="M256" s="2"/>
      <c r="N256" s="2"/>
      <c r="O256" s="9"/>
      <c r="P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2:39" s="4" customFormat="1">
      <c r="B257" s="2"/>
      <c r="C257" s="109"/>
      <c r="D257" s="109"/>
      <c r="E257" s="2"/>
      <c r="F257" s="2"/>
      <c r="G257" s="9"/>
      <c r="H257" s="9"/>
      <c r="I257" s="2"/>
      <c r="K257" s="2"/>
      <c r="L257" s="2"/>
      <c r="M257" s="2"/>
      <c r="N257" s="2"/>
      <c r="O257" s="9"/>
      <c r="P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2:39" s="4" customFormat="1">
      <c r="B258" s="2"/>
      <c r="C258" s="109"/>
      <c r="D258" s="109"/>
      <c r="E258" s="2"/>
      <c r="F258" s="2"/>
      <c r="G258" s="9"/>
      <c r="H258" s="9"/>
      <c r="I258" s="2"/>
      <c r="K258" s="2"/>
      <c r="L258" s="2"/>
      <c r="M258" s="2"/>
      <c r="N258" s="2"/>
      <c r="O258" s="9"/>
      <c r="P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2:39" s="4" customFormat="1">
      <c r="B259" s="2"/>
      <c r="C259" s="109"/>
      <c r="D259" s="109"/>
      <c r="E259" s="2"/>
      <c r="F259" s="2"/>
      <c r="G259" s="9"/>
      <c r="H259" s="9"/>
      <c r="I259" s="2"/>
      <c r="K259" s="2"/>
      <c r="L259" s="2"/>
      <c r="M259" s="2"/>
      <c r="N259" s="2"/>
      <c r="O259" s="9"/>
      <c r="P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2:39" s="4" customFormat="1">
      <c r="B260" s="2"/>
      <c r="C260" s="109"/>
      <c r="D260" s="109"/>
      <c r="E260" s="2"/>
      <c r="F260" s="2"/>
      <c r="G260" s="9"/>
      <c r="H260" s="9"/>
      <c r="I260" s="2"/>
      <c r="K260" s="2"/>
      <c r="L260" s="2"/>
      <c r="M260" s="2"/>
      <c r="N260" s="2"/>
      <c r="O260" s="9"/>
      <c r="P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2:39" s="4" customFormat="1">
      <c r="B261" s="2"/>
      <c r="C261" s="109"/>
      <c r="D261" s="109"/>
      <c r="E261" s="2"/>
      <c r="F261" s="2"/>
      <c r="G261" s="9"/>
      <c r="H261" s="9"/>
      <c r="I261" s="2"/>
      <c r="K261" s="2"/>
      <c r="L261" s="2"/>
      <c r="M261" s="2"/>
      <c r="N261" s="2"/>
      <c r="O261" s="9"/>
      <c r="P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2:39" s="4" customFormat="1">
      <c r="B262" s="2"/>
      <c r="C262" s="109"/>
      <c r="D262" s="109"/>
      <c r="E262" s="2"/>
      <c r="F262" s="2"/>
      <c r="G262" s="9"/>
      <c r="H262" s="9"/>
      <c r="I262" s="2"/>
      <c r="K262" s="2"/>
      <c r="L262" s="2"/>
      <c r="M262" s="2"/>
      <c r="N262" s="2"/>
      <c r="O262" s="9"/>
      <c r="P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2:39" s="4" customFormat="1">
      <c r="B263" s="2"/>
      <c r="C263" s="109"/>
      <c r="D263" s="109"/>
      <c r="E263" s="2"/>
      <c r="F263" s="2"/>
      <c r="G263" s="9"/>
      <c r="H263" s="9"/>
      <c r="I263" s="2"/>
      <c r="K263" s="2"/>
      <c r="L263" s="2"/>
      <c r="M263" s="2"/>
      <c r="N263" s="2"/>
      <c r="O263" s="9"/>
      <c r="P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2:39" s="4" customFormat="1">
      <c r="B264" s="2"/>
      <c r="C264" s="109"/>
      <c r="D264" s="109"/>
      <c r="E264" s="2"/>
      <c r="F264" s="2"/>
      <c r="G264" s="9"/>
      <c r="H264" s="9"/>
      <c r="I264" s="2"/>
      <c r="K264" s="2"/>
      <c r="L264" s="2"/>
      <c r="M264" s="2"/>
      <c r="N264" s="2"/>
      <c r="O264" s="9"/>
      <c r="P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2:39" s="4" customFormat="1">
      <c r="B265" s="2"/>
      <c r="C265" s="109"/>
      <c r="D265" s="109"/>
      <c r="E265" s="2"/>
      <c r="F265" s="2"/>
      <c r="G265" s="9"/>
      <c r="H265" s="9"/>
      <c r="I265" s="2"/>
      <c r="K265" s="2"/>
      <c r="L265" s="2"/>
      <c r="M265" s="2"/>
      <c r="N265" s="2"/>
      <c r="O265" s="9"/>
      <c r="P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2:39" s="4" customFormat="1">
      <c r="B266" s="2"/>
      <c r="C266" s="109"/>
      <c r="D266" s="109"/>
      <c r="E266" s="2"/>
      <c r="F266" s="2"/>
      <c r="G266" s="9"/>
      <c r="H266" s="9"/>
      <c r="I266" s="2"/>
      <c r="K266" s="2"/>
      <c r="L266" s="2"/>
      <c r="M266" s="2"/>
      <c r="N266" s="2"/>
      <c r="O266" s="9"/>
      <c r="P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2:39" s="4" customFormat="1">
      <c r="B267" s="2"/>
      <c r="C267" s="109"/>
      <c r="D267" s="109"/>
      <c r="E267" s="2"/>
      <c r="F267" s="2"/>
      <c r="G267" s="9"/>
      <c r="H267" s="9"/>
      <c r="I267" s="2"/>
      <c r="K267" s="2"/>
      <c r="L267" s="2"/>
      <c r="M267" s="2"/>
      <c r="N267" s="2"/>
      <c r="O267" s="9"/>
      <c r="P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2:39" s="4" customFormat="1">
      <c r="B268" s="2"/>
      <c r="C268" s="109"/>
      <c r="D268" s="109"/>
      <c r="E268" s="2"/>
      <c r="F268" s="2"/>
      <c r="G268" s="9"/>
      <c r="H268" s="9"/>
      <c r="I268" s="2"/>
      <c r="K268" s="2"/>
      <c r="L268" s="2"/>
      <c r="M268" s="2"/>
      <c r="N268" s="2"/>
      <c r="O268" s="9"/>
      <c r="P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2:39" s="4" customFormat="1">
      <c r="B269" s="2"/>
      <c r="C269" s="109"/>
      <c r="D269" s="109"/>
      <c r="E269" s="2"/>
      <c r="F269" s="2"/>
      <c r="G269" s="9"/>
      <c r="H269" s="9"/>
      <c r="I269" s="2"/>
      <c r="K269" s="2"/>
      <c r="L269" s="2"/>
      <c r="M269" s="2"/>
      <c r="N269" s="2"/>
      <c r="O269" s="9"/>
      <c r="P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2:39" s="4" customFormat="1">
      <c r="B270" s="2"/>
      <c r="C270" s="109"/>
      <c r="D270" s="109"/>
      <c r="E270" s="2"/>
      <c r="F270" s="2"/>
      <c r="G270" s="9"/>
      <c r="H270" s="9"/>
      <c r="I270" s="2"/>
      <c r="K270" s="2"/>
      <c r="L270" s="2"/>
      <c r="M270" s="2"/>
      <c r="N270" s="2"/>
      <c r="O270" s="9"/>
      <c r="P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2:39" s="4" customFormat="1">
      <c r="B271" s="2"/>
      <c r="C271" s="109"/>
      <c r="D271" s="109"/>
      <c r="E271" s="2"/>
      <c r="F271" s="2"/>
      <c r="G271" s="9"/>
      <c r="H271" s="9"/>
      <c r="I271" s="2"/>
      <c r="K271" s="2"/>
      <c r="L271" s="2"/>
      <c r="M271" s="2"/>
      <c r="N271" s="2"/>
      <c r="O271" s="9"/>
      <c r="P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2:39" s="4" customFormat="1">
      <c r="B272" s="2"/>
      <c r="C272" s="109"/>
      <c r="D272" s="109"/>
      <c r="E272" s="2"/>
      <c r="F272" s="2"/>
      <c r="G272" s="9"/>
      <c r="H272" s="9"/>
      <c r="I272" s="2"/>
      <c r="K272" s="2"/>
      <c r="L272" s="2"/>
      <c r="M272" s="2"/>
      <c r="N272" s="2"/>
      <c r="O272" s="9"/>
      <c r="P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2:39" s="4" customFormat="1">
      <c r="B273" s="2"/>
      <c r="C273" s="109"/>
      <c r="D273" s="109"/>
      <c r="E273" s="2"/>
      <c r="F273" s="2"/>
      <c r="G273" s="9"/>
      <c r="H273" s="9"/>
      <c r="I273" s="2"/>
      <c r="K273" s="2"/>
      <c r="L273" s="2"/>
      <c r="M273" s="2"/>
      <c r="N273" s="2"/>
      <c r="O273" s="9"/>
      <c r="P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2:39" s="4" customFormat="1">
      <c r="B274" s="2"/>
      <c r="C274" s="109"/>
      <c r="D274" s="109"/>
      <c r="E274" s="2"/>
      <c r="F274" s="2"/>
      <c r="G274" s="9"/>
      <c r="H274" s="9"/>
      <c r="I274" s="2"/>
      <c r="K274" s="2"/>
      <c r="L274" s="2"/>
      <c r="M274" s="2"/>
      <c r="N274" s="2"/>
      <c r="O274" s="9"/>
      <c r="P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2:39" s="4" customFormat="1">
      <c r="B275" s="2"/>
      <c r="C275" s="109"/>
      <c r="D275" s="109"/>
      <c r="E275" s="2"/>
      <c r="F275" s="2"/>
      <c r="G275" s="9"/>
      <c r="H275" s="9"/>
      <c r="I275" s="2"/>
      <c r="K275" s="2"/>
      <c r="L275" s="2"/>
      <c r="M275" s="2"/>
      <c r="N275" s="2"/>
      <c r="O275" s="9"/>
      <c r="P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2:39" s="4" customFormat="1">
      <c r="B276" s="2"/>
      <c r="C276" s="109"/>
      <c r="D276" s="109"/>
      <c r="E276" s="2"/>
      <c r="F276" s="2"/>
      <c r="G276" s="9"/>
      <c r="H276" s="9"/>
      <c r="I276" s="2"/>
      <c r="K276" s="2"/>
      <c r="L276" s="2"/>
      <c r="M276" s="2"/>
      <c r="N276" s="2"/>
      <c r="O276" s="9"/>
      <c r="P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2:39" s="4" customFormat="1">
      <c r="B277" s="2"/>
      <c r="C277" s="109"/>
      <c r="D277" s="109"/>
      <c r="E277" s="2"/>
      <c r="F277" s="2"/>
      <c r="G277" s="9"/>
      <c r="H277" s="9"/>
      <c r="I277" s="2"/>
      <c r="K277" s="2"/>
      <c r="L277" s="2"/>
      <c r="M277" s="2"/>
      <c r="N277" s="2"/>
      <c r="O277" s="9"/>
      <c r="P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2:39" s="4" customFormat="1">
      <c r="B278" s="2"/>
      <c r="C278" s="109"/>
      <c r="D278" s="109"/>
      <c r="E278" s="2"/>
      <c r="F278" s="2"/>
      <c r="G278" s="9"/>
      <c r="H278" s="9"/>
      <c r="I278" s="2"/>
      <c r="K278" s="2"/>
      <c r="L278" s="2"/>
      <c r="M278" s="2"/>
      <c r="N278" s="2"/>
      <c r="O278" s="9"/>
      <c r="P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2:39" s="4" customFormat="1">
      <c r="B279" s="2"/>
      <c r="C279" s="109"/>
      <c r="D279" s="109"/>
      <c r="E279" s="2"/>
      <c r="F279" s="2"/>
      <c r="G279" s="9"/>
      <c r="H279" s="9"/>
      <c r="I279" s="2"/>
      <c r="K279" s="2"/>
      <c r="L279" s="2"/>
      <c r="M279" s="2"/>
      <c r="N279" s="2"/>
      <c r="O279" s="9"/>
      <c r="P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2:39" s="4" customFormat="1">
      <c r="B280" s="2"/>
      <c r="C280" s="109"/>
      <c r="D280" s="109"/>
      <c r="E280" s="2"/>
      <c r="F280" s="2"/>
      <c r="G280" s="9"/>
      <c r="H280" s="9"/>
      <c r="I280" s="2"/>
      <c r="K280" s="2"/>
      <c r="L280" s="2"/>
      <c r="M280" s="2"/>
      <c r="N280" s="2"/>
      <c r="O280" s="9"/>
      <c r="P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2:39" s="4" customFormat="1">
      <c r="B281" s="2"/>
      <c r="C281" s="109"/>
      <c r="D281" s="109"/>
      <c r="E281" s="2"/>
      <c r="F281" s="2"/>
      <c r="G281" s="9"/>
      <c r="H281" s="9"/>
      <c r="I281" s="2"/>
      <c r="K281" s="2"/>
      <c r="L281" s="2"/>
      <c r="M281" s="2"/>
      <c r="N281" s="2"/>
      <c r="O281" s="9"/>
      <c r="P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2:39" s="4" customFormat="1">
      <c r="B282" s="2"/>
      <c r="C282" s="109"/>
      <c r="D282" s="109"/>
      <c r="E282" s="2"/>
      <c r="F282" s="2"/>
      <c r="G282" s="9"/>
      <c r="H282" s="9"/>
      <c r="I282" s="2"/>
      <c r="K282" s="2"/>
      <c r="L282" s="2"/>
      <c r="M282" s="2"/>
      <c r="N282" s="2"/>
      <c r="O282" s="9"/>
      <c r="P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2:39" s="4" customFormat="1">
      <c r="B283" s="2"/>
      <c r="C283" s="109"/>
      <c r="D283" s="109"/>
      <c r="E283" s="2"/>
      <c r="F283" s="2"/>
      <c r="G283" s="9"/>
      <c r="H283" s="9"/>
      <c r="I283" s="2"/>
      <c r="K283" s="2"/>
      <c r="L283" s="2"/>
      <c r="M283" s="2"/>
      <c r="N283" s="2"/>
      <c r="O283" s="9"/>
      <c r="P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2:39" s="4" customFormat="1">
      <c r="B284" s="2"/>
      <c r="C284" s="109"/>
      <c r="D284" s="109"/>
      <c r="E284" s="2"/>
      <c r="F284" s="2"/>
      <c r="G284" s="9"/>
      <c r="H284" s="9"/>
      <c r="I284" s="2"/>
      <c r="K284" s="2"/>
      <c r="L284" s="2"/>
      <c r="M284" s="2"/>
      <c r="N284" s="2"/>
      <c r="O284" s="9"/>
      <c r="P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2:39" s="4" customFormat="1">
      <c r="B285" s="2"/>
      <c r="C285" s="109"/>
      <c r="D285" s="109"/>
      <c r="E285" s="2"/>
      <c r="F285" s="2"/>
      <c r="G285" s="9"/>
      <c r="H285" s="9"/>
      <c r="I285" s="2"/>
      <c r="K285" s="2"/>
      <c r="L285" s="2"/>
      <c r="M285" s="2"/>
      <c r="N285" s="2"/>
      <c r="O285" s="9"/>
      <c r="P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2:39" s="4" customFormat="1">
      <c r="B286" s="2"/>
      <c r="C286" s="109"/>
      <c r="D286" s="109"/>
      <c r="E286" s="2"/>
      <c r="F286" s="2"/>
      <c r="G286" s="9"/>
      <c r="H286" s="9"/>
      <c r="I286" s="2"/>
      <c r="K286" s="2"/>
      <c r="L286" s="2"/>
      <c r="M286" s="2"/>
      <c r="N286" s="2"/>
      <c r="O286" s="9"/>
      <c r="P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2:39" s="4" customFormat="1">
      <c r="B287" s="2"/>
      <c r="C287" s="109"/>
      <c r="D287" s="109"/>
      <c r="E287" s="2"/>
      <c r="F287" s="2"/>
      <c r="G287" s="9"/>
      <c r="H287" s="9"/>
      <c r="I287" s="2"/>
      <c r="K287" s="2"/>
      <c r="L287" s="2"/>
      <c r="M287" s="2"/>
      <c r="N287" s="2"/>
      <c r="O287" s="9"/>
      <c r="P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2:39" s="4" customFormat="1">
      <c r="B288" s="2"/>
      <c r="C288" s="109"/>
      <c r="D288" s="109"/>
      <c r="E288" s="2"/>
      <c r="F288" s="2"/>
      <c r="G288" s="9"/>
      <c r="H288" s="9"/>
      <c r="I288" s="2"/>
      <c r="K288" s="2"/>
      <c r="L288" s="2"/>
      <c r="M288" s="2"/>
      <c r="N288" s="2"/>
      <c r="O288" s="9"/>
      <c r="P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2:39" s="4" customFormat="1">
      <c r="B289" s="2"/>
      <c r="C289" s="109"/>
      <c r="D289" s="109"/>
      <c r="E289" s="2"/>
      <c r="F289" s="2"/>
      <c r="G289" s="9"/>
      <c r="H289" s="9"/>
      <c r="I289" s="2"/>
      <c r="K289" s="2"/>
      <c r="L289" s="2"/>
      <c r="M289" s="2"/>
      <c r="N289" s="2"/>
      <c r="O289" s="9"/>
      <c r="P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2:39" s="4" customFormat="1">
      <c r="B290" s="2"/>
      <c r="C290" s="109"/>
      <c r="D290" s="109"/>
      <c r="E290" s="2"/>
      <c r="F290" s="2"/>
      <c r="G290" s="9"/>
      <c r="H290" s="9"/>
      <c r="I290" s="2"/>
      <c r="K290" s="2"/>
      <c r="L290" s="2"/>
      <c r="M290" s="2"/>
      <c r="N290" s="2"/>
      <c r="O290" s="9"/>
      <c r="P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2:39" s="4" customFormat="1">
      <c r="B291" s="2"/>
      <c r="C291" s="109"/>
      <c r="D291" s="109"/>
      <c r="E291" s="2"/>
      <c r="F291" s="2"/>
      <c r="G291" s="9"/>
      <c r="H291" s="9"/>
      <c r="I291" s="2"/>
      <c r="K291" s="2"/>
      <c r="L291" s="2"/>
      <c r="M291" s="2"/>
      <c r="N291" s="2"/>
      <c r="O291" s="9"/>
      <c r="P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2:39" s="4" customFormat="1">
      <c r="B292" s="2"/>
      <c r="C292" s="109"/>
      <c r="D292" s="109"/>
      <c r="E292" s="2"/>
      <c r="F292" s="2"/>
      <c r="G292" s="9"/>
      <c r="H292" s="9"/>
      <c r="I292" s="2"/>
      <c r="K292" s="2"/>
      <c r="L292" s="2"/>
      <c r="M292" s="2"/>
      <c r="N292" s="2"/>
      <c r="O292" s="9"/>
      <c r="P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2:39" s="4" customFormat="1">
      <c r="B293" s="2"/>
      <c r="C293" s="109"/>
      <c r="D293" s="109"/>
      <c r="E293" s="2"/>
      <c r="F293" s="2"/>
      <c r="G293" s="9"/>
      <c r="H293" s="9"/>
      <c r="I293" s="2"/>
      <c r="K293" s="2"/>
      <c r="L293" s="2"/>
      <c r="M293" s="2"/>
      <c r="N293" s="2"/>
      <c r="O293" s="9"/>
      <c r="P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2:39" s="4" customFormat="1">
      <c r="B294" s="2"/>
      <c r="C294" s="109"/>
      <c r="D294" s="109"/>
      <c r="E294" s="2"/>
      <c r="F294" s="2"/>
      <c r="G294" s="9"/>
      <c r="H294" s="9"/>
      <c r="I294" s="2"/>
      <c r="K294" s="2"/>
      <c r="L294" s="2"/>
      <c r="M294" s="2"/>
      <c r="N294" s="2"/>
      <c r="O294" s="9"/>
      <c r="P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2:39" s="4" customFormat="1">
      <c r="B295" s="2"/>
      <c r="C295" s="109"/>
      <c r="D295" s="109"/>
      <c r="E295" s="2"/>
      <c r="F295" s="2"/>
      <c r="G295" s="9"/>
      <c r="H295" s="9"/>
      <c r="I295" s="2"/>
      <c r="K295" s="2"/>
      <c r="L295" s="2"/>
      <c r="M295" s="2"/>
      <c r="N295" s="2"/>
      <c r="O295" s="9"/>
      <c r="P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2:39" s="4" customFormat="1">
      <c r="B296" s="2"/>
      <c r="C296" s="109"/>
      <c r="D296" s="109"/>
      <c r="E296" s="2"/>
      <c r="F296" s="2"/>
      <c r="G296" s="9"/>
      <c r="H296" s="9"/>
      <c r="I296" s="2"/>
      <c r="K296" s="2"/>
      <c r="L296" s="2"/>
      <c r="M296" s="2"/>
      <c r="N296" s="2"/>
      <c r="O296" s="9"/>
      <c r="P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2:39" s="4" customFormat="1">
      <c r="B297" s="2"/>
      <c r="C297" s="109"/>
      <c r="D297" s="109"/>
      <c r="E297" s="2"/>
      <c r="F297" s="2"/>
      <c r="G297" s="9"/>
      <c r="H297" s="9"/>
      <c r="I297" s="2"/>
      <c r="K297" s="2"/>
      <c r="L297" s="2"/>
      <c r="M297" s="2"/>
      <c r="N297" s="2"/>
      <c r="O297" s="9"/>
      <c r="P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2:39" s="4" customFormat="1">
      <c r="B298" s="2"/>
      <c r="C298" s="109"/>
      <c r="D298" s="109"/>
      <c r="E298" s="2"/>
      <c r="F298" s="2"/>
      <c r="G298" s="9"/>
      <c r="H298" s="9"/>
      <c r="I298" s="2"/>
      <c r="K298" s="2"/>
      <c r="L298" s="2"/>
      <c r="M298" s="2"/>
      <c r="N298" s="2"/>
      <c r="O298" s="9"/>
      <c r="P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2:39" s="4" customFormat="1">
      <c r="B299" s="2"/>
      <c r="C299" s="109"/>
      <c r="D299" s="109"/>
      <c r="E299" s="2"/>
      <c r="F299" s="2"/>
      <c r="G299" s="9"/>
      <c r="H299" s="9"/>
      <c r="I299" s="2"/>
      <c r="K299" s="2"/>
      <c r="L299" s="2"/>
      <c r="M299" s="2"/>
      <c r="N299" s="2"/>
      <c r="O299" s="9"/>
      <c r="P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2:39" s="4" customFormat="1">
      <c r="B300" s="2"/>
      <c r="C300" s="109"/>
      <c r="D300" s="109"/>
      <c r="E300" s="2"/>
      <c r="F300" s="2"/>
      <c r="G300" s="9"/>
      <c r="H300" s="9"/>
      <c r="I300" s="2"/>
      <c r="K300" s="2"/>
      <c r="L300" s="2"/>
      <c r="M300" s="2"/>
      <c r="N300" s="2"/>
      <c r="O300" s="9"/>
      <c r="P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2:39" s="4" customFormat="1">
      <c r="B301" s="2"/>
      <c r="C301" s="109"/>
      <c r="D301" s="109"/>
      <c r="E301" s="2"/>
      <c r="F301" s="2"/>
      <c r="G301" s="9"/>
      <c r="H301" s="9"/>
      <c r="I301" s="2"/>
      <c r="K301" s="2"/>
      <c r="L301" s="2"/>
      <c r="M301" s="2"/>
      <c r="N301" s="2"/>
      <c r="O301" s="9"/>
      <c r="P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2:39" s="4" customFormat="1">
      <c r="B302" s="2"/>
      <c r="C302" s="109"/>
      <c r="D302" s="109"/>
      <c r="E302" s="2"/>
      <c r="F302" s="2"/>
      <c r="G302" s="9"/>
      <c r="H302" s="9"/>
      <c r="I302" s="2"/>
      <c r="K302" s="2"/>
      <c r="L302" s="2"/>
      <c r="M302" s="2"/>
      <c r="N302" s="2"/>
      <c r="O302" s="9"/>
      <c r="P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2:39" s="4" customFormat="1">
      <c r="B303" s="2"/>
      <c r="C303" s="109"/>
      <c r="D303" s="109"/>
      <c r="E303" s="2"/>
      <c r="F303" s="2"/>
      <c r="G303" s="9"/>
      <c r="H303" s="9"/>
      <c r="I303" s="2"/>
      <c r="K303" s="2"/>
      <c r="L303" s="2"/>
      <c r="M303" s="2"/>
      <c r="N303" s="2"/>
      <c r="O303" s="9"/>
      <c r="P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2:39" s="4" customFormat="1">
      <c r="B304" s="2"/>
      <c r="C304" s="109"/>
      <c r="D304" s="109"/>
      <c r="E304" s="2"/>
      <c r="F304" s="2"/>
      <c r="G304" s="9"/>
      <c r="H304" s="9"/>
      <c r="I304" s="2"/>
      <c r="K304" s="2"/>
      <c r="L304" s="2"/>
      <c r="M304" s="2"/>
      <c r="N304" s="2"/>
      <c r="O304" s="9"/>
      <c r="P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2:39" s="4" customFormat="1">
      <c r="B305" s="2"/>
      <c r="C305" s="109"/>
      <c r="D305" s="109"/>
      <c r="E305" s="2"/>
      <c r="F305" s="2"/>
      <c r="G305" s="9"/>
      <c r="H305" s="9"/>
      <c r="I305" s="2"/>
      <c r="K305" s="2"/>
      <c r="L305" s="2"/>
      <c r="M305" s="2"/>
      <c r="N305" s="2"/>
      <c r="O305" s="9"/>
      <c r="P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2:39" s="4" customFormat="1">
      <c r="B306" s="2"/>
      <c r="C306" s="109"/>
      <c r="D306" s="109"/>
      <c r="E306" s="2"/>
      <c r="F306" s="2"/>
      <c r="G306" s="9"/>
      <c r="H306" s="9"/>
      <c r="I306" s="2"/>
      <c r="K306" s="2"/>
      <c r="L306" s="2"/>
      <c r="M306" s="2"/>
      <c r="N306" s="2"/>
      <c r="O306" s="9"/>
      <c r="P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2:39" s="4" customFormat="1">
      <c r="B307" s="2"/>
      <c r="C307" s="109"/>
      <c r="D307" s="109"/>
      <c r="E307" s="2"/>
      <c r="F307" s="2"/>
      <c r="G307" s="9"/>
      <c r="H307" s="9"/>
      <c r="I307" s="2"/>
      <c r="K307" s="2"/>
      <c r="L307" s="2"/>
      <c r="M307" s="2"/>
      <c r="N307" s="2"/>
      <c r="O307" s="9"/>
      <c r="P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2:39" s="4" customFormat="1">
      <c r="B308" s="2"/>
      <c r="C308" s="109"/>
      <c r="D308" s="109"/>
      <c r="E308" s="2"/>
      <c r="F308" s="2"/>
      <c r="G308" s="9"/>
      <c r="H308" s="9"/>
      <c r="I308" s="2"/>
      <c r="K308" s="2"/>
      <c r="L308" s="2"/>
      <c r="M308" s="2"/>
      <c r="N308" s="2"/>
      <c r="O308" s="9"/>
      <c r="P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2:39" s="4" customFormat="1">
      <c r="B309" s="2"/>
      <c r="C309" s="109"/>
      <c r="D309" s="109"/>
      <c r="E309" s="2"/>
      <c r="F309" s="2"/>
      <c r="G309" s="9"/>
      <c r="H309" s="9"/>
      <c r="I309" s="2"/>
      <c r="K309" s="2"/>
      <c r="L309" s="2"/>
      <c r="M309" s="2"/>
      <c r="N309" s="2"/>
      <c r="O309" s="9"/>
      <c r="P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2:39" s="4" customFormat="1">
      <c r="B310" s="2"/>
      <c r="C310" s="109"/>
      <c r="D310" s="109"/>
      <c r="E310" s="2"/>
      <c r="F310" s="2"/>
      <c r="G310" s="9"/>
      <c r="H310" s="9"/>
      <c r="I310" s="2"/>
      <c r="K310" s="2"/>
      <c r="L310" s="2"/>
      <c r="M310" s="2"/>
      <c r="N310" s="2"/>
      <c r="O310" s="9"/>
      <c r="P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2:39" s="4" customFormat="1">
      <c r="B311" s="2"/>
      <c r="C311" s="109"/>
      <c r="D311" s="109"/>
      <c r="E311" s="2"/>
      <c r="F311" s="2"/>
      <c r="G311" s="9"/>
      <c r="H311" s="9"/>
      <c r="I311" s="2"/>
      <c r="K311" s="2"/>
      <c r="L311" s="2"/>
      <c r="M311" s="2"/>
      <c r="N311" s="2"/>
      <c r="O311" s="9"/>
      <c r="P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2:39" s="4" customFormat="1">
      <c r="B312" s="2"/>
      <c r="C312" s="109"/>
      <c r="D312" s="109"/>
      <c r="E312" s="2"/>
      <c r="F312" s="2"/>
      <c r="G312" s="9"/>
      <c r="H312" s="9"/>
      <c r="I312" s="2"/>
      <c r="K312" s="2"/>
      <c r="L312" s="2"/>
      <c r="M312" s="2"/>
      <c r="N312" s="2"/>
      <c r="O312" s="9"/>
      <c r="P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2:39" s="4" customFormat="1">
      <c r="B313" s="2"/>
      <c r="C313" s="109"/>
      <c r="D313" s="109"/>
      <c r="E313" s="2"/>
      <c r="F313" s="2"/>
      <c r="G313" s="9"/>
      <c r="H313" s="9"/>
      <c r="I313" s="2"/>
      <c r="K313" s="2"/>
      <c r="L313" s="2"/>
      <c r="M313" s="2"/>
      <c r="N313" s="2"/>
      <c r="O313" s="9"/>
      <c r="P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2:39" s="4" customFormat="1">
      <c r="B314" s="2"/>
      <c r="C314" s="109"/>
      <c r="D314" s="109"/>
      <c r="E314" s="2"/>
      <c r="F314" s="2"/>
      <c r="G314" s="9"/>
      <c r="H314" s="9"/>
      <c r="I314" s="2"/>
      <c r="K314" s="2"/>
      <c r="L314" s="2"/>
      <c r="M314" s="2"/>
      <c r="N314" s="2"/>
      <c r="O314" s="9"/>
      <c r="P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2:39" s="4" customFormat="1">
      <c r="B315" s="2"/>
      <c r="C315" s="109"/>
      <c r="D315" s="109"/>
      <c r="E315" s="2"/>
      <c r="F315" s="2"/>
      <c r="G315" s="9"/>
      <c r="H315" s="9"/>
      <c r="I315" s="2"/>
      <c r="K315" s="2"/>
      <c r="L315" s="2"/>
      <c r="M315" s="2"/>
      <c r="N315" s="2"/>
      <c r="O315" s="9"/>
      <c r="P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2:39" s="4" customFormat="1">
      <c r="B316" s="2"/>
      <c r="C316" s="109"/>
      <c r="D316" s="109"/>
      <c r="E316" s="2"/>
      <c r="F316" s="2"/>
      <c r="G316" s="9"/>
      <c r="H316" s="9"/>
      <c r="I316" s="2"/>
      <c r="K316" s="2"/>
      <c r="L316" s="2"/>
      <c r="M316" s="2"/>
      <c r="N316" s="2"/>
      <c r="O316" s="9"/>
      <c r="P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2:39" s="4" customFormat="1">
      <c r="B317" s="2"/>
      <c r="C317" s="109"/>
      <c r="D317" s="109"/>
      <c r="E317" s="2"/>
      <c r="F317" s="2"/>
      <c r="G317" s="9"/>
      <c r="H317" s="9"/>
      <c r="I317" s="2"/>
      <c r="K317" s="2"/>
      <c r="L317" s="2"/>
      <c r="M317" s="2"/>
      <c r="N317" s="2"/>
      <c r="O317" s="9"/>
      <c r="P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2:39" s="4" customFormat="1">
      <c r="B318" s="2"/>
      <c r="C318" s="109"/>
      <c r="D318" s="109"/>
      <c r="E318" s="2"/>
      <c r="F318" s="2"/>
      <c r="G318" s="9"/>
      <c r="H318" s="9"/>
      <c r="I318" s="2"/>
      <c r="K318" s="2"/>
      <c r="L318" s="2"/>
      <c r="M318" s="2"/>
      <c r="N318" s="2"/>
      <c r="O318" s="9"/>
      <c r="P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2:39" s="4" customFormat="1">
      <c r="B319" s="2"/>
      <c r="C319" s="109"/>
      <c r="D319" s="109"/>
      <c r="E319" s="2"/>
      <c r="F319" s="2"/>
      <c r="G319" s="9"/>
      <c r="H319" s="9"/>
      <c r="I319" s="2"/>
      <c r="K319" s="2"/>
      <c r="L319" s="2"/>
      <c r="M319" s="2"/>
      <c r="N319" s="2"/>
      <c r="O319" s="9"/>
      <c r="P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2:39" s="4" customFormat="1">
      <c r="B320" s="2"/>
      <c r="C320" s="109"/>
      <c r="D320" s="109"/>
      <c r="E320" s="2"/>
      <c r="F320" s="2"/>
      <c r="G320" s="9"/>
      <c r="H320" s="9"/>
      <c r="I320" s="2"/>
      <c r="K320" s="2"/>
      <c r="L320" s="2"/>
      <c r="M320" s="2"/>
      <c r="N320" s="2"/>
      <c r="O320" s="9"/>
      <c r="P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2:39" s="4" customFormat="1">
      <c r="B321" s="2"/>
      <c r="C321" s="109"/>
      <c r="D321" s="109"/>
      <c r="E321" s="2"/>
      <c r="F321" s="2"/>
      <c r="G321" s="9"/>
      <c r="H321" s="9"/>
      <c r="I321" s="2"/>
      <c r="K321" s="2"/>
      <c r="L321" s="2"/>
      <c r="M321" s="2"/>
      <c r="N321" s="2"/>
      <c r="O321" s="9"/>
      <c r="P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2:39" s="4" customFormat="1">
      <c r="B322" s="2"/>
      <c r="C322" s="109"/>
      <c r="D322" s="109"/>
      <c r="E322" s="2"/>
      <c r="F322" s="2"/>
      <c r="G322" s="9"/>
      <c r="H322" s="9"/>
      <c r="I322" s="2"/>
      <c r="K322" s="2"/>
      <c r="L322" s="2"/>
      <c r="M322" s="2"/>
      <c r="N322" s="2"/>
      <c r="O322" s="9"/>
      <c r="P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2:39" s="4" customFormat="1">
      <c r="B323" s="2"/>
      <c r="C323" s="109"/>
      <c r="D323" s="109"/>
      <c r="E323" s="2"/>
      <c r="F323" s="2"/>
      <c r="G323" s="9"/>
      <c r="H323" s="9"/>
      <c r="I323" s="2"/>
      <c r="K323" s="2"/>
      <c r="L323" s="2"/>
      <c r="M323" s="2"/>
      <c r="N323" s="2"/>
      <c r="O323" s="9"/>
      <c r="P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2:39" s="4" customFormat="1">
      <c r="B324" s="2"/>
      <c r="C324" s="109"/>
      <c r="D324" s="109"/>
      <c r="E324" s="2"/>
      <c r="F324" s="2"/>
      <c r="G324" s="9"/>
      <c r="H324" s="9"/>
      <c r="I324" s="2"/>
      <c r="K324" s="2"/>
      <c r="L324" s="2"/>
      <c r="M324" s="2"/>
      <c r="N324" s="2"/>
      <c r="O324" s="9"/>
      <c r="P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2:39" s="4" customFormat="1">
      <c r="B325" s="2"/>
      <c r="C325" s="109"/>
      <c r="D325" s="109"/>
      <c r="E325" s="2"/>
      <c r="F325" s="2"/>
      <c r="G325" s="9"/>
      <c r="H325" s="9"/>
      <c r="I325" s="2"/>
      <c r="K325" s="2"/>
      <c r="L325" s="2"/>
      <c r="M325" s="2"/>
      <c r="N325" s="2"/>
      <c r="O325" s="9"/>
      <c r="P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2:39" s="4" customFormat="1">
      <c r="B326" s="2"/>
      <c r="C326" s="109"/>
      <c r="D326" s="109"/>
      <c r="E326" s="2"/>
      <c r="F326" s="2"/>
      <c r="G326" s="9"/>
      <c r="H326" s="9"/>
      <c r="I326" s="2"/>
      <c r="K326" s="2"/>
      <c r="L326" s="2"/>
      <c r="M326" s="2"/>
      <c r="N326" s="2"/>
      <c r="O326" s="9"/>
      <c r="P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2:39" s="4" customFormat="1">
      <c r="B327" s="2"/>
      <c r="C327" s="109"/>
      <c r="D327" s="109"/>
      <c r="E327" s="2"/>
      <c r="F327" s="2"/>
      <c r="G327" s="9"/>
      <c r="H327" s="9"/>
      <c r="I327" s="2"/>
      <c r="K327" s="2"/>
      <c r="L327" s="2"/>
      <c r="M327" s="2"/>
      <c r="N327" s="2"/>
      <c r="O327" s="9"/>
      <c r="P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2:39" s="4" customFormat="1">
      <c r="B328" s="2"/>
      <c r="C328" s="109"/>
      <c r="D328" s="109"/>
      <c r="E328" s="2"/>
      <c r="F328" s="2"/>
      <c r="G328" s="9"/>
      <c r="H328" s="9"/>
      <c r="I328" s="2"/>
      <c r="K328" s="2"/>
      <c r="L328" s="2"/>
      <c r="M328" s="2"/>
      <c r="N328" s="2"/>
      <c r="O328" s="9"/>
      <c r="P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2:39" s="4" customFormat="1">
      <c r="B329" s="2"/>
      <c r="C329" s="109"/>
      <c r="D329" s="109"/>
      <c r="E329" s="2"/>
      <c r="F329" s="2"/>
      <c r="G329" s="9"/>
      <c r="H329" s="9"/>
      <c r="I329" s="2"/>
      <c r="K329" s="2"/>
      <c r="L329" s="2"/>
      <c r="M329" s="2"/>
      <c r="N329" s="2"/>
      <c r="O329" s="9"/>
      <c r="P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2:39" s="4" customFormat="1">
      <c r="B330" s="2"/>
      <c r="C330" s="109"/>
      <c r="D330" s="109"/>
      <c r="E330" s="2"/>
      <c r="F330" s="2"/>
      <c r="G330" s="9"/>
      <c r="H330" s="9"/>
      <c r="I330" s="2"/>
      <c r="K330" s="2"/>
      <c r="L330" s="2"/>
      <c r="M330" s="2"/>
      <c r="N330" s="2"/>
      <c r="O330" s="9"/>
      <c r="P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2:39" s="4" customFormat="1">
      <c r="B331" s="2"/>
      <c r="C331" s="109"/>
      <c r="D331" s="109"/>
      <c r="E331" s="2"/>
      <c r="F331" s="2"/>
      <c r="G331" s="9"/>
      <c r="H331" s="9"/>
      <c r="I331" s="2"/>
      <c r="K331" s="2"/>
      <c r="L331" s="2"/>
      <c r="M331" s="2"/>
      <c r="N331" s="2"/>
      <c r="O331" s="9"/>
      <c r="P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2:39" s="4" customFormat="1">
      <c r="B332" s="2"/>
      <c r="C332" s="109"/>
      <c r="D332" s="109"/>
      <c r="E332" s="2"/>
      <c r="F332" s="2"/>
      <c r="G332" s="9"/>
      <c r="H332" s="9"/>
      <c r="I332" s="2"/>
      <c r="K332" s="2"/>
      <c r="L332" s="2"/>
      <c r="M332" s="2"/>
      <c r="N332" s="2"/>
      <c r="O332" s="9"/>
      <c r="P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2:39" s="4" customFormat="1">
      <c r="B333" s="2"/>
      <c r="C333" s="109"/>
      <c r="D333" s="109"/>
      <c r="E333" s="2"/>
      <c r="F333" s="2"/>
      <c r="G333" s="9"/>
      <c r="H333" s="9"/>
      <c r="I333" s="2"/>
      <c r="K333" s="2"/>
      <c r="L333" s="2"/>
      <c r="M333" s="2"/>
      <c r="N333" s="2"/>
      <c r="O333" s="9"/>
      <c r="P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2:39" s="4" customFormat="1">
      <c r="B334" s="2"/>
      <c r="C334" s="109"/>
      <c r="D334" s="109"/>
      <c r="E334" s="2"/>
      <c r="F334" s="2"/>
      <c r="G334" s="9"/>
      <c r="H334" s="9"/>
      <c r="I334" s="2"/>
      <c r="K334" s="2"/>
      <c r="L334" s="2"/>
      <c r="M334" s="2"/>
      <c r="N334" s="2"/>
      <c r="O334" s="9"/>
      <c r="P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2:39" s="4" customFormat="1">
      <c r="B335" s="2"/>
      <c r="C335" s="109"/>
      <c r="D335" s="109"/>
      <c r="E335" s="2"/>
      <c r="F335" s="2"/>
      <c r="G335" s="9"/>
      <c r="H335" s="9"/>
      <c r="I335" s="2"/>
      <c r="K335" s="2"/>
      <c r="L335" s="2"/>
      <c r="M335" s="2"/>
      <c r="N335" s="2"/>
      <c r="O335" s="9"/>
      <c r="P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2:39" s="4" customFormat="1">
      <c r="B336" s="2"/>
      <c r="C336" s="109"/>
      <c r="D336" s="109"/>
      <c r="E336" s="2"/>
      <c r="F336" s="2"/>
      <c r="G336" s="9"/>
      <c r="H336" s="9"/>
      <c r="I336" s="2"/>
      <c r="K336" s="2"/>
      <c r="L336" s="2"/>
      <c r="M336" s="2"/>
      <c r="N336" s="2"/>
      <c r="O336" s="9"/>
      <c r="P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2:39" s="4" customFormat="1">
      <c r="B337" s="2"/>
      <c r="C337" s="109"/>
      <c r="D337" s="109"/>
      <c r="E337" s="2"/>
      <c r="F337" s="2"/>
      <c r="G337" s="9"/>
      <c r="H337" s="9"/>
      <c r="I337" s="2"/>
      <c r="K337" s="2"/>
      <c r="L337" s="2"/>
      <c r="M337" s="2"/>
      <c r="N337" s="2"/>
      <c r="O337" s="9"/>
      <c r="P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2:39" s="4" customFormat="1">
      <c r="B338" s="2"/>
      <c r="C338" s="109"/>
      <c r="D338" s="109"/>
      <c r="E338" s="2"/>
      <c r="F338" s="2"/>
      <c r="G338" s="9"/>
      <c r="H338" s="9"/>
      <c r="I338" s="2"/>
      <c r="K338" s="2"/>
      <c r="L338" s="2"/>
      <c r="M338" s="2"/>
      <c r="N338" s="2"/>
      <c r="O338" s="9"/>
      <c r="P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2:39" s="4" customFormat="1">
      <c r="B339" s="2"/>
      <c r="C339" s="109"/>
      <c r="D339" s="109"/>
      <c r="E339" s="2"/>
      <c r="F339" s="2"/>
      <c r="G339" s="9"/>
      <c r="H339" s="9"/>
      <c r="I339" s="2"/>
      <c r="K339" s="2"/>
      <c r="L339" s="2"/>
      <c r="M339" s="2"/>
      <c r="N339" s="2"/>
      <c r="O339" s="9"/>
      <c r="P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2:39" s="4" customFormat="1">
      <c r="B340" s="2"/>
      <c r="C340" s="109"/>
      <c r="D340" s="109"/>
      <c r="E340" s="2"/>
      <c r="F340" s="2"/>
      <c r="G340" s="9"/>
      <c r="H340" s="9"/>
      <c r="I340" s="2"/>
      <c r="K340" s="2"/>
      <c r="L340" s="2"/>
      <c r="M340" s="2"/>
      <c r="N340" s="2"/>
      <c r="O340" s="9"/>
      <c r="P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2:39" s="4" customFormat="1">
      <c r="B341" s="2"/>
      <c r="C341" s="109"/>
      <c r="D341" s="109"/>
      <c r="E341" s="2"/>
      <c r="F341" s="2"/>
      <c r="G341" s="9"/>
      <c r="H341" s="9"/>
      <c r="I341" s="2"/>
      <c r="K341" s="2"/>
      <c r="L341" s="2"/>
      <c r="M341" s="2"/>
      <c r="N341" s="2"/>
      <c r="O341" s="9"/>
      <c r="P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2:39" s="4" customFormat="1">
      <c r="B342" s="2"/>
      <c r="C342" s="109"/>
      <c r="D342" s="109"/>
      <c r="E342" s="2"/>
      <c r="F342" s="2"/>
      <c r="G342" s="9"/>
      <c r="H342" s="9"/>
      <c r="I342" s="2"/>
      <c r="K342" s="2"/>
      <c r="L342" s="2"/>
      <c r="M342" s="2"/>
      <c r="N342" s="2"/>
      <c r="O342" s="9"/>
      <c r="P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2:39" s="4" customFormat="1">
      <c r="B343" s="2"/>
      <c r="C343" s="109"/>
      <c r="D343" s="109"/>
      <c r="E343" s="2"/>
      <c r="F343" s="2"/>
      <c r="G343" s="9"/>
      <c r="H343" s="9"/>
      <c r="I343" s="2"/>
      <c r="K343" s="2"/>
      <c r="L343" s="2"/>
      <c r="M343" s="2"/>
      <c r="N343" s="2"/>
      <c r="O343" s="9"/>
      <c r="P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2:39" s="4" customFormat="1">
      <c r="B344" s="2"/>
      <c r="C344" s="109"/>
      <c r="D344" s="109"/>
      <c r="E344" s="2"/>
      <c r="F344" s="2"/>
      <c r="G344" s="9"/>
      <c r="H344" s="9"/>
      <c r="I344" s="2"/>
      <c r="K344" s="2"/>
      <c r="L344" s="2"/>
      <c r="M344" s="2"/>
      <c r="N344" s="2"/>
      <c r="O344" s="9"/>
      <c r="P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2:39" s="4" customFormat="1">
      <c r="B345" s="2"/>
      <c r="C345" s="109"/>
      <c r="D345" s="109"/>
      <c r="E345" s="2"/>
      <c r="F345" s="2"/>
      <c r="G345" s="9"/>
      <c r="H345" s="9"/>
      <c r="I345" s="2"/>
      <c r="K345" s="2"/>
      <c r="L345" s="2"/>
      <c r="M345" s="2"/>
      <c r="N345" s="2"/>
      <c r="O345" s="9"/>
      <c r="P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2:39" s="4" customFormat="1">
      <c r="B346" s="2"/>
      <c r="C346" s="109"/>
      <c r="D346" s="109"/>
      <c r="E346" s="2"/>
      <c r="F346" s="2"/>
      <c r="G346" s="9"/>
      <c r="H346" s="9"/>
      <c r="I346" s="2"/>
      <c r="K346" s="2"/>
      <c r="L346" s="2"/>
      <c r="M346" s="2"/>
      <c r="N346" s="2"/>
      <c r="O346" s="9"/>
      <c r="P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2:39" s="4" customFormat="1">
      <c r="B347" s="2"/>
      <c r="C347" s="109"/>
      <c r="D347" s="109"/>
      <c r="E347" s="2"/>
      <c r="F347" s="2"/>
      <c r="G347" s="9"/>
      <c r="H347" s="9"/>
      <c r="I347" s="2"/>
      <c r="K347" s="2"/>
      <c r="L347" s="2"/>
      <c r="M347" s="2"/>
      <c r="N347" s="2"/>
      <c r="O347" s="9"/>
      <c r="P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2:39" s="4" customFormat="1">
      <c r="B348" s="2"/>
      <c r="C348" s="109"/>
      <c r="D348" s="109"/>
      <c r="E348" s="2"/>
      <c r="F348" s="2"/>
      <c r="G348" s="9"/>
      <c r="H348" s="9"/>
      <c r="I348" s="2"/>
      <c r="K348" s="2"/>
      <c r="L348" s="2"/>
      <c r="M348" s="2"/>
      <c r="N348" s="2"/>
      <c r="O348" s="9"/>
      <c r="P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2:39" s="4" customFormat="1">
      <c r="B349" s="2"/>
      <c r="C349" s="109"/>
      <c r="D349" s="109"/>
      <c r="E349" s="2"/>
      <c r="F349" s="2"/>
      <c r="G349" s="9"/>
      <c r="H349" s="9"/>
      <c r="I349" s="2"/>
      <c r="K349" s="2"/>
      <c r="L349" s="2"/>
      <c r="M349" s="2"/>
      <c r="N349" s="2"/>
      <c r="O349" s="9"/>
      <c r="P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2:39" s="4" customFormat="1">
      <c r="B350" s="2"/>
      <c r="C350" s="109"/>
      <c r="D350" s="109"/>
      <c r="E350" s="2"/>
      <c r="F350" s="2"/>
      <c r="G350" s="9"/>
      <c r="H350" s="9"/>
      <c r="I350" s="2"/>
      <c r="K350" s="2"/>
      <c r="L350" s="2"/>
      <c r="M350" s="2"/>
      <c r="N350" s="2"/>
      <c r="O350" s="9"/>
      <c r="P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2:39" s="4" customFormat="1">
      <c r="B351" s="2"/>
      <c r="C351" s="109"/>
      <c r="D351" s="109"/>
      <c r="E351" s="2"/>
      <c r="F351" s="2"/>
      <c r="G351" s="9"/>
      <c r="H351" s="9"/>
      <c r="I351" s="2"/>
      <c r="K351" s="2"/>
      <c r="L351" s="2"/>
      <c r="M351" s="2"/>
      <c r="N351" s="2"/>
      <c r="O351" s="9"/>
      <c r="P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2:39" s="4" customFormat="1">
      <c r="B352" s="2"/>
      <c r="C352" s="109"/>
      <c r="D352" s="109"/>
      <c r="E352" s="2"/>
      <c r="F352" s="2"/>
      <c r="G352" s="9"/>
      <c r="H352" s="9"/>
      <c r="I352" s="2"/>
      <c r="K352" s="2"/>
      <c r="L352" s="2"/>
      <c r="M352" s="2"/>
      <c r="N352" s="2"/>
      <c r="O352" s="9"/>
      <c r="P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2:39" s="4" customFormat="1">
      <c r="B353" s="2"/>
      <c r="C353" s="109"/>
      <c r="D353" s="109"/>
      <c r="E353" s="2"/>
      <c r="F353" s="2"/>
      <c r="G353" s="9"/>
      <c r="H353" s="9"/>
      <c r="I353" s="2"/>
      <c r="K353" s="2"/>
      <c r="L353" s="2"/>
      <c r="M353" s="2"/>
      <c r="N353" s="2"/>
      <c r="O353" s="9"/>
      <c r="P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2:39" s="4" customFormat="1">
      <c r="B354" s="2"/>
      <c r="C354" s="109"/>
      <c r="D354" s="109"/>
      <c r="E354" s="2"/>
      <c r="F354" s="2"/>
      <c r="G354" s="9"/>
      <c r="H354" s="9"/>
      <c r="I354" s="2"/>
      <c r="K354" s="2"/>
      <c r="L354" s="2"/>
      <c r="M354" s="2"/>
      <c r="N354" s="2"/>
      <c r="O354" s="9"/>
      <c r="P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2:39" s="4" customFormat="1">
      <c r="B355" s="2"/>
      <c r="C355" s="109"/>
      <c r="D355" s="109"/>
      <c r="E355" s="2"/>
      <c r="F355" s="2"/>
      <c r="G355" s="9"/>
      <c r="H355" s="9"/>
      <c r="I355" s="2"/>
      <c r="K355" s="2"/>
      <c r="L355" s="2"/>
      <c r="M355" s="2"/>
      <c r="N355" s="2"/>
      <c r="O355" s="9"/>
      <c r="P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2:39" s="4" customFormat="1">
      <c r="B356" s="2"/>
      <c r="C356" s="109"/>
      <c r="D356" s="109"/>
      <c r="E356" s="2"/>
      <c r="F356" s="2"/>
      <c r="G356" s="9"/>
      <c r="H356" s="9"/>
      <c r="I356" s="2"/>
      <c r="K356" s="2"/>
      <c r="L356" s="2"/>
      <c r="M356" s="2"/>
      <c r="N356" s="2"/>
      <c r="O356" s="9"/>
      <c r="P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2:39" s="4" customFormat="1">
      <c r="B357" s="2"/>
      <c r="C357" s="109"/>
      <c r="D357" s="109"/>
      <c r="E357" s="2"/>
      <c r="F357" s="2"/>
      <c r="G357" s="9"/>
      <c r="H357" s="9"/>
      <c r="I357" s="2"/>
      <c r="K357" s="2"/>
      <c r="L357" s="2"/>
      <c r="M357" s="2"/>
      <c r="N357" s="2"/>
      <c r="O357" s="9"/>
      <c r="P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11">
    <cfRule type="cellIs" dxfId="543" priority="400" operator="greaterThan">
      <formula>10000000</formula>
    </cfRule>
    <cfRule type="cellIs" dxfId="542" priority="401" operator="between">
      <formula>5000000</formula>
      <formula>10000000</formula>
    </cfRule>
    <cfRule type="cellIs" dxfId="541" priority="402" operator="between">
      <formula>1000000</formula>
      <formula>5000000</formula>
    </cfRule>
    <cfRule type="cellIs" dxfId="540" priority="403" operator="between">
      <formula>500000</formula>
      <formula>1000000</formula>
    </cfRule>
    <cfRule type="cellIs" dxfId="539" priority="404" operator="between">
      <formula>100000</formula>
      <formula>500000</formula>
    </cfRule>
    <cfRule type="cellIs" dxfId="538" priority="405" operator="lessThan">
      <formula>100000</formula>
    </cfRule>
  </conditionalFormatting>
  <conditionalFormatting sqref="J6:J11">
    <cfRule type="cellIs" dxfId="537" priority="394" operator="greaterThan">
      <formula>20000</formula>
    </cfRule>
    <cfRule type="cellIs" dxfId="536" priority="395" operator="between">
      <formula>15000</formula>
      <formula>20000</formula>
    </cfRule>
    <cfRule type="cellIs" dxfId="535" priority="396" operator="between">
      <formula>10000</formula>
      <formula>15000</formula>
    </cfRule>
    <cfRule type="cellIs" dxfId="534" priority="397" operator="between">
      <formula>5000</formula>
      <formula>10000</formula>
    </cfRule>
    <cfRule type="cellIs" dxfId="533" priority="398" operator="between">
      <formula>1000</formula>
      <formula>5000</formula>
    </cfRule>
    <cfRule type="cellIs" dxfId="532" priority="399" operator="lessThan">
      <formula>1000</formula>
    </cfRule>
  </conditionalFormatting>
  <conditionalFormatting sqref="C7">
    <cfRule type="duplicateValues" dxfId="531" priority="406"/>
    <cfRule type="duplicateValues" dxfId="530" priority="407"/>
  </conditionalFormatting>
  <conditionalFormatting sqref="D7">
    <cfRule type="duplicateValues" dxfId="529" priority="189"/>
  </conditionalFormatting>
  <conditionalFormatting sqref="D10">
    <cfRule type="duplicateValues" dxfId="528" priority="166"/>
  </conditionalFormatting>
  <conditionalFormatting sqref="D10">
    <cfRule type="duplicateValues" dxfId="527" priority="167"/>
  </conditionalFormatting>
  <conditionalFormatting sqref="D9">
    <cfRule type="duplicateValues" dxfId="526" priority="98"/>
  </conditionalFormatting>
  <conditionalFormatting sqref="D9">
    <cfRule type="duplicateValues" dxfId="525" priority="99"/>
  </conditionalFormatting>
  <conditionalFormatting sqref="D11">
    <cfRule type="duplicateValues" dxfId="524" priority="73"/>
  </conditionalFormatting>
  <conditionalFormatting sqref="D11">
    <cfRule type="duplicateValues" dxfId="523" priority="74"/>
  </conditionalFormatting>
  <conditionalFormatting sqref="D8">
    <cfRule type="duplicateValues" dxfId="522" priority="60"/>
  </conditionalFormatting>
  <conditionalFormatting sqref="I6:I11">
    <cfRule type="cellIs" dxfId="521" priority="13" operator="greaterThan">
      <formula>5000</formula>
    </cfRule>
    <cfRule type="cellIs" dxfId="520" priority="14" operator="between">
      <formula>1000</formula>
      <formula>5000</formula>
    </cfRule>
    <cfRule type="cellIs" dxfId="519" priority="15" operator="between">
      <formula>500</formula>
      <formula>1000</formula>
    </cfRule>
    <cfRule type="cellIs" dxfId="518" priority="16" operator="between">
      <formula>100</formula>
      <formula>500</formula>
    </cfRule>
    <cfRule type="cellIs" dxfId="517" priority="17" operator="between">
      <formula>50</formula>
      <formula>100</formula>
    </cfRule>
    <cfRule type="cellIs" dxfId="516" priority="18" operator="lessThan">
      <formula>50</formula>
    </cfRule>
  </conditionalFormatting>
  <conditionalFormatting sqref="C6:D6">
    <cfRule type="duplicateValues" dxfId="515" priority="782"/>
    <cfRule type="duplicateValues" dxfId="514" priority="783"/>
  </conditionalFormatting>
  <pageMargins left="0.7" right="0.7" top="0.75" bottom="0.75" header="0.3" footer="0.3"/>
  <pageSetup paperSize="9" scale="16" fitToHeight="0" orientation="landscape" r:id="rId1"/>
  <colBreaks count="1" manualBreakCount="1">
    <brk id="5" max="11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M42" sqref="M42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944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95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2" t="s">
        <v>918</v>
      </c>
      <c r="J3" s="97" t="s">
        <v>942</v>
      </c>
    </row>
    <row r="4" spans="2:10" ht="15.75" thickBot="1">
      <c r="B4" s="76" t="s">
        <v>225</v>
      </c>
      <c r="C4" s="98">
        <f>COUNTIF(Новоилимск!$K$6:$K$11,"&lt;=100000")</f>
        <v>0</v>
      </c>
      <c r="D4" s="86">
        <f>COUNTIF(Новоилимск!$K$6:$K$11,"&lt;=500000")-C4</f>
        <v>1</v>
      </c>
      <c r="E4" s="98">
        <f>COUNTIF(Новоилимск!$K$6:$K$11,"&lt;=1000000")-D4-C4</f>
        <v>1</v>
      </c>
      <c r="F4" s="86">
        <f>COUNTIF(Новоилимск!$K$6:$K$11,"&lt;=5000000")-E4-D4-C4</f>
        <v>4</v>
      </c>
      <c r="G4" s="98">
        <f>COUNTIF(Новоилимск!$K$6:$K$11,"&lt;=10000000")-F4-E4-D4-C4</f>
        <v>0</v>
      </c>
      <c r="H4" s="86">
        <f>COUNTIF(Новоилимск!$K$6:$K$11,"&gt;10000000")</f>
        <v>0</v>
      </c>
      <c r="I4" s="98">
        <f>SUM(C4:H4)</f>
        <v>6</v>
      </c>
      <c r="J4" s="92"/>
    </row>
    <row r="5" spans="2:10" ht="15.75" thickBot="1">
      <c r="B5" s="151" t="s">
        <v>935</v>
      </c>
      <c r="C5" s="152"/>
      <c r="D5" s="152"/>
      <c r="E5" s="152"/>
      <c r="F5" s="152"/>
      <c r="G5" s="152"/>
      <c r="H5" s="152"/>
      <c r="I5" s="152"/>
      <c r="J5" s="153"/>
    </row>
    <row r="6" spans="2:10" ht="15.75" thickBot="1">
      <c r="B6" s="76" t="s">
        <v>943</v>
      </c>
      <c r="C6" s="78">
        <f>SUMIFS(Новоилимск!$O$6:$O$11,Новоилимск!$K$6:$K$11,"&lt;=100000")</f>
        <v>0</v>
      </c>
      <c r="D6" s="87">
        <f>SUMIFS(Новоилимск!$O$6:$O$11,Новоилимск!$K$6:$K$11,"&lt;=500000")-C6</f>
        <v>1586.9467000000002</v>
      </c>
      <c r="E6" s="78">
        <f>SUMIFS(Новоилимск!$O$6:$O$11,Новоилимск!$K$6:$K$11,"&lt;=1000000")-D6-C6</f>
        <v>3724.9793</v>
      </c>
      <c r="F6" s="87">
        <f>SUMIFS(Новоилимск!$O$6:$O$11,Новоилимск!$K$6:$K$11,"&lt;=5000000")-E6-D6-C6</f>
        <v>40163.061450000001</v>
      </c>
      <c r="G6" s="78">
        <f>SUMIFS(Новоилимск!$O$6:$O$11,Новоилимск!$K$6:$K$11,"&lt;=10000000")-F6-E6-D6-C6</f>
        <v>-6.8212102632969618E-13</v>
      </c>
      <c r="H6" s="87">
        <f>SUMIFS(Новоилимск!$O$6:$O$11,Новоилимск!$K$6:$K$11,"&gt;10000000")</f>
        <v>0</v>
      </c>
      <c r="I6" s="78">
        <f>SUM(C6:H6)</f>
        <v>45474.987450000001</v>
      </c>
      <c r="J6" s="92"/>
    </row>
    <row r="7" spans="2:10" ht="15.75" thickBot="1">
      <c r="B7" s="151" t="s">
        <v>936</v>
      </c>
      <c r="C7" s="152"/>
      <c r="D7" s="152"/>
      <c r="E7" s="152"/>
      <c r="F7" s="152"/>
      <c r="G7" s="152"/>
      <c r="H7" s="152"/>
      <c r="I7" s="152"/>
      <c r="J7" s="153"/>
    </row>
    <row r="8" spans="2:10">
      <c r="B8" s="79" t="s">
        <v>943</v>
      </c>
      <c r="C8" s="82">
        <f>SUMIFS(Новоилимск!$Q$6:$Q$11,Новоилимск!$K$6:$K$11,"&lt;=100000")</f>
        <v>0</v>
      </c>
      <c r="D8" s="88">
        <f>SUMIFS(Новоилимск!$Q$6:$Q$11,Новоилимск!$K$6:$K$11,"&lt;=500000")-C8</f>
        <v>1586.9467000000002</v>
      </c>
      <c r="E8" s="82">
        <f>SUMIFS(Новоилимск!$Q$6:$Q$11,Новоилимск!$K$6:$K$11,"&lt;=1000000")-D8-C8</f>
        <v>11174.937899999999</v>
      </c>
      <c r="F8" s="88">
        <f>SUMIFS(Новоилимск!$Q$6:$Q$11,Новоилимск!$K$6:$K$11,"&lt;=5000000")-E8-D8-C8</f>
        <v>120489.18434999998</v>
      </c>
      <c r="G8" s="82">
        <f>SUMIFS(Новоилимск!$Q$6:$Q$11,Новоилимск!$K$6:$K$11,"&lt;=10000000")-F8-E8-D8-C8</f>
        <v>5.6843418860808015E-12</v>
      </c>
      <c r="H8" s="88">
        <f>SUMIFS(Новоилимск!$Q$6:$Q$11,Новоилимск!$K$6:$K$11,"&gt;10000000")</f>
        <v>0</v>
      </c>
      <c r="I8" s="82">
        <f t="shared" ref="I8" si="0">SUM(C8:H8)</f>
        <v>133251.06894999999</v>
      </c>
      <c r="J8" s="93">
        <f>I8-$I$6</f>
        <v>87776.081499999986</v>
      </c>
    </row>
    <row r="9" spans="2:10">
      <c r="B9" s="80" t="s">
        <v>938</v>
      </c>
      <c r="C9" s="83">
        <v>0</v>
      </c>
      <c r="D9" s="89">
        <v>0</v>
      </c>
      <c r="E9" s="83">
        <v>1</v>
      </c>
      <c r="F9" s="89">
        <v>4</v>
      </c>
      <c r="G9" s="83">
        <v>0</v>
      </c>
      <c r="H9" s="89">
        <v>0</v>
      </c>
      <c r="I9" s="83">
        <f>SUM(C9:H9)</f>
        <v>5</v>
      </c>
      <c r="J9" s="144"/>
    </row>
    <row r="10" spans="2:10" ht="15.75" thickBot="1">
      <c r="B10" s="81" t="s">
        <v>939</v>
      </c>
      <c r="C10" s="84">
        <v>0</v>
      </c>
      <c r="D10" s="90">
        <v>0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0</v>
      </c>
      <c r="J10" s="146"/>
    </row>
    <row r="11" spans="2:10" ht="15.75" thickBot="1">
      <c r="B11" s="151" t="s">
        <v>937</v>
      </c>
      <c r="C11" s="152"/>
      <c r="D11" s="152"/>
      <c r="E11" s="152"/>
      <c r="F11" s="152"/>
      <c r="G11" s="152"/>
      <c r="H11" s="152"/>
      <c r="I11" s="152"/>
      <c r="J11" s="153"/>
    </row>
    <row r="12" spans="2:10">
      <c r="B12" s="79" t="s">
        <v>943</v>
      </c>
      <c r="C12" s="82">
        <f>SUMIFS(Новоилимск!$U$6:$U$11,Новоилимск!$K$6:$K$11,"&lt;=100000")</f>
        <v>0</v>
      </c>
      <c r="D12" s="88">
        <f>SUMIFS(Новоилимск!$U$6:$U$11,Новоилимск!$K$6:$K$11,"&lt;=500000")-C12</f>
        <v>1586.9467000000002</v>
      </c>
      <c r="E12" s="82">
        <f>SUMIFS(Новоилимск!$U$6:$U$11,Новоилимск!$K$6:$K$11,"&lt;=1000000")-D12-C12</f>
        <v>3724.9793</v>
      </c>
      <c r="F12" s="88">
        <f>SUMIFS(Новоилимск!$U$6:$U$11,Новоилимск!$K$6:$K$11,"&lt;=5000000")-E12-D12-C12</f>
        <v>120489.18434999998</v>
      </c>
      <c r="G12" s="82">
        <f>SUMIFS(Новоилимск!$U$6:$U$11,Новоилимск!$K$6:$K$11,"&lt;=10000000")-F12-E12-D12-C12</f>
        <v>6.5938365878537297E-12</v>
      </c>
      <c r="H12" s="88">
        <f>SUMIFS(Новоилимск!$U$6:$U$11,Новоилимск!$K$6:$K$11,"&gt;10000000")</f>
        <v>0</v>
      </c>
      <c r="I12" s="82">
        <f t="shared" ref="I12" si="1">SUM(C12:H12)</f>
        <v>125801.11034999999</v>
      </c>
      <c r="J12" s="93">
        <f>I12-$I$6</f>
        <v>80326.122899999988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4</v>
      </c>
      <c r="G13" s="83">
        <v>0</v>
      </c>
      <c r="H13" s="89">
        <v>0</v>
      </c>
      <c r="I13" s="83">
        <f>SUM(C13:H13)</f>
        <v>4</v>
      </c>
      <c r="J13" s="144"/>
    </row>
    <row r="14" spans="2:10" ht="15.75" thickBot="1">
      <c r="B14" s="81" t="s">
        <v>939</v>
      </c>
      <c r="C14" s="84">
        <v>0</v>
      </c>
      <c r="D14" s="90">
        <v>0</v>
      </c>
      <c r="E14" s="84">
        <v>0</v>
      </c>
      <c r="F14" s="90">
        <v>0</v>
      </c>
      <c r="G14" s="84">
        <v>0</v>
      </c>
      <c r="H14" s="90">
        <v>0</v>
      </c>
      <c r="I14" s="84">
        <f>SUM(C14:H14)</f>
        <v>0</v>
      </c>
      <c r="J14" s="146"/>
    </row>
    <row r="15" spans="2:10" ht="15.75" thickBot="1">
      <c r="B15" s="151" t="s">
        <v>940</v>
      </c>
      <c r="C15" s="152"/>
      <c r="D15" s="152"/>
      <c r="E15" s="152"/>
      <c r="F15" s="152"/>
      <c r="G15" s="152"/>
      <c r="H15" s="152"/>
      <c r="I15" s="152"/>
      <c r="J15" s="153"/>
    </row>
    <row r="16" spans="2:10">
      <c r="B16" s="79" t="s">
        <v>943</v>
      </c>
      <c r="C16" s="82">
        <f>SUMIFS(Новоилимск!$Y$6:$Y$11,Новоилимск!$K$6:$K$11,"&lt;=100000")</f>
        <v>0</v>
      </c>
      <c r="D16" s="88">
        <f>SUMIFS(Новоилимск!$Y$6:$Y$11,Новоилимск!$K$6:$K$11,"&lt;=500000")-C16</f>
        <v>1586.9467000000002</v>
      </c>
      <c r="E16" s="82">
        <f>SUMIFS(Новоилимск!$Y$6:$Y$11,Новоилимск!$K$6:$K$11,"&lt;=1000000")-D16-C16</f>
        <v>3724.9793</v>
      </c>
      <c r="F16" s="88">
        <f>SUMIFS(Новоилимск!$Y$6:$Y$11,Новоилимск!$K$6:$K$11,"&lt;=5000000")-E16-D16-C16</f>
        <v>40163.061450000001</v>
      </c>
      <c r="G16" s="82">
        <f>SUMIFS(Новоилимск!$Y$6:$Y$11,Новоилимск!$K$6:$K$11,"&lt;=10000000")-F16-E16-D16-C16</f>
        <v>-6.8212102632969618E-13</v>
      </c>
      <c r="H16" s="88">
        <f>SUMIFS(Новоилимск!$Y$6:$Y$11,Новоилимск!$K$6:$K$11,"&gt;10000000")</f>
        <v>0</v>
      </c>
      <c r="I16" s="82">
        <f t="shared" ref="I16" si="2">SUM(C16:H16)</f>
        <v>45474.987450000001</v>
      </c>
      <c r="J16" s="93">
        <f>I16-$I$6</f>
        <v>0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4"/>
    </row>
    <row r="18" spans="2:10" ht="15.75" thickBot="1">
      <c r="B18" s="85" t="s">
        <v>939</v>
      </c>
      <c r="C18" s="84">
        <v>0</v>
      </c>
      <c r="D18" s="91">
        <v>0</v>
      </c>
      <c r="E18" s="84">
        <v>0</v>
      </c>
      <c r="F18" s="91">
        <v>0</v>
      </c>
      <c r="G18" s="84">
        <v>0</v>
      </c>
      <c r="H18" s="91">
        <v>0</v>
      </c>
      <c r="I18" s="84">
        <f>SUM(C18:H18)</f>
        <v>0</v>
      </c>
      <c r="J18" s="145"/>
    </row>
  </sheetData>
  <mergeCells count="8">
    <mergeCell ref="B1:J1"/>
    <mergeCell ref="J9:J10"/>
    <mergeCell ref="J13:J14"/>
    <mergeCell ref="J17:J18"/>
    <mergeCell ref="B5:J5"/>
    <mergeCell ref="B7:J7"/>
    <mergeCell ref="B11:J11"/>
    <mergeCell ref="B15:J15"/>
  </mergeCells>
  <pageMargins left="0.7" right="0.7" top="0.75" bottom="0.75" header="0.3" footer="0.3"/>
  <pageSetup paperSize="9" scale="84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354"/>
  <sheetViews>
    <sheetView view="pageBreakPreview" zoomScale="70" zoomScaleSheetLayoutView="70" workbookViewId="0">
      <selection activeCell="E21" sqref="E21"/>
    </sheetView>
  </sheetViews>
  <sheetFormatPr defaultRowHeight="15.75"/>
  <cols>
    <col min="1" max="2" width="9.140625" style="19"/>
    <col min="3" max="4" width="32.85546875" style="31" customWidth="1"/>
    <col min="5" max="5" width="131" style="19" customWidth="1"/>
    <col min="6" max="6" width="40.85546875" style="19" customWidth="1"/>
    <col min="7" max="8" width="36.7109375" style="30" customWidth="1"/>
    <col min="9" max="9" width="14.85546875" style="19" customWidth="1"/>
    <col min="10" max="10" width="14.85546875" style="18" customWidth="1"/>
    <col min="11" max="11" width="19.42578125" style="19" bestFit="1" customWidth="1"/>
    <col min="12" max="12" width="13.28515625" style="19" bestFit="1" customWidth="1"/>
    <col min="13" max="13" width="17.140625" style="19" bestFit="1" customWidth="1"/>
    <col min="14" max="14" width="18.140625" style="19" bestFit="1" customWidth="1"/>
    <col min="15" max="15" width="23" style="30" bestFit="1" customWidth="1"/>
    <col min="16" max="16" width="17.7109375" style="65" customWidth="1"/>
    <col min="17" max="17" width="18.85546875" style="18" bestFit="1" customWidth="1"/>
    <col min="18" max="18" width="17.28515625" style="19" bestFit="1" customWidth="1"/>
    <col min="19" max="19" width="18" style="19" customWidth="1"/>
    <col min="20" max="20" width="9.140625" style="19" customWidth="1"/>
    <col min="21" max="21" width="18.85546875" style="19" bestFit="1" customWidth="1"/>
    <col min="22" max="22" width="17.28515625" style="19" bestFit="1" customWidth="1"/>
    <col min="23" max="23" width="16.85546875" style="19" customWidth="1"/>
    <col min="24" max="24" width="9.140625" style="19"/>
    <col min="25" max="25" width="18.85546875" style="19" bestFit="1" customWidth="1"/>
    <col min="26" max="26" width="17.5703125" style="19" bestFit="1" customWidth="1"/>
    <col min="27" max="27" width="10.5703125" style="19" bestFit="1" customWidth="1"/>
    <col min="28" max="28" width="11" style="19" customWidth="1"/>
    <col min="29" max="29" width="18.85546875" style="19" bestFit="1" customWidth="1"/>
    <col min="30" max="30" width="14.28515625" style="19" bestFit="1" customWidth="1"/>
    <col min="31" max="32" width="9.140625" style="19"/>
    <col min="33" max="33" width="17.28515625" style="19" bestFit="1" customWidth="1"/>
    <col min="34" max="34" width="14.28515625" style="19" bestFit="1" customWidth="1"/>
    <col min="35" max="36" width="9.140625" style="19"/>
    <col min="37" max="37" width="18.85546875" style="19" bestFit="1" customWidth="1"/>
    <col min="38" max="38" width="17.28515625" style="19" bestFit="1" customWidth="1"/>
    <col min="39" max="16384" width="9.140625" style="19"/>
  </cols>
  <sheetData>
    <row r="1" spans="2:39">
      <c r="C1" s="31" t="s">
        <v>1406</v>
      </c>
      <c r="P1" s="19"/>
    </row>
    <row r="2" spans="2:39" ht="15.75" customHeight="1">
      <c r="B2" s="156" t="s">
        <v>156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</row>
    <row r="3" spans="2:39">
      <c r="P3" s="19"/>
    </row>
    <row r="4" spans="2:39">
      <c r="B4" s="157" t="s">
        <v>921</v>
      </c>
      <c r="C4" s="158" t="s">
        <v>672</v>
      </c>
      <c r="D4" s="158" t="s">
        <v>673</v>
      </c>
      <c r="E4" s="157" t="s">
        <v>151</v>
      </c>
      <c r="F4" s="157" t="s">
        <v>152</v>
      </c>
      <c r="G4" s="157" t="s">
        <v>393</v>
      </c>
      <c r="H4" s="179" t="s">
        <v>972</v>
      </c>
      <c r="I4" s="157" t="s">
        <v>417</v>
      </c>
      <c r="J4" s="157"/>
      <c r="K4" s="157"/>
      <c r="L4" s="157"/>
      <c r="M4" s="157"/>
      <c r="N4" s="157"/>
      <c r="O4" s="157"/>
      <c r="P4" s="159" t="s">
        <v>900</v>
      </c>
      <c r="Q4" s="159"/>
      <c r="R4" s="157" t="s">
        <v>895</v>
      </c>
      <c r="S4" s="157"/>
      <c r="T4" s="159" t="s">
        <v>896</v>
      </c>
      <c r="U4" s="159"/>
      <c r="V4" s="157" t="s">
        <v>895</v>
      </c>
      <c r="W4" s="157"/>
      <c r="X4" s="159" t="s">
        <v>897</v>
      </c>
      <c r="Y4" s="159"/>
      <c r="Z4" s="157" t="s">
        <v>895</v>
      </c>
      <c r="AA4" s="157"/>
      <c r="AB4" s="159" t="s">
        <v>898</v>
      </c>
      <c r="AC4" s="159"/>
      <c r="AD4" s="157" t="s">
        <v>895</v>
      </c>
      <c r="AE4" s="157"/>
      <c r="AF4" s="159" t="s">
        <v>899</v>
      </c>
      <c r="AG4" s="159"/>
      <c r="AH4" s="157" t="s">
        <v>895</v>
      </c>
      <c r="AI4" s="157"/>
      <c r="AJ4" s="159" t="s">
        <v>160</v>
      </c>
      <c r="AK4" s="159"/>
      <c r="AL4" s="157" t="s">
        <v>895</v>
      </c>
      <c r="AM4" s="157"/>
    </row>
    <row r="5" spans="2:39" ht="47.25">
      <c r="B5" s="157"/>
      <c r="C5" s="158"/>
      <c r="D5" s="158"/>
      <c r="E5" s="157"/>
      <c r="F5" s="157"/>
      <c r="G5" s="157"/>
      <c r="H5" s="180"/>
      <c r="I5" s="67" t="s">
        <v>157</v>
      </c>
      <c r="J5" s="33" t="s">
        <v>158</v>
      </c>
      <c r="K5" s="67" t="s">
        <v>150</v>
      </c>
      <c r="L5" s="67" t="s">
        <v>153</v>
      </c>
      <c r="M5" s="67" t="s">
        <v>901</v>
      </c>
      <c r="N5" s="67" t="s">
        <v>155</v>
      </c>
      <c r="O5" s="66" t="s">
        <v>882</v>
      </c>
      <c r="P5" s="159"/>
      <c r="Q5" s="159"/>
      <c r="R5" s="67" t="s">
        <v>885</v>
      </c>
      <c r="S5" s="67" t="s">
        <v>886</v>
      </c>
      <c r="T5" s="159"/>
      <c r="U5" s="159"/>
      <c r="V5" s="67" t="s">
        <v>885</v>
      </c>
      <c r="W5" s="67" t="s">
        <v>886</v>
      </c>
      <c r="X5" s="159"/>
      <c r="Y5" s="159"/>
      <c r="Z5" s="67" t="s">
        <v>885</v>
      </c>
      <c r="AA5" s="67" t="s">
        <v>886</v>
      </c>
      <c r="AB5" s="159"/>
      <c r="AC5" s="159"/>
      <c r="AD5" s="67" t="s">
        <v>885</v>
      </c>
      <c r="AE5" s="67" t="s">
        <v>886</v>
      </c>
      <c r="AF5" s="159"/>
      <c r="AG5" s="159"/>
      <c r="AH5" s="67" t="s">
        <v>885</v>
      </c>
      <c r="AI5" s="67" t="s">
        <v>886</v>
      </c>
      <c r="AJ5" s="159"/>
      <c r="AK5" s="159"/>
      <c r="AL5" s="67" t="s">
        <v>885</v>
      </c>
      <c r="AM5" s="67" t="s">
        <v>886</v>
      </c>
    </row>
    <row r="6" spans="2:39" s="2" customFormat="1" ht="90">
      <c r="B6" s="6">
        <v>1</v>
      </c>
      <c r="C6" s="101" t="s">
        <v>660</v>
      </c>
      <c r="D6" s="101"/>
      <c r="E6" s="12" t="s">
        <v>661</v>
      </c>
      <c r="F6" s="131" t="s">
        <v>1151</v>
      </c>
      <c r="G6" s="8"/>
      <c r="H6" s="131" t="s">
        <v>1150</v>
      </c>
      <c r="I6" s="102">
        <v>567.20000000000005</v>
      </c>
      <c r="J6" s="14">
        <f t="shared" ref="J6" si="0">K6/I6</f>
        <v>10713.830007052185</v>
      </c>
      <c r="K6" s="14">
        <v>6076884.3799999999</v>
      </c>
      <c r="L6" s="15">
        <v>1</v>
      </c>
      <c r="M6" s="103">
        <f t="shared" ref="M6" si="1">IF(AND(ISNUMBER(SEARCH("Железногорск-Илимск",E6)),K6&gt;500000),1.5,IF(OR(AND(ISNUMBER(SEARCH("Березняк",E6)),K6&gt;300000000),AND(ISNUMBER(SEARCH("п. Игирма",E6)),K6&gt;300000000),AND(ISNUMBER(SEARCH("поселок Игирма",E6)),K6&gt;300000000),AND(ISNUMBER(SEARCH("Шестаков",E6)),K6&gt;300000000),AND(ISNUMBER(SEARCH("Хребтов",E6)),K6&gt;300000000),AND(ISNUMBER(SEARCH("Суворовск",E6)),K6&gt;300000000),ISNUMBER(SEARCH("Заморск",E6)),AND(ISNUMBER(SEARCH("Дальн",E6)),K6&gt;300000000)),2,IF(OR(AND(ISNUMBER(SEARCH("Хребтов",E6)),K6&lt;=300000000),AND(ISNUMBER(SEARCH("Березняк",E6)),K6&lt;=300000000),AND(ISNUMBER(SEARCH("п. Игирма",E6)),K6&lt;=300000000),AND(ISNUMBER(SEARCH("поселок Игирма",E6)),K6&lt;=300000000),AND(ISNUMBER(SEARCH("Дальн",E6)),K6&lt;=300000000)),0.75,IF(OR(AND(ISNUMBER(SEARCH("Видим",E6)),K6&gt;300000000),AND(ISNUMBER(SEARCH("Участок Сохатый",E6)),K6&gt;300000000),AND(ISNUMBER(SEARCH("Чистополянск",E6)),K6&gt;300000000),AND(ISNUMBER(SEARCH("Каймонов",E6)),K6&gt;300000000),AND(ISNUMBER(SEARCH("Соцгород",E6)),K6&gt;300000000),AND(ISNUMBER(SEARCH("Семигорск",E6)),K6&gt;300000000),AND(ISNUMBER(SEARCH("Речуш",E6)),K6&gt;300000000),AND(ISNUMBER(SEARCH("Янгель",E6)),K6&gt;300000000),AND(ISNUMBER(SEARCH("Брусничный",E6)),K6&gt;300000000),AND(ISNUMBER(SEARCH("Коршуновск",E6)),K6&gt;300000000)),2.5,IF(OR(AND(ISNUMBER(SEARCH("Видим",E6)),K6&lt;=300000000),AND(ISNUMBER(SEARCH("Чистополянск",E6)),K6&lt;=300000000),AND(ISNUMBER(SEARCH("Каймонов",E6)),K6&lt;=300000000),AND(ISNUMBER(SEARCH("Участок Сохатый",E6)),K6&lt;=300000000),AND(ISNUMBER(SEARCH("Соцгород",E6)),K6&lt;=300000000),AND(ISNUMBER(SEARCH("Семигорск",E6)),K6&lt;=300000000),AND(ISNUMBER(SEARCH("Речуш",E6)),K6&lt;=300000000),AND(ISNUMBER(SEARCH("Янгель",E6)),K6&lt;=300000000),AND(ISNUMBER(SEARCH("Коршуновск",E6)),K6&lt;=300000000),AND(ISNUMBER(SEARCH("Брусничный",E6)),K6&lt;=300000000)),2,0.5)))))</f>
        <v>2</v>
      </c>
      <c r="N6" s="15">
        <v>12</v>
      </c>
      <c r="O6" s="8">
        <f t="shared" ref="O6" si="2">K6*L6*M6%*N6/12</f>
        <v>121537.6876</v>
      </c>
      <c r="P6" s="15">
        <f t="shared" ref="P6" si="3">IF(K6&lt;=500000,0.5,1.5)</f>
        <v>1.5</v>
      </c>
      <c r="Q6" s="8">
        <f t="shared" ref="Q6" si="4">$K6*$L6*$P6%*$N6/12</f>
        <v>91153.265699999989</v>
      </c>
      <c r="R6" s="104">
        <f t="shared" ref="R6" si="5">Q6-O6</f>
        <v>-30384.421900000016</v>
      </c>
      <c r="S6" s="105">
        <f t="shared" ref="S6" si="6">Q6/O6</f>
        <v>0.74999999999999989</v>
      </c>
      <c r="T6" s="15">
        <f t="shared" ref="T6" si="7">IF($K6&lt;=1000000,0.5,1.5)</f>
        <v>1.5</v>
      </c>
      <c r="U6" s="8">
        <f t="shared" ref="U6" si="8">$K6*$L6*$T6%*$N6/12</f>
        <v>91153.265699999989</v>
      </c>
      <c r="V6" s="106">
        <f t="shared" ref="V6" si="9">U6-O6</f>
        <v>-30384.421900000016</v>
      </c>
      <c r="W6" s="14">
        <f t="shared" ref="W6" si="10">U6/O6</f>
        <v>0.74999999999999989</v>
      </c>
      <c r="X6" s="15">
        <f t="shared" ref="X6" si="11">IF($K6&lt;=5000000,0.5,1.5)</f>
        <v>1.5</v>
      </c>
      <c r="Y6" s="8">
        <f t="shared" ref="Y6" si="12">$K6*$L6*$X6%*$N6/12</f>
        <v>91153.265699999989</v>
      </c>
      <c r="Z6" s="106">
        <f t="shared" ref="Z6" si="13">Y6-O6</f>
        <v>-30384.421900000016</v>
      </c>
      <c r="AA6" s="14">
        <f t="shared" ref="AA6" si="14">Y6/O6</f>
        <v>0.74999999999999989</v>
      </c>
      <c r="AB6" s="15">
        <f t="shared" ref="AB6" si="15">IF($K6&lt;=10000000,0.5,1.5)</f>
        <v>0.5</v>
      </c>
      <c r="AC6" s="8">
        <f t="shared" ref="AC6" si="16">$K6*$L6*$AB6%*$N6/12</f>
        <v>30384.421900000001</v>
      </c>
      <c r="AD6" s="106">
        <f t="shared" ref="AD6" si="17">AC6-$O6</f>
        <v>-91153.265700000004</v>
      </c>
      <c r="AE6" s="14">
        <f t="shared" ref="AE6" si="18">AC6/$O6</f>
        <v>0.25</v>
      </c>
      <c r="AF6" s="15">
        <f t="shared" ref="AF6" si="19">IF($K6&lt;=300000000,0.5,2)</f>
        <v>0.5</v>
      </c>
      <c r="AG6" s="8">
        <f t="shared" ref="AG6" si="20">$K6*$L6*$AF6%*$N6/12</f>
        <v>30384.421900000001</v>
      </c>
      <c r="AH6" s="106">
        <f t="shared" ref="AH6" si="21">AG6-$O6</f>
        <v>-91153.265700000004</v>
      </c>
      <c r="AI6" s="14">
        <f t="shared" ref="AI6" si="22">AG6/$O6</f>
        <v>0.25</v>
      </c>
      <c r="AJ6" s="15">
        <v>2</v>
      </c>
      <c r="AK6" s="8">
        <f t="shared" ref="AK6" si="23">$K6*$L6*$AJ6%*$N6/12</f>
        <v>121537.6876</v>
      </c>
      <c r="AL6" s="106">
        <f t="shared" ref="AL6" si="24">AK6-$O6</f>
        <v>0</v>
      </c>
      <c r="AM6" s="14">
        <f t="shared" ref="AM6" si="25">AK6/$O6</f>
        <v>1</v>
      </c>
    </row>
    <row r="7" spans="2:39" s="2" customFormat="1">
      <c r="B7" s="6">
        <v>2</v>
      </c>
      <c r="C7" s="101"/>
      <c r="D7" s="107" t="s">
        <v>786</v>
      </c>
      <c r="E7" s="108" t="s">
        <v>787</v>
      </c>
      <c r="F7" s="131" t="s">
        <v>1389</v>
      </c>
      <c r="G7" s="8" t="s">
        <v>395</v>
      </c>
      <c r="H7" s="131" t="s">
        <v>974</v>
      </c>
      <c r="I7" s="102">
        <v>69.8</v>
      </c>
      <c r="J7" s="14">
        <f t="shared" ref="J7:J8" si="26">K7/I7</f>
        <v>20920.439971346706</v>
      </c>
      <c r="K7" s="14">
        <v>1460246.71</v>
      </c>
      <c r="L7" s="15">
        <v>1</v>
      </c>
      <c r="M7" s="103">
        <f t="shared" ref="M7:M8" si="27">IF(AND(ISNUMBER(SEARCH("Железногорск-Илимск",E7)),K7&gt;500000),1.5,IF(OR(AND(ISNUMBER(SEARCH("Березняк",E7)),K7&gt;300000000),AND(ISNUMBER(SEARCH("п. Игирма",E7)),K7&gt;300000000),AND(ISNUMBER(SEARCH("поселок Игирма",E7)),K7&gt;300000000),AND(ISNUMBER(SEARCH("Шестаков",E7)),K7&gt;300000000),AND(ISNUMBER(SEARCH("Хребтов",E7)),K7&gt;300000000),AND(ISNUMBER(SEARCH("Суворовск",E7)),K7&gt;300000000),ISNUMBER(SEARCH("Заморск",E7)),AND(ISNUMBER(SEARCH("Дальн",E7)),K7&gt;300000000)),2,IF(OR(AND(ISNUMBER(SEARCH("Хребтов",E7)),K7&lt;=300000000),AND(ISNUMBER(SEARCH("Березняк",E7)),K7&lt;=300000000),AND(ISNUMBER(SEARCH("п. Игирма",E7)),K7&lt;=300000000),AND(ISNUMBER(SEARCH("поселок Игирма",E7)),K7&lt;=300000000),AND(ISNUMBER(SEARCH("Дальн",E7)),K7&lt;=300000000)),0.75,IF(OR(AND(ISNUMBER(SEARCH("Видим",E7)),K7&gt;300000000),AND(ISNUMBER(SEARCH("Участок Сохатый",E7)),K7&gt;300000000),AND(ISNUMBER(SEARCH("Чистополянск",E7)),K7&gt;300000000),AND(ISNUMBER(SEARCH("Каймонов",E7)),K7&gt;300000000),AND(ISNUMBER(SEARCH("Соцгород",E7)),K7&gt;300000000),AND(ISNUMBER(SEARCH("Семигорск",E7)),K7&gt;300000000),AND(ISNUMBER(SEARCH("Речуш",E7)),K7&gt;300000000),AND(ISNUMBER(SEARCH("Янгель",E7)),K7&gt;300000000),AND(ISNUMBER(SEARCH("Брусничный",E7)),K7&gt;300000000),AND(ISNUMBER(SEARCH("Коршуновск",E7)),K7&gt;300000000)),2.5,IF(OR(AND(ISNUMBER(SEARCH("Видим",E7)),K7&lt;=300000000),AND(ISNUMBER(SEARCH("Чистополянск",E7)),K7&lt;=300000000),AND(ISNUMBER(SEARCH("Каймонов",E7)),K7&lt;=300000000),AND(ISNUMBER(SEARCH("Участок Сохатый",E7)),K7&lt;=300000000),AND(ISNUMBER(SEARCH("Соцгород",E7)),K7&lt;=300000000),AND(ISNUMBER(SEARCH("Семигорск",E7)),K7&lt;=300000000),AND(ISNUMBER(SEARCH("Речуш",E7)),K7&lt;=300000000),AND(ISNUMBER(SEARCH("Янгель",E7)),K7&lt;=300000000),AND(ISNUMBER(SEARCH("Коршуновск",E7)),K7&lt;=300000000),AND(ISNUMBER(SEARCH("Брусничный",E7)),K7&lt;=300000000)),2,0.5)))))</f>
        <v>2</v>
      </c>
      <c r="N7" s="15">
        <v>12</v>
      </c>
      <c r="O7" s="8">
        <f t="shared" ref="O7:O8" si="28">K7*L7*M7%*N7/12</f>
        <v>29204.9342</v>
      </c>
      <c r="P7" s="15">
        <f t="shared" ref="P7:P8" si="29">IF(K7&lt;=500000,0.5,1.5)</f>
        <v>1.5</v>
      </c>
      <c r="Q7" s="8">
        <f t="shared" ref="Q7:Q8" si="30">$K7*$L7*$P7%*$N7/12</f>
        <v>21903.700649999999</v>
      </c>
      <c r="R7" s="104">
        <f t="shared" ref="R7:R8" si="31">Q7-O7</f>
        <v>-7301.2335500000008</v>
      </c>
      <c r="S7" s="105">
        <f t="shared" ref="S7:S9" si="32">Q7/O7</f>
        <v>0.75</v>
      </c>
      <c r="T7" s="15">
        <f t="shared" ref="T7:T8" si="33">IF($K7&lt;=1000000,0.5,1.5)</f>
        <v>1.5</v>
      </c>
      <c r="U7" s="8">
        <f t="shared" ref="U7:U8" si="34">$K7*$L7*$T7%*$N7/12</f>
        <v>21903.700649999999</v>
      </c>
      <c r="V7" s="106">
        <f t="shared" ref="V7:V8" si="35">U7-O7</f>
        <v>-7301.2335500000008</v>
      </c>
      <c r="W7" s="14">
        <f t="shared" ref="W7:W9" si="36">U7/O7</f>
        <v>0.75</v>
      </c>
      <c r="X7" s="15">
        <f t="shared" ref="X7:X8" si="37">IF($K7&lt;=5000000,0.5,1.5)</f>
        <v>0.5</v>
      </c>
      <c r="Y7" s="8">
        <f t="shared" ref="Y7:Y8" si="38">$K7*$L7*$X7%*$N7/12</f>
        <v>7301.2335499999999</v>
      </c>
      <c r="Z7" s="106">
        <f t="shared" ref="Z7:Z8" si="39">Y7-O7</f>
        <v>-21903.700649999999</v>
      </c>
      <c r="AA7" s="14">
        <f t="shared" ref="AA7:AA9" si="40">Y7/O7</f>
        <v>0.25</v>
      </c>
      <c r="AB7" s="15">
        <f t="shared" ref="AB7:AB8" si="41">IF($K7&lt;=10000000,0.5,1.5)</f>
        <v>0.5</v>
      </c>
      <c r="AC7" s="8">
        <f t="shared" ref="AC7:AC8" si="42">$K7*$L7*$AB7%*$N7/12</f>
        <v>7301.2335499999999</v>
      </c>
      <c r="AD7" s="106">
        <f t="shared" ref="AD7:AD8" si="43">AC7-$O7</f>
        <v>-21903.700649999999</v>
      </c>
      <c r="AE7" s="14">
        <f t="shared" ref="AE7:AE8" si="44">AC7/$O7</f>
        <v>0.25</v>
      </c>
      <c r="AF7" s="15">
        <f t="shared" ref="AF7:AF8" si="45">IF($K7&lt;=300000000,0.5,2)</f>
        <v>0.5</v>
      </c>
      <c r="AG7" s="8">
        <f t="shared" ref="AG7:AG8" si="46">$K7*$L7*$AF7%*$N7/12</f>
        <v>7301.2335499999999</v>
      </c>
      <c r="AH7" s="106">
        <f t="shared" ref="AH7:AH8" si="47">AG7-$O7</f>
        <v>-21903.700649999999</v>
      </c>
      <c r="AI7" s="14">
        <f t="shared" ref="AI7:AI8" si="48">AG7/$O7</f>
        <v>0.25</v>
      </c>
      <c r="AJ7" s="15">
        <v>2</v>
      </c>
      <c r="AK7" s="8">
        <f t="shared" ref="AK7:AK8" si="49">$K7*$L7*$AJ7%*$N7/12</f>
        <v>29204.9342</v>
      </c>
      <c r="AL7" s="106">
        <f t="shared" ref="AL7:AL8" si="50">AK7-$O7</f>
        <v>0</v>
      </c>
      <c r="AM7" s="14">
        <f t="shared" ref="AM7:AM9" si="51">AK7/$O7</f>
        <v>1</v>
      </c>
    </row>
    <row r="8" spans="2:39" s="4" customFormat="1">
      <c r="B8" s="6">
        <v>3</v>
      </c>
      <c r="C8" s="101"/>
      <c r="D8" s="107" t="s">
        <v>788</v>
      </c>
      <c r="E8" s="108" t="s">
        <v>789</v>
      </c>
      <c r="F8" s="131" t="s">
        <v>1394</v>
      </c>
      <c r="G8" s="16" t="s">
        <v>397</v>
      </c>
      <c r="H8" s="131" t="s">
        <v>974</v>
      </c>
      <c r="I8" s="102">
        <v>67.8</v>
      </c>
      <c r="J8" s="14">
        <f t="shared" si="26"/>
        <v>20920.439970501477</v>
      </c>
      <c r="K8" s="14">
        <v>1418405.83</v>
      </c>
      <c r="L8" s="15">
        <v>1</v>
      </c>
      <c r="M8" s="103">
        <f t="shared" si="27"/>
        <v>2</v>
      </c>
      <c r="N8" s="15">
        <v>12</v>
      </c>
      <c r="O8" s="8">
        <f t="shared" si="28"/>
        <v>28368.116599999998</v>
      </c>
      <c r="P8" s="15">
        <f t="shared" si="29"/>
        <v>1.5</v>
      </c>
      <c r="Q8" s="8">
        <f t="shared" si="30"/>
        <v>21276.087449999999</v>
      </c>
      <c r="R8" s="104">
        <f t="shared" si="31"/>
        <v>-7092.0291499999985</v>
      </c>
      <c r="S8" s="105">
        <f t="shared" si="32"/>
        <v>0.75</v>
      </c>
      <c r="T8" s="15">
        <f t="shared" si="33"/>
        <v>1.5</v>
      </c>
      <c r="U8" s="8">
        <f t="shared" si="34"/>
        <v>21276.087449999999</v>
      </c>
      <c r="V8" s="106">
        <f t="shared" si="35"/>
        <v>-7092.0291499999985</v>
      </c>
      <c r="W8" s="14">
        <f t="shared" si="36"/>
        <v>0.75</v>
      </c>
      <c r="X8" s="15">
        <f t="shared" si="37"/>
        <v>0.5</v>
      </c>
      <c r="Y8" s="8">
        <f t="shared" si="38"/>
        <v>7092.0291499999994</v>
      </c>
      <c r="Z8" s="106">
        <f t="shared" si="39"/>
        <v>-21276.087449999999</v>
      </c>
      <c r="AA8" s="14">
        <f t="shared" si="40"/>
        <v>0.25</v>
      </c>
      <c r="AB8" s="15">
        <f t="shared" si="41"/>
        <v>0.5</v>
      </c>
      <c r="AC8" s="8">
        <f t="shared" si="42"/>
        <v>7092.0291499999994</v>
      </c>
      <c r="AD8" s="106">
        <f t="shared" si="43"/>
        <v>-21276.087449999999</v>
      </c>
      <c r="AE8" s="14">
        <f t="shared" si="44"/>
        <v>0.25</v>
      </c>
      <c r="AF8" s="15">
        <f t="shared" si="45"/>
        <v>0.5</v>
      </c>
      <c r="AG8" s="8">
        <f t="shared" si="46"/>
        <v>7092.0291499999994</v>
      </c>
      <c r="AH8" s="106">
        <f t="shared" si="47"/>
        <v>-21276.087449999999</v>
      </c>
      <c r="AI8" s="14">
        <f t="shared" si="48"/>
        <v>0.25</v>
      </c>
      <c r="AJ8" s="15">
        <v>2</v>
      </c>
      <c r="AK8" s="8">
        <f t="shared" si="49"/>
        <v>28368.116599999998</v>
      </c>
      <c r="AL8" s="106">
        <f t="shared" si="50"/>
        <v>0</v>
      </c>
      <c r="AM8" s="14">
        <f t="shared" si="51"/>
        <v>1</v>
      </c>
    </row>
    <row r="9" spans="2:39">
      <c r="O9" s="30">
        <f>SUM(O6:O8)</f>
        <v>179110.7384</v>
      </c>
      <c r="P9" s="19"/>
      <c r="Q9" s="30">
        <f>SUM(Q6:Q8)</f>
        <v>134333.05379999999</v>
      </c>
      <c r="R9" s="30">
        <f>SUM(R6:R8)</f>
        <v>-44777.684600000022</v>
      </c>
      <c r="S9" s="69">
        <f t="shared" si="32"/>
        <v>0.75</v>
      </c>
      <c r="U9" s="30">
        <f>SUM(U6:U8)</f>
        <v>134333.05379999999</v>
      </c>
      <c r="V9" s="30">
        <f>SUM(V6:V8)</f>
        <v>-44777.684600000022</v>
      </c>
      <c r="W9" s="70">
        <f t="shared" si="36"/>
        <v>0.75</v>
      </c>
      <c r="Y9" s="30">
        <f>SUM(Y6:Y8)</f>
        <v>105546.5284</v>
      </c>
      <c r="Z9" s="30">
        <f>SUM(Z6:Z8)</f>
        <v>-73564.210000000021</v>
      </c>
      <c r="AA9" s="70">
        <f t="shared" si="40"/>
        <v>0.5892808512926101</v>
      </c>
      <c r="AC9" s="30">
        <f>SUM(AC6:AC8)</f>
        <v>44777.684600000001</v>
      </c>
      <c r="AG9" s="30">
        <f>SUM(AG6:AG8)</f>
        <v>44777.684600000001</v>
      </c>
      <c r="AK9" s="30">
        <f>SUM(AK6:AK8)</f>
        <v>179110.7384</v>
      </c>
      <c r="AL9" s="30">
        <f>SUM(AL6:AL8)</f>
        <v>0</v>
      </c>
      <c r="AM9" s="70">
        <f t="shared" si="51"/>
        <v>1</v>
      </c>
    </row>
    <row r="10" spans="2:39">
      <c r="P10" s="20">
        <f>COUNTIF($S$6:$S$7,"&lt;&gt;1")</f>
        <v>2</v>
      </c>
    </row>
    <row r="11" spans="2:39">
      <c r="P11" s="19"/>
      <c r="R11" s="64">
        <f>COUNTIF(R6:R8,"&lt;0")</f>
        <v>3</v>
      </c>
      <c r="V11" s="64">
        <f>COUNTIF(V6:V8,"&lt;0")</f>
        <v>3</v>
      </c>
      <c r="Z11" s="64">
        <f>COUNTIF(Z6:Z8,"&lt;0")</f>
        <v>3</v>
      </c>
      <c r="AL11" s="64">
        <f>COUNTIF(AL6:AL8,"&lt;0")</f>
        <v>0</v>
      </c>
    </row>
    <row r="12" spans="2:39">
      <c r="P12" s="19"/>
      <c r="R12" s="64">
        <f>COUNTIF(R6:R8,"&gt;0")</f>
        <v>0</v>
      </c>
      <c r="V12" s="64">
        <f>COUNTIF(V6:V8,"&gt;0")</f>
        <v>0</v>
      </c>
      <c r="Z12" s="64">
        <f>COUNTIF(Z6:Z8,"&gt;0")</f>
        <v>0</v>
      </c>
      <c r="AL12" s="64">
        <f>COUNTIF(AL6:AL8,"&gt;0,001")</f>
        <v>0</v>
      </c>
    </row>
    <row r="13" spans="2:39">
      <c r="P13" s="19"/>
      <c r="R13" s="64">
        <f>COUNTIF(R6:R8,"=0")</f>
        <v>0</v>
      </c>
      <c r="V13" s="64">
        <f>COUNTIF(V6:V8,"=0")</f>
        <v>0</v>
      </c>
      <c r="Z13" s="64">
        <f>COUNTIF(Z6:Z8,"=0")</f>
        <v>0</v>
      </c>
      <c r="AL13" s="64">
        <f>COUNTIF(AL6:AL8,"=0")</f>
        <v>3</v>
      </c>
    </row>
    <row r="14" spans="2:39">
      <c r="P14" s="19"/>
    </row>
    <row r="15" spans="2:39">
      <c r="P15" s="19"/>
    </row>
    <row r="16" spans="2:39">
      <c r="P16" s="19"/>
    </row>
    <row r="17" spans="2:39">
      <c r="P17" s="19"/>
    </row>
    <row r="18" spans="2:39">
      <c r="P18" s="19"/>
    </row>
    <row r="19" spans="2:39">
      <c r="P19" s="19"/>
    </row>
    <row r="20" spans="2:39" s="18" customFormat="1">
      <c r="B20" s="19"/>
      <c r="C20" s="31"/>
      <c r="D20" s="31"/>
      <c r="E20" s="19"/>
      <c r="F20" s="19"/>
      <c r="G20" s="30"/>
      <c r="H20" s="30"/>
      <c r="I20" s="19"/>
      <c r="K20" s="19"/>
      <c r="L20" s="19"/>
      <c r="M20" s="19"/>
      <c r="N20" s="19"/>
      <c r="O20" s="30"/>
      <c r="P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</row>
    <row r="21" spans="2:39" s="18" customFormat="1">
      <c r="B21" s="19"/>
      <c r="C21" s="31"/>
      <c r="D21" s="31"/>
      <c r="E21" s="19"/>
      <c r="F21" s="19"/>
      <c r="G21" s="30"/>
      <c r="H21" s="30"/>
      <c r="I21" s="19"/>
      <c r="K21" s="19"/>
      <c r="L21" s="19"/>
      <c r="M21" s="19"/>
      <c r="N21" s="19"/>
      <c r="O21" s="30"/>
      <c r="P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</row>
    <row r="22" spans="2:39" s="18" customFormat="1">
      <c r="B22" s="19"/>
      <c r="C22" s="31"/>
      <c r="D22" s="31"/>
      <c r="E22" s="19"/>
      <c r="F22" s="19"/>
      <c r="G22" s="30"/>
      <c r="H22" s="30"/>
      <c r="I22" s="19"/>
      <c r="K22" s="19"/>
      <c r="L22" s="19"/>
      <c r="M22" s="19"/>
      <c r="N22" s="19"/>
      <c r="O22" s="30"/>
      <c r="P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</row>
    <row r="23" spans="2:39" s="18" customFormat="1">
      <c r="B23" s="19"/>
      <c r="C23" s="31"/>
      <c r="D23" s="31"/>
      <c r="E23" s="19"/>
      <c r="F23" s="19"/>
      <c r="G23" s="30"/>
      <c r="H23" s="30"/>
      <c r="I23" s="19"/>
      <c r="K23" s="19"/>
      <c r="L23" s="19"/>
      <c r="M23" s="19"/>
      <c r="N23" s="19"/>
      <c r="O23" s="30"/>
      <c r="P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</row>
    <row r="24" spans="2:39" s="18" customFormat="1">
      <c r="B24" s="19"/>
      <c r="C24" s="31"/>
      <c r="D24" s="31"/>
      <c r="E24" s="19"/>
      <c r="F24" s="19"/>
      <c r="G24" s="30"/>
      <c r="H24" s="30"/>
      <c r="I24" s="19"/>
      <c r="K24" s="19"/>
      <c r="L24" s="19"/>
      <c r="M24" s="19"/>
      <c r="N24" s="19"/>
      <c r="O24" s="30"/>
      <c r="P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</row>
    <row r="25" spans="2:39" s="18" customFormat="1">
      <c r="B25" s="19"/>
      <c r="C25" s="31"/>
      <c r="D25" s="31"/>
      <c r="E25" s="19"/>
      <c r="F25" s="19"/>
      <c r="G25" s="30"/>
      <c r="H25" s="30"/>
      <c r="I25" s="19"/>
      <c r="K25" s="19"/>
      <c r="L25" s="19"/>
      <c r="M25" s="19"/>
      <c r="N25" s="19"/>
      <c r="O25" s="30"/>
      <c r="P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</row>
    <row r="26" spans="2:39" s="18" customFormat="1">
      <c r="B26" s="19"/>
      <c r="C26" s="31"/>
      <c r="D26" s="31"/>
      <c r="E26" s="19"/>
      <c r="F26" s="19"/>
      <c r="G26" s="30"/>
      <c r="H26" s="30"/>
      <c r="I26" s="19"/>
      <c r="K26" s="19"/>
      <c r="L26" s="19"/>
      <c r="M26" s="19"/>
      <c r="N26" s="19"/>
      <c r="O26" s="30"/>
      <c r="P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</row>
    <row r="27" spans="2:39" s="18" customFormat="1">
      <c r="B27" s="19"/>
      <c r="C27" s="31"/>
      <c r="D27" s="31"/>
      <c r="E27" s="19"/>
      <c r="F27" s="19"/>
      <c r="G27" s="30"/>
      <c r="H27" s="30"/>
      <c r="I27" s="19"/>
      <c r="K27" s="19"/>
      <c r="L27" s="19"/>
      <c r="M27" s="19"/>
      <c r="N27" s="19"/>
      <c r="O27" s="30"/>
      <c r="P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</row>
    <row r="28" spans="2:39" s="18" customFormat="1">
      <c r="B28" s="19"/>
      <c r="C28" s="31"/>
      <c r="D28" s="31"/>
      <c r="E28" s="19"/>
      <c r="F28" s="19"/>
      <c r="G28" s="30"/>
      <c r="H28" s="30"/>
      <c r="I28" s="19"/>
      <c r="K28" s="19"/>
      <c r="L28" s="19"/>
      <c r="M28" s="19"/>
      <c r="N28" s="19"/>
      <c r="O28" s="30"/>
      <c r="P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</row>
    <row r="29" spans="2:39" s="18" customFormat="1">
      <c r="B29" s="19"/>
      <c r="C29" s="31"/>
      <c r="D29" s="31"/>
      <c r="E29" s="19"/>
      <c r="F29" s="19"/>
      <c r="G29" s="30"/>
      <c r="H29" s="30"/>
      <c r="I29" s="19"/>
      <c r="K29" s="19"/>
      <c r="L29" s="19"/>
      <c r="M29" s="19"/>
      <c r="N29" s="19"/>
      <c r="O29" s="30"/>
      <c r="P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</row>
    <row r="30" spans="2:39" s="18" customFormat="1">
      <c r="B30" s="19"/>
      <c r="C30" s="31"/>
      <c r="D30" s="31"/>
      <c r="E30" s="19"/>
      <c r="F30" s="19"/>
      <c r="G30" s="30"/>
      <c r="H30" s="30"/>
      <c r="I30" s="19"/>
      <c r="K30" s="19"/>
      <c r="L30" s="19"/>
      <c r="M30" s="19"/>
      <c r="N30" s="19"/>
      <c r="O30" s="30"/>
      <c r="P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</row>
    <row r="31" spans="2:39" s="18" customFormat="1">
      <c r="B31" s="19"/>
      <c r="C31" s="31"/>
      <c r="D31" s="31"/>
      <c r="E31" s="19"/>
      <c r="F31" s="19"/>
      <c r="G31" s="30"/>
      <c r="H31" s="30"/>
      <c r="I31" s="19"/>
      <c r="K31" s="19"/>
      <c r="L31" s="19"/>
      <c r="M31" s="19"/>
      <c r="N31" s="19"/>
      <c r="O31" s="30"/>
      <c r="P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</row>
    <row r="32" spans="2:39" s="18" customFormat="1">
      <c r="B32" s="19"/>
      <c r="C32" s="31"/>
      <c r="D32" s="31"/>
      <c r="E32" s="19"/>
      <c r="F32" s="19"/>
      <c r="G32" s="30"/>
      <c r="H32" s="30"/>
      <c r="I32" s="19"/>
      <c r="K32" s="19"/>
      <c r="L32" s="19"/>
      <c r="M32" s="19"/>
      <c r="N32" s="19"/>
      <c r="O32" s="30"/>
      <c r="P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</row>
    <row r="33" spans="2:39" s="18" customFormat="1">
      <c r="B33" s="19"/>
      <c r="C33" s="31"/>
      <c r="D33" s="31"/>
      <c r="E33" s="19"/>
      <c r="F33" s="19"/>
      <c r="G33" s="30"/>
      <c r="H33" s="30"/>
      <c r="I33" s="19"/>
      <c r="K33" s="19"/>
      <c r="L33" s="19"/>
      <c r="M33" s="19"/>
      <c r="N33" s="19"/>
      <c r="O33" s="30"/>
      <c r="P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</row>
    <row r="34" spans="2:39" s="18" customFormat="1">
      <c r="B34" s="19"/>
      <c r="C34" s="31"/>
      <c r="D34" s="31"/>
      <c r="E34" s="19"/>
      <c r="F34" s="19"/>
      <c r="G34" s="30"/>
      <c r="H34" s="30"/>
      <c r="I34" s="19"/>
      <c r="K34" s="19"/>
      <c r="L34" s="19"/>
      <c r="M34" s="19"/>
      <c r="N34" s="19"/>
      <c r="O34" s="30"/>
      <c r="P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</row>
    <row r="35" spans="2:39" s="18" customFormat="1">
      <c r="B35" s="19"/>
      <c r="C35" s="31"/>
      <c r="D35" s="31"/>
      <c r="E35" s="19"/>
      <c r="F35" s="19"/>
      <c r="G35" s="30"/>
      <c r="H35" s="30"/>
      <c r="I35" s="19"/>
      <c r="K35" s="19"/>
      <c r="L35" s="19"/>
      <c r="M35" s="19"/>
      <c r="N35" s="19"/>
      <c r="O35" s="30"/>
      <c r="P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</row>
    <row r="36" spans="2:39" s="18" customFormat="1">
      <c r="B36" s="19"/>
      <c r="C36" s="31"/>
      <c r="D36" s="31"/>
      <c r="E36" s="19"/>
      <c r="F36" s="19"/>
      <c r="G36" s="30"/>
      <c r="H36" s="30"/>
      <c r="I36" s="19"/>
      <c r="K36" s="19"/>
      <c r="L36" s="19"/>
      <c r="M36" s="19"/>
      <c r="N36" s="19"/>
      <c r="O36" s="30"/>
      <c r="P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</row>
    <row r="37" spans="2:39" s="18" customFormat="1">
      <c r="B37" s="19"/>
      <c r="C37" s="31"/>
      <c r="D37" s="31"/>
      <c r="E37" s="19"/>
      <c r="F37" s="19"/>
      <c r="G37" s="30"/>
      <c r="H37" s="30"/>
      <c r="I37" s="19"/>
      <c r="K37" s="19"/>
      <c r="L37" s="19"/>
      <c r="M37" s="19"/>
      <c r="N37" s="19"/>
      <c r="O37" s="30"/>
      <c r="P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</row>
    <row r="38" spans="2:39" s="18" customFormat="1">
      <c r="B38" s="19"/>
      <c r="C38" s="31"/>
      <c r="D38" s="31"/>
      <c r="E38" s="19"/>
      <c r="F38" s="19"/>
      <c r="G38" s="30"/>
      <c r="H38" s="30"/>
      <c r="I38" s="19"/>
      <c r="K38" s="19"/>
      <c r="L38" s="19"/>
      <c r="M38" s="19"/>
      <c r="N38" s="19"/>
      <c r="O38" s="30"/>
      <c r="P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</row>
    <row r="39" spans="2:39" s="18" customFormat="1">
      <c r="B39" s="19"/>
      <c r="C39" s="31"/>
      <c r="D39" s="31"/>
      <c r="E39" s="19"/>
      <c r="F39" s="19"/>
      <c r="G39" s="30"/>
      <c r="H39" s="30"/>
      <c r="I39" s="19"/>
      <c r="K39" s="19"/>
      <c r="L39" s="19"/>
      <c r="M39" s="19"/>
      <c r="N39" s="19"/>
      <c r="O39" s="30"/>
      <c r="P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</row>
    <row r="40" spans="2:39" s="18" customFormat="1">
      <c r="B40" s="19"/>
      <c r="C40" s="31"/>
      <c r="D40" s="31"/>
      <c r="E40" s="19"/>
      <c r="F40" s="19"/>
      <c r="G40" s="30"/>
      <c r="H40" s="30"/>
      <c r="I40" s="19"/>
      <c r="K40" s="19"/>
      <c r="L40" s="19"/>
      <c r="M40" s="19"/>
      <c r="N40" s="19"/>
      <c r="O40" s="30"/>
      <c r="P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</row>
    <row r="41" spans="2:39" s="18" customFormat="1">
      <c r="B41" s="19"/>
      <c r="C41" s="31"/>
      <c r="D41" s="31"/>
      <c r="E41" s="19"/>
      <c r="F41" s="19"/>
      <c r="G41" s="30"/>
      <c r="H41" s="30"/>
      <c r="I41" s="19"/>
      <c r="K41" s="19"/>
      <c r="L41" s="19"/>
      <c r="M41" s="19"/>
      <c r="N41" s="19"/>
      <c r="O41" s="30"/>
      <c r="P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</row>
    <row r="42" spans="2:39" s="18" customFormat="1">
      <c r="B42" s="19"/>
      <c r="C42" s="31"/>
      <c r="D42" s="31"/>
      <c r="E42" s="19"/>
      <c r="F42" s="19"/>
      <c r="G42" s="30"/>
      <c r="H42" s="30"/>
      <c r="I42" s="19"/>
      <c r="K42" s="19"/>
      <c r="L42" s="19"/>
      <c r="M42" s="19"/>
      <c r="N42" s="19"/>
      <c r="O42" s="30"/>
      <c r="P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</row>
    <row r="43" spans="2:39" s="18" customFormat="1">
      <c r="B43" s="19"/>
      <c r="C43" s="31"/>
      <c r="D43" s="31"/>
      <c r="E43" s="19"/>
      <c r="F43" s="19"/>
      <c r="G43" s="30"/>
      <c r="H43" s="30"/>
      <c r="I43" s="19"/>
      <c r="K43" s="19"/>
      <c r="L43" s="19"/>
      <c r="M43" s="19"/>
      <c r="N43" s="19"/>
      <c r="O43" s="30"/>
      <c r="P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</row>
    <row r="44" spans="2:39" s="18" customFormat="1">
      <c r="B44" s="19"/>
      <c r="C44" s="31"/>
      <c r="D44" s="31"/>
      <c r="E44" s="19"/>
      <c r="F44" s="19"/>
      <c r="G44" s="30"/>
      <c r="H44" s="30"/>
      <c r="I44" s="19"/>
      <c r="K44" s="19"/>
      <c r="L44" s="19"/>
      <c r="M44" s="19"/>
      <c r="N44" s="19"/>
      <c r="O44" s="30"/>
      <c r="P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</row>
    <row r="45" spans="2:39" s="18" customFormat="1">
      <c r="B45" s="19"/>
      <c r="C45" s="31"/>
      <c r="D45" s="31"/>
      <c r="E45" s="19"/>
      <c r="F45" s="19"/>
      <c r="G45" s="30"/>
      <c r="H45" s="30"/>
      <c r="I45" s="19"/>
      <c r="K45" s="19"/>
      <c r="L45" s="19"/>
      <c r="M45" s="19"/>
      <c r="N45" s="19"/>
      <c r="O45" s="30"/>
      <c r="P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</row>
    <row r="46" spans="2:39" s="18" customFormat="1">
      <c r="B46" s="19"/>
      <c r="C46" s="31"/>
      <c r="D46" s="31"/>
      <c r="E46" s="19"/>
      <c r="F46" s="19"/>
      <c r="G46" s="30"/>
      <c r="H46" s="30"/>
      <c r="I46" s="19"/>
      <c r="K46" s="19"/>
      <c r="L46" s="19"/>
      <c r="M46" s="19"/>
      <c r="N46" s="19"/>
      <c r="O46" s="30"/>
      <c r="P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</row>
    <row r="47" spans="2:39" s="18" customFormat="1">
      <c r="B47" s="19"/>
      <c r="C47" s="31"/>
      <c r="D47" s="31"/>
      <c r="E47" s="19"/>
      <c r="F47" s="19"/>
      <c r="G47" s="30"/>
      <c r="H47" s="30"/>
      <c r="I47" s="19"/>
      <c r="K47" s="19"/>
      <c r="L47" s="19"/>
      <c r="M47" s="19"/>
      <c r="N47" s="19"/>
      <c r="O47" s="30"/>
      <c r="P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</row>
    <row r="48" spans="2:39" s="18" customFormat="1">
      <c r="B48" s="19"/>
      <c r="C48" s="31"/>
      <c r="D48" s="31"/>
      <c r="E48" s="19"/>
      <c r="F48" s="19"/>
      <c r="G48" s="30"/>
      <c r="H48" s="30"/>
      <c r="I48" s="19"/>
      <c r="K48" s="19"/>
      <c r="L48" s="19"/>
      <c r="M48" s="19"/>
      <c r="N48" s="19"/>
      <c r="O48" s="30"/>
      <c r="P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</row>
    <row r="49" spans="2:39" s="18" customFormat="1">
      <c r="B49" s="19"/>
      <c r="C49" s="31"/>
      <c r="D49" s="31"/>
      <c r="E49" s="19"/>
      <c r="F49" s="19"/>
      <c r="G49" s="30"/>
      <c r="H49" s="30"/>
      <c r="I49" s="19"/>
      <c r="K49" s="19"/>
      <c r="L49" s="19"/>
      <c r="M49" s="19"/>
      <c r="N49" s="19"/>
      <c r="O49" s="30"/>
      <c r="P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</row>
    <row r="50" spans="2:39" s="18" customFormat="1">
      <c r="B50" s="19"/>
      <c r="C50" s="31"/>
      <c r="D50" s="31"/>
      <c r="E50" s="19"/>
      <c r="F50" s="19"/>
      <c r="G50" s="30"/>
      <c r="H50" s="30"/>
      <c r="I50" s="19"/>
      <c r="K50" s="19"/>
      <c r="L50" s="19"/>
      <c r="M50" s="19"/>
      <c r="N50" s="19"/>
      <c r="O50" s="30"/>
      <c r="P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</row>
    <row r="51" spans="2:39" s="18" customFormat="1">
      <c r="B51" s="19"/>
      <c r="C51" s="31"/>
      <c r="D51" s="31"/>
      <c r="E51" s="19"/>
      <c r="F51" s="19"/>
      <c r="G51" s="30"/>
      <c r="H51" s="30"/>
      <c r="I51" s="19"/>
      <c r="K51" s="19"/>
      <c r="L51" s="19"/>
      <c r="M51" s="19"/>
      <c r="N51" s="19"/>
      <c r="O51" s="30"/>
      <c r="P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</row>
    <row r="52" spans="2:39" s="18" customFormat="1">
      <c r="B52" s="19"/>
      <c r="C52" s="31"/>
      <c r="D52" s="31"/>
      <c r="E52" s="19"/>
      <c r="F52" s="19"/>
      <c r="G52" s="30"/>
      <c r="H52" s="30"/>
      <c r="I52" s="19"/>
      <c r="K52" s="19"/>
      <c r="L52" s="19"/>
      <c r="M52" s="19"/>
      <c r="N52" s="19"/>
      <c r="O52" s="30"/>
      <c r="P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</row>
    <row r="53" spans="2:39" s="18" customFormat="1">
      <c r="B53" s="19"/>
      <c r="C53" s="31"/>
      <c r="D53" s="31"/>
      <c r="E53" s="19"/>
      <c r="F53" s="19"/>
      <c r="G53" s="30"/>
      <c r="H53" s="30"/>
      <c r="I53" s="19"/>
      <c r="K53" s="19"/>
      <c r="L53" s="19"/>
      <c r="M53" s="19"/>
      <c r="N53" s="19"/>
      <c r="O53" s="30"/>
      <c r="P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</row>
    <row r="54" spans="2:39" s="18" customFormat="1">
      <c r="B54" s="19"/>
      <c r="C54" s="31"/>
      <c r="D54" s="31"/>
      <c r="E54" s="19"/>
      <c r="F54" s="19"/>
      <c r="G54" s="30"/>
      <c r="H54" s="30"/>
      <c r="I54" s="19"/>
      <c r="K54" s="19"/>
      <c r="L54" s="19"/>
      <c r="M54" s="19"/>
      <c r="N54" s="19"/>
      <c r="O54" s="30"/>
      <c r="P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</row>
    <row r="55" spans="2:39" s="18" customFormat="1">
      <c r="B55" s="19"/>
      <c r="C55" s="31"/>
      <c r="D55" s="31"/>
      <c r="E55" s="19"/>
      <c r="F55" s="19"/>
      <c r="G55" s="30"/>
      <c r="H55" s="30"/>
      <c r="I55" s="19"/>
      <c r="K55" s="19"/>
      <c r="L55" s="19"/>
      <c r="M55" s="19"/>
      <c r="N55" s="19"/>
      <c r="O55" s="30"/>
      <c r="P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</row>
    <row r="56" spans="2:39" s="18" customFormat="1">
      <c r="B56" s="19"/>
      <c r="C56" s="31"/>
      <c r="D56" s="31"/>
      <c r="E56" s="19"/>
      <c r="F56" s="19"/>
      <c r="G56" s="30"/>
      <c r="H56" s="30"/>
      <c r="I56" s="19"/>
      <c r="K56" s="19"/>
      <c r="L56" s="19"/>
      <c r="M56" s="19"/>
      <c r="N56" s="19"/>
      <c r="O56" s="30"/>
      <c r="P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</row>
    <row r="57" spans="2:39" s="18" customFormat="1">
      <c r="B57" s="19"/>
      <c r="C57" s="31"/>
      <c r="D57" s="31"/>
      <c r="E57" s="19"/>
      <c r="F57" s="19"/>
      <c r="G57" s="30"/>
      <c r="H57" s="30"/>
      <c r="I57" s="19"/>
      <c r="K57" s="19"/>
      <c r="L57" s="19"/>
      <c r="M57" s="19"/>
      <c r="N57" s="19"/>
      <c r="O57" s="30"/>
      <c r="P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</row>
    <row r="58" spans="2:39" s="18" customFormat="1">
      <c r="B58" s="19"/>
      <c r="C58" s="31"/>
      <c r="D58" s="31"/>
      <c r="E58" s="19"/>
      <c r="F58" s="19"/>
      <c r="G58" s="30"/>
      <c r="H58" s="30"/>
      <c r="I58" s="19"/>
      <c r="K58" s="19"/>
      <c r="L58" s="19"/>
      <c r="M58" s="19"/>
      <c r="N58" s="19"/>
      <c r="O58" s="30"/>
      <c r="P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</row>
    <row r="59" spans="2:39" s="18" customFormat="1">
      <c r="B59" s="19"/>
      <c r="C59" s="31"/>
      <c r="D59" s="31"/>
      <c r="E59" s="19"/>
      <c r="F59" s="19"/>
      <c r="G59" s="30"/>
      <c r="H59" s="30"/>
      <c r="I59" s="19"/>
      <c r="K59" s="19"/>
      <c r="L59" s="19"/>
      <c r="M59" s="19"/>
      <c r="N59" s="19"/>
      <c r="O59" s="30"/>
      <c r="P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</row>
    <row r="60" spans="2:39" s="18" customFormat="1">
      <c r="B60" s="19"/>
      <c r="C60" s="31"/>
      <c r="D60" s="31"/>
      <c r="E60" s="19"/>
      <c r="F60" s="19"/>
      <c r="G60" s="30"/>
      <c r="H60" s="30"/>
      <c r="I60" s="19"/>
      <c r="K60" s="19"/>
      <c r="L60" s="19"/>
      <c r="M60" s="19"/>
      <c r="N60" s="19"/>
      <c r="O60" s="30"/>
      <c r="P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</row>
    <row r="61" spans="2:39" s="18" customFormat="1">
      <c r="B61" s="19"/>
      <c r="C61" s="31"/>
      <c r="D61" s="31"/>
      <c r="E61" s="19"/>
      <c r="F61" s="19"/>
      <c r="G61" s="30"/>
      <c r="H61" s="30"/>
      <c r="I61" s="19"/>
      <c r="K61" s="19"/>
      <c r="L61" s="19"/>
      <c r="M61" s="19"/>
      <c r="N61" s="19"/>
      <c r="O61" s="30"/>
      <c r="P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</row>
    <row r="62" spans="2:39" s="18" customFormat="1">
      <c r="B62" s="19"/>
      <c r="C62" s="31"/>
      <c r="D62" s="31"/>
      <c r="E62" s="19"/>
      <c r="F62" s="19"/>
      <c r="G62" s="30"/>
      <c r="H62" s="30"/>
      <c r="I62" s="19"/>
      <c r="K62" s="19"/>
      <c r="L62" s="19"/>
      <c r="M62" s="19"/>
      <c r="N62" s="19"/>
      <c r="O62" s="30"/>
      <c r="P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</row>
    <row r="63" spans="2:39" s="18" customFormat="1">
      <c r="B63" s="19"/>
      <c r="C63" s="31"/>
      <c r="D63" s="31"/>
      <c r="E63" s="19"/>
      <c r="F63" s="19"/>
      <c r="G63" s="30"/>
      <c r="H63" s="30"/>
      <c r="I63" s="19"/>
      <c r="K63" s="19"/>
      <c r="L63" s="19"/>
      <c r="M63" s="19"/>
      <c r="N63" s="19"/>
      <c r="O63" s="30"/>
      <c r="P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</row>
    <row r="64" spans="2:39" s="18" customFormat="1">
      <c r="B64" s="19"/>
      <c r="C64" s="31"/>
      <c r="D64" s="31"/>
      <c r="E64" s="19"/>
      <c r="F64" s="19"/>
      <c r="G64" s="30"/>
      <c r="H64" s="30"/>
      <c r="I64" s="19"/>
      <c r="K64" s="19"/>
      <c r="L64" s="19"/>
      <c r="M64" s="19"/>
      <c r="N64" s="19"/>
      <c r="O64" s="30"/>
      <c r="P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</row>
    <row r="65" spans="2:39" s="18" customFormat="1">
      <c r="B65" s="19"/>
      <c r="C65" s="31"/>
      <c r="D65" s="31"/>
      <c r="E65" s="19"/>
      <c r="F65" s="19"/>
      <c r="G65" s="30"/>
      <c r="H65" s="30"/>
      <c r="I65" s="19"/>
      <c r="K65" s="19"/>
      <c r="L65" s="19"/>
      <c r="M65" s="19"/>
      <c r="N65" s="19"/>
      <c r="O65" s="30"/>
      <c r="P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</row>
    <row r="66" spans="2:39" s="18" customFormat="1">
      <c r="B66" s="19"/>
      <c r="C66" s="31"/>
      <c r="D66" s="31"/>
      <c r="E66" s="19"/>
      <c r="F66" s="19"/>
      <c r="G66" s="30"/>
      <c r="H66" s="30"/>
      <c r="I66" s="19"/>
      <c r="K66" s="19"/>
      <c r="L66" s="19"/>
      <c r="M66" s="19"/>
      <c r="N66" s="19"/>
      <c r="O66" s="30"/>
      <c r="P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</row>
    <row r="67" spans="2:39" s="18" customFormat="1">
      <c r="B67" s="19"/>
      <c r="C67" s="31"/>
      <c r="D67" s="31"/>
      <c r="E67" s="19"/>
      <c r="F67" s="19"/>
      <c r="G67" s="30"/>
      <c r="H67" s="30"/>
      <c r="I67" s="19"/>
      <c r="K67" s="19"/>
      <c r="L67" s="19"/>
      <c r="M67" s="19"/>
      <c r="N67" s="19"/>
      <c r="O67" s="30"/>
      <c r="P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</row>
    <row r="68" spans="2:39" s="18" customFormat="1">
      <c r="B68" s="19"/>
      <c r="C68" s="31"/>
      <c r="D68" s="31"/>
      <c r="E68" s="19"/>
      <c r="F68" s="19"/>
      <c r="G68" s="30"/>
      <c r="H68" s="30"/>
      <c r="I68" s="19"/>
      <c r="K68" s="19"/>
      <c r="L68" s="19"/>
      <c r="M68" s="19"/>
      <c r="N68" s="19"/>
      <c r="O68" s="30"/>
      <c r="P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</row>
    <row r="69" spans="2:39" s="18" customFormat="1">
      <c r="B69" s="19"/>
      <c r="C69" s="31"/>
      <c r="D69" s="31"/>
      <c r="E69" s="19"/>
      <c r="F69" s="19"/>
      <c r="G69" s="30"/>
      <c r="H69" s="30"/>
      <c r="I69" s="19"/>
      <c r="K69" s="19"/>
      <c r="L69" s="19"/>
      <c r="M69" s="19"/>
      <c r="N69" s="19"/>
      <c r="O69" s="30"/>
      <c r="P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</row>
    <row r="70" spans="2:39" s="18" customFormat="1">
      <c r="B70" s="19"/>
      <c r="C70" s="31"/>
      <c r="D70" s="31"/>
      <c r="E70" s="19"/>
      <c r="F70" s="19"/>
      <c r="G70" s="30"/>
      <c r="H70" s="30"/>
      <c r="I70" s="19"/>
      <c r="K70" s="19"/>
      <c r="L70" s="19"/>
      <c r="M70" s="19"/>
      <c r="N70" s="19"/>
      <c r="O70" s="30"/>
      <c r="P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</row>
    <row r="71" spans="2:39" s="18" customFormat="1">
      <c r="B71" s="19"/>
      <c r="C71" s="31"/>
      <c r="D71" s="31"/>
      <c r="E71" s="19"/>
      <c r="F71" s="19"/>
      <c r="G71" s="30"/>
      <c r="H71" s="30"/>
      <c r="I71" s="19"/>
      <c r="K71" s="19"/>
      <c r="L71" s="19"/>
      <c r="M71" s="19"/>
      <c r="N71" s="19"/>
      <c r="O71" s="30"/>
      <c r="P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</row>
    <row r="72" spans="2:39" s="18" customFormat="1">
      <c r="B72" s="19"/>
      <c r="C72" s="31"/>
      <c r="D72" s="31"/>
      <c r="E72" s="19"/>
      <c r="F72" s="19"/>
      <c r="G72" s="30"/>
      <c r="H72" s="30"/>
      <c r="I72" s="19"/>
      <c r="K72" s="19"/>
      <c r="L72" s="19"/>
      <c r="M72" s="19"/>
      <c r="N72" s="19"/>
      <c r="O72" s="30"/>
      <c r="P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</row>
    <row r="73" spans="2:39" s="18" customFormat="1">
      <c r="B73" s="19"/>
      <c r="C73" s="31"/>
      <c r="D73" s="31"/>
      <c r="E73" s="19"/>
      <c r="F73" s="19"/>
      <c r="G73" s="30"/>
      <c r="H73" s="30"/>
      <c r="I73" s="19"/>
      <c r="K73" s="19"/>
      <c r="L73" s="19"/>
      <c r="M73" s="19"/>
      <c r="N73" s="19"/>
      <c r="O73" s="30"/>
      <c r="P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</row>
    <row r="74" spans="2:39" s="18" customFormat="1">
      <c r="B74" s="19"/>
      <c r="C74" s="31"/>
      <c r="D74" s="31"/>
      <c r="E74" s="19"/>
      <c r="F74" s="19"/>
      <c r="G74" s="30"/>
      <c r="H74" s="30"/>
      <c r="I74" s="19"/>
      <c r="K74" s="19"/>
      <c r="L74" s="19"/>
      <c r="M74" s="19"/>
      <c r="N74" s="19"/>
      <c r="O74" s="30"/>
      <c r="P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</row>
    <row r="75" spans="2:39" s="18" customFormat="1">
      <c r="B75" s="19"/>
      <c r="C75" s="31"/>
      <c r="D75" s="31"/>
      <c r="E75" s="19"/>
      <c r="F75" s="19"/>
      <c r="G75" s="30"/>
      <c r="H75" s="30"/>
      <c r="I75" s="19"/>
      <c r="K75" s="19"/>
      <c r="L75" s="19"/>
      <c r="M75" s="19"/>
      <c r="N75" s="19"/>
      <c r="O75" s="30"/>
      <c r="P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</row>
    <row r="76" spans="2:39" s="18" customFormat="1">
      <c r="B76" s="19"/>
      <c r="C76" s="31"/>
      <c r="D76" s="31"/>
      <c r="E76" s="19"/>
      <c r="F76" s="19"/>
      <c r="G76" s="30"/>
      <c r="H76" s="30"/>
      <c r="I76" s="19"/>
      <c r="K76" s="19"/>
      <c r="L76" s="19"/>
      <c r="M76" s="19"/>
      <c r="N76" s="19"/>
      <c r="O76" s="30"/>
      <c r="P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</row>
    <row r="77" spans="2:39" s="18" customFormat="1">
      <c r="B77" s="19"/>
      <c r="C77" s="31"/>
      <c r="D77" s="31"/>
      <c r="E77" s="19"/>
      <c r="F77" s="19"/>
      <c r="G77" s="30"/>
      <c r="H77" s="30"/>
      <c r="I77" s="19"/>
      <c r="K77" s="19"/>
      <c r="L77" s="19"/>
      <c r="M77" s="19"/>
      <c r="N77" s="19"/>
      <c r="O77" s="30"/>
      <c r="P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</row>
    <row r="78" spans="2:39" s="18" customFormat="1">
      <c r="B78" s="19"/>
      <c r="C78" s="31"/>
      <c r="D78" s="31"/>
      <c r="E78" s="19"/>
      <c r="F78" s="19"/>
      <c r="G78" s="30"/>
      <c r="H78" s="30"/>
      <c r="I78" s="19"/>
      <c r="K78" s="19"/>
      <c r="L78" s="19"/>
      <c r="M78" s="19"/>
      <c r="N78" s="19"/>
      <c r="O78" s="30"/>
      <c r="P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</row>
    <row r="79" spans="2:39" s="18" customFormat="1">
      <c r="B79" s="19"/>
      <c r="C79" s="31"/>
      <c r="D79" s="31"/>
      <c r="E79" s="19"/>
      <c r="F79" s="19"/>
      <c r="G79" s="30"/>
      <c r="H79" s="30"/>
      <c r="I79" s="19"/>
      <c r="K79" s="19"/>
      <c r="L79" s="19"/>
      <c r="M79" s="19"/>
      <c r="N79" s="19"/>
      <c r="O79" s="30"/>
      <c r="P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</row>
    <row r="80" spans="2:39" s="18" customFormat="1">
      <c r="B80" s="19"/>
      <c r="C80" s="31"/>
      <c r="D80" s="31"/>
      <c r="E80" s="19"/>
      <c r="F80" s="19"/>
      <c r="G80" s="30"/>
      <c r="H80" s="30"/>
      <c r="I80" s="19"/>
      <c r="K80" s="19"/>
      <c r="L80" s="19"/>
      <c r="M80" s="19"/>
      <c r="N80" s="19"/>
      <c r="O80" s="30"/>
      <c r="P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</row>
    <row r="81" spans="2:39" s="18" customFormat="1">
      <c r="B81" s="19"/>
      <c r="C81" s="31"/>
      <c r="D81" s="31"/>
      <c r="E81" s="19"/>
      <c r="F81" s="19"/>
      <c r="G81" s="30"/>
      <c r="H81" s="30"/>
      <c r="I81" s="19"/>
      <c r="K81" s="19"/>
      <c r="L81" s="19"/>
      <c r="M81" s="19"/>
      <c r="N81" s="19"/>
      <c r="O81" s="30"/>
      <c r="P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</row>
    <row r="82" spans="2:39" s="18" customFormat="1">
      <c r="B82" s="19"/>
      <c r="C82" s="31"/>
      <c r="D82" s="31"/>
      <c r="E82" s="19"/>
      <c r="F82" s="19"/>
      <c r="G82" s="30"/>
      <c r="H82" s="30"/>
      <c r="I82" s="19"/>
      <c r="K82" s="19"/>
      <c r="L82" s="19"/>
      <c r="M82" s="19"/>
      <c r="N82" s="19"/>
      <c r="O82" s="30"/>
      <c r="P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</row>
    <row r="83" spans="2:39" s="18" customFormat="1">
      <c r="B83" s="19"/>
      <c r="C83" s="31"/>
      <c r="D83" s="31"/>
      <c r="E83" s="19"/>
      <c r="F83" s="19"/>
      <c r="G83" s="30"/>
      <c r="H83" s="30"/>
      <c r="I83" s="19"/>
      <c r="K83" s="19"/>
      <c r="L83" s="19"/>
      <c r="M83" s="19"/>
      <c r="N83" s="19"/>
      <c r="O83" s="30"/>
      <c r="P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</row>
    <row r="84" spans="2:39" s="18" customFormat="1">
      <c r="B84" s="19"/>
      <c r="C84" s="31"/>
      <c r="D84" s="31"/>
      <c r="E84" s="19"/>
      <c r="F84" s="19"/>
      <c r="G84" s="30"/>
      <c r="H84" s="30"/>
      <c r="I84" s="19"/>
      <c r="K84" s="19"/>
      <c r="L84" s="19"/>
      <c r="M84" s="19"/>
      <c r="N84" s="19"/>
      <c r="O84" s="30"/>
      <c r="P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</row>
    <row r="85" spans="2:39" s="18" customFormat="1">
      <c r="B85" s="19"/>
      <c r="C85" s="31"/>
      <c r="D85" s="31"/>
      <c r="E85" s="19"/>
      <c r="F85" s="19"/>
      <c r="G85" s="30"/>
      <c r="H85" s="30"/>
      <c r="I85" s="19"/>
      <c r="K85" s="19"/>
      <c r="L85" s="19"/>
      <c r="M85" s="19"/>
      <c r="N85" s="19"/>
      <c r="O85" s="30"/>
      <c r="P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</row>
    <row r="86" spans="2:39" s="18" customFormat="1">
      <c r="B86" s="19"/>
      <c r="C86" s="31"/>
      <c r="D86" s="31"/>
      <c r="E86" s="19"/>
      <c r="F86" s="19"/>
      <c r="G86" s="30"/>
      <c r="H86" s="30"/>
      <c r="I86" s="19"/>
      <c r="K86" s="19"/>
      <c r="L86" s="19"/>
      <c r="M86" s="19"/>
      <c r="N86" s="19"/>
      <c r="O86" s="30"/>
      <c r="P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</row>
    <row r="87" spans="2:39" s="18" customFormat="1">
      <c r="B87" s="19"/>
      <c r="C87" s="31"/>
      <c r="D87" s="31"/>
      <c r="E87" s="19"/>
      <c r="F87" s="19"/>
      <c r="G87" s="30"/>
      <c r="H87" s="30"/>
      <c r="I87" s="19"/>
      <c r="K87" s="19"/>
      <c r="L87" s="19"/>
      <c r="M87" s="19"/>
      <c r="N87" s="19"/>
      <c r="O87" s="30"/>
      <c r="P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</row>
    <row r="88" spans="2:39" s="18" customFormat="1">
      <c r="B88" s="19"/>
      <c r="C88" s="31"/>
      <c r="D88" s="31"/>
      <c r="E88" s="19"/>
      <c r="F88" s="19"/>
      <c r="G88" s="30"/>
      <c r="H88" s="30"/>
      <c r="I88" s="19"/>
      <c r="K88" s="19"/>
      <c r="L88" s="19"/>
      <c r="M88" s="19"/>
      <c r="N88" s="19"/>
      <c r="O88" s="30"/>
      <c r="P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</row>
    <row r="89" spans="2:39" s="18" customFormat="1">
      <c r="B89" s="19"/>
      <c r="C89" s="31"/>
      <c r="D89" s="31"/>
      <c r="E89" s="19"/>
      <c r="F89" s="19"/>
      <c r="G89" s="30"/>
      <c r="H89" s="30"/>
      <c r="I89" s="19"/>
      <c r="K89" s="19"/>
      <c r="L89" s="19"/>
      <c r="M89" s="19"/>
      <c r="N89" s="19"/>
      <c r="O89" s="30"/>
      <c r="P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</row>
    <row r="90" spans="2:39" s="18" customFormat="1">
      <c r="B90" s="19"/>
      <c r="C90" s="31"/>
      <c r="D90" s="31"/>
      <c r="E90" s="19"/>
      <c r="F90" s="19"/>
      <c r="G90" s="30"/>
      <c r="H90" s="30"/>
      <c r="I90" s="19"/>
      <c r="K90" s="19"/>
      <c r="L90" s="19"/>
      <c r="M90" s="19"/>
      <c r="N90" s="19"/>
      <c r="O90" s="30"/>
      <c r="P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</row>
    <row r="91" spans="2:39" s="18" customFormat="1">
      <c r="B91" s="19"/>
      <c r="C91" s="31"/>
      <c r="D91" s="31"/>
      <c r="E91" s="19"/>
      <c r="F91" s="19"/>
      <c r="G91" s="30"/>
      <c r="H91" s="30"/>
      <c r="I91" s="19"/>
      <c r="K91" s="19"/>
      <c r="L91" s="19"/>
      <c r="M91" s="19"/>
      <c r="N91" s="19"/>
      <c r="O91" s="30"/>
      <c r="P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</row>
    <row r="92" spans="2:39" s="18" customFormat="1">
      <c r="B92" s="19"/>
      <c r="C92" s="31"/>
      <c r="D92" s="31"/>
      <c r="E92" s="19"/>
      <c r="F92" s="19"/>
      <c r="G92" s="30"/>
      <c r="H92" s="30"/>
      <c r="I92" s="19"/>
      <c r="K92" s="19"/>
      <c r="L92" s="19"/>
      <c r="M92" s="19"/>
      <c r="N92" s="19"/>
      <c r="O92" s="30"/>
      <c r="P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</row>
    <row r="93" spans="2:39" s="18" customFormat="1">
      <c r="B93" s="19"/>
      <c r="C93" s="31"/>
      <c r="D93" s="31"/>
      <c r="E93" s="19"/>
      <c r="F93" s="19"/>
      <c r="G93" s="30"/>
      <c r="H93" s="30"/>
      <c r="I93" s="19"/>
      <c r="K93" s="19"/>
      <c r="L93" s="19"/>
      <c r="M93" s="19"/>
      <c r="N93" s="19"/>
      <c r="O93" s="30"/>
      <c r="P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</row>
    <row r="94" spans="2:39" s="18" customFormat="1">
      <c r="B94" s="19"/>
      <c r="C94" s="31"/>
      <c r="D94" s="31"/>
      <c r="E94" s="19"/>
      <c r="F94" s="19"/>
      <c r="G94" s="30"/>
      <c r="H94" s="30"/>
      <c r="I94" s="19"/>
      <c r="K94" s="19"/>
      <c r="L94" s="19"/>
      <c r="M94" s="19"/>
      <c r="N94" s="19"/>
      <c r="O94" s="30"/>
      <c r="P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</row>
    <row r="95" spans="2:39" s="18" customFormat="1">
      <c r="B95" s="19"/>
      <c r="C95" s="31"/>
      <c r="D95" s="31"/>
      <c r="E95" s="19"/>
      <c r="F95" s="19"/>
      <c r="G95" s="30"/>
      <c r="H95" s="30"/>
      <c r="I95" s="19"/>
      <c r="K95" s="19"/>
      <c r="L95" s="19"/>
      <c r="M95" s="19"/>
      <c r="N95" s="19"/>
      <c r="O95" s="30"/>
      <c r="P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</row>
    <row r="96" spans="2:39" s="18" customFormat="1">
      <c r="B96" s="19"/>
      <c r="C96" s="31"/>
      <c r="D96" s="31"/>
      <c r="E96" s="19"/>
      <c r="F96" s="19"/>
      <c r="G96" s="30"/>
      <c r="H96" s="30"/>
      <c r="I96" s="19"/>
      <c r="K96" s="19"/>
      <c r="L96" s="19"/>
      <c r="M96" s="19"/>
      <c r="N96" s="19"/>
      <c r="O96" s="30"/>
      <c r="P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</row>
    <row r="97" spans="2:39" s="18" customFormat="1">
      <c r="B97" s="19"/>
      <c r="C97" s="31"/>
      <c r="D97" s="31"/>
      <c r="E97" s="19"/>
      <c r="F97" s="19"/>
      <c r="G97" s="30"/>
      <c r="H97" s="30"/>
      <c r="I97" s="19"/>
      <c r="K97" s="19"/>
      <c r="L97" s="19"/>
      <c r="M97" s="19"/>
      <c r="N97" s="19"/>
      <c r="O97" s="30"/>
      <c r="P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</row>
    <row r="98" spans="2:39" s="18" customFormat="1">
      <c r="B98" s="19"/>
      <c r="C98" s="31"/>
      <c r="D98" s="31"/>
      <c r="E98" s="19"/>
      <c r="F98" s="19"/>
      <c r="G98" s="30"/>
      <c r="H98" s="30"/>
      <c r="I98" s="19"/>
      <c r="K98" s="19"/>
      <c r="L98" s="19"/>
      <c r="M98" s="19"/>
      <c r="N98" s="19"/>
      <c r="O98" s="30"/>
      <c r="P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</row>
    <row r="99" spans="2:39" s="18" customFormat="1">
      <c r="B99" s="19"/>
      <c r="C99" s="31"/>
      <c r="D99" s="31"/>
      <c r="E99" s="19"/>
      <c r="F99" s="19"/>
      <c r="G99" s="30"/>
      <c r="H99" s="30"/>
      <c r="I99" s="19"/>
      <c r="K99" s="19"/>
      <c r="L99" s="19"/>
      <c r="M99" s="19"/>
      <c r="N99" s="19"/>
      <c r="O99" s="30"/>
      <c r="P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</row>
    <row r="100" spans="2:39" s="18" customFormat="1">
      <c r="B100" s="19"/>
      <c r="C100" s="31"/>
      <c r="D100" s="31"/>
      <c r="E100" s="19"/>
      <c r="F100" s="19"/>
      <c r="G100" s="30"/>
      <c r="H100" s="30"/>
      <c r="I100" s="19"/>
      <c r="K100" s="19"/>
      <c r="L100" s="19"/>
      <c r="M100" s="19"/>
      <c r="N100" s="19"/>
      <c r="O100" s="30"/>
      <c r="P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</row>
    <row r="101" spans="2:39" s="18" customFormat="1">
      <c r="B101" s="19"/>
      <c r="C101" s="31"/>
      <c r="D101" s="31"/>
      <c r="E101" s="19"/>
      <c r="F101" s="19"/>
      <c r="G101" s="30"/>
      <c r="H101" s="30"/>
      <c r="I101" s="19"/>
      <c r="K101" s="19"/>
      <c r="L101" s="19"/>
      <c r="M101" s="19"/>
      <c r="N101" s="19"/>
      <c r="O101" s="30"/>
      <c r="P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</row>
    <row r="102" spans="2:39" s="18" customFormat="1">
      <c r="B102" s="19"/>
      <c r="C102" s="31"/>
      <c r="D102" s="31"/>
      <c r="E102" s="19"/>
      <c r="F102" s="19"/>
      <c r="G102" s="30"/>
      <c r="H102" s="30"/>
      <c r="I102" s="19"/>
      <c r="K102" s="19"/>
      <c r="L102" s="19"/>
      <c r="M102" s="19"/>
      <c r="N102" s="19"/>
      <c r="O102" s="30"/>
      <c r="P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</row>
    <row r="103" spans="2:39" s="18" customFormat="1">
      <c r="B103" s="19"/>
      <c r="C103" s="31"/>
      <c r="D103" s="31"/>
      <c r="E103" s="19"/>
      <c r="F103" s="19"/>
      <c r="G103" s="30"/>
      <c r="H103" s="30"/>
      <c r="I103" s="19"/>
      <c r="K103" s="19"/>
      <c r="L103" s="19"/>
      <c r="M103" s="19"/>
      <c r="N103" s="19"/>
      <c r="O103" s="30"/>
      <c r="P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</row>
    <row r="104" spans="2:39" s="18" customFormat="1">
      <c r="B104" s="19"/>
      <c r="C104" s="31"/>
      <c r="D104" s="31"/>
      <c r="E104" s="19"/>
      <c r="F104" s="19"/>
      <c r="G104" s="30"/>
      <c r="H104" s="30"/>
      <c r="I104" s="19"/>
      <c r="K104" s="19"/>
      <c r="L104" s="19"/>
      <c r="M104" s="19"/>
      <c r="N104" s="19"/>
      <c r="O104" s="30"/>
      <c r="P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</row>
    <row r="105" spans="2:39" s="18" customFormat="1">
      <c r="B105" s="19"/>
      <c r="C105" s="31"/>
      <c r="D105" s="31"/>
      <c r="E105" s="19"/>
      <c r="F105" s="19"/>
      <c r="G105" s="30"/>
      <c r="H105" s="30"/>
      <c r="I105" s="19"/>
      <c r="K105" s="19"/>
      <c r="L105" s="19"/>
      <c r="M105" s="19"/>
      <c r="N105" s="19"/>
      <c r="O105" s="30"/>
      <c r="P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</row>
    <row r="106" spans="2:39" s="18" customFormat="1">
      <c r="B106" s="19"/>
      <c r="C106" s="31"/>
      <c r="D106" s="31"/>
      <c r="E106" s="19"/>
      <c r="F106" s="19"/>
      <c r="G106" s="30"/>
      <c r="H106" s="30"/>
      <c r="I106" s="19"/>
      <c r="K106" s="19"/>
      <c r="L106" s="19"/>
      <c r="M106" s="19"/>
      <c r="N106" s="19"/>
      <c r="O106" s="30"/>
      <c r="P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</row>
    <row r="107" spans="2:39" s="18" customFormat="1">
      <c r="B107" s="19"/>
      <c r="C107" s="31"/>
      <c r="D107" s="31"/>
      <c r="E107" s="19"/>
      <c r="F107" s="19"/>
      <c r="G107" s="30"/>
      <c r="H107" s="30"/>
      <c r="I107" s="19"/>
      <c r="K107" s="19"/>
      <c r="L107" s="19"/>
      <c r="M107" s="19"/>
      <c r="N107" s="19"/>
      <c r="O107" s="30"/>
      <c r="P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</row>
    <row r="108" spans="2:39" s="18" customFormat="1">
      <c r="B108" s="19"/>
      <c r="C108" s="31"/>
      <c r="D108" s="31"/>
      <c r="E108" s="19"/>
      <c r="F108" s="19"/>
      <c r="G108" s="30"/>
      <c r="H108" s="30"/>
      <c r="I108" s="19"/>
      <c r="K108" s="19"/>
      <c r="L108" s="19"/>
      <c r="M108" s="19"/>
      <c r="N108" s="19"/>
      <c r="O108" s="30"/>
      <c r="P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</row>
    <row r="109" spans="2:39" s="18" customFormat="1">
      <c r="B109" s="19"/>
      <c r="C109" s="31"/>
      <c r="D109" s="31"/>
      <c r="E109" s="19"/>
      <c r="F109" s="19"/>
      <c r="G109" s="30"/>
      <c r="H109" s="30"/>
      <c r="I109" s="19"/>
      <c r="K109" s="19"/>
      <c r="L109" s="19"/>
      <c r="M109" s="19"/>
      <c r="N109" s="19"/>
      <c r="O109" s="30"/>
      <c r="P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</row>
    <row r="110" spans="2:39" s="18" customFormat="1">
      <c r="B110" s="19"/>
      <c r="C110" s="31"/>
      <c r="D110" s="31"/>
      <c r="E110" s="19"/>
      <c r="F110" s="19"/>
      <c r="G110" s="30"/>
      <c r="H110" s="30"/>
      <c r="I110" s="19"/>
      <c r="K110" s="19"/>
      <c r="L110" s="19"/>
      <c r="M110" s="19"/>
      <c r="N110" s="19"/>
      <c r="O110" s="30"/>
      <c r="P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</row>
    <row r="111" spans="2:39" s="18" customFormat="1">
      <c r="B111" s="19"/>
      <c r="C111" s="31"/>
      <c r="D111" s="31"/>
      <c r="E111" s="19"/>
      <c r="F111" s="19"/>
      <c r="G111" s="30"/>
      <c r="H111" s="30"/>
      <c r="I111" s="19"/>
      <c r="K111" s="19"/>
      <c r="L111" s="19"/>
      <c r="M111" s="19"/>
      <c r="N111" s="19"/>
      <c r="O111" s="30"/>
      <c r="P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</row>
    <row r="112" spans="2:39" s="18" customFormat="1">
      <c r="B112" s="19"/>
      <c r="C112" s="31"/>
      <c r="D112" s="31"/>
      <c r="E112" s="19"/>
      <c r="F112" s="19"/>
      <c r="G112" s="30"/>
      <c r="H112" s="30"/>
      <c r="I112" s="19"/>
      <c r="K112" s="19"/>
      <c r="L112" s="19"/>
      <c r="M112" s="19"/>
      <c r="N112" s="19"/>
      <c r="O112" s="30"/>
      <c r="P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</row>
    <row r="113" spans="2:39" s="18" customFormat="1">
      <c r="B113" s="19"/>
      <c r="C113" s="31"/>
      <c r="D113" s="31"/>
      <c r="E113" s="19"/>
      <c r="F113" s="19"/>
      <c r="G113" s="30"/>
      <c r="H113" s="30"/>
      <c r="I113" s="19"/>
      <c r="K113" s="19"/>
      <c r="L113" s="19"/>
      <c r="M113" s="19"/>
      <c r="N113" s="19"/>
      <c r="O113" s="30"/>
      <c r="P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</row>
    <row r="114" spans="2:39" s="18" customFormat="1">
      <c r="B114" s="19"/>
      <c r="C114" s="31"/>
      <c r="D114" s="31"/>
      <c r="E114" s="19"/>
      <c r="F114" s="19"/>
      <c r="G114" s="30"/>
      <c r="H114" s="30"/>
      <c r="I114" s="19"/>
      <c r="K114" s="19"/>
      <c r="L114" s="19"/>
      <c r="M114" s="19"/>
      <c r="N114" s="19"/>
      <c r="O114" s="30"/>
      <c r="P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</row>
    <row r="115" spans="2:39" s="18" customFormat="1">
      <c r="B115" s="19"/>
      <c r="C115" s="31"/>
      <c r="D115" s="31"/>
      <c r="E115" s="19"/>
      <c r="F115" s="19"/>
      <c r="G115" s="30"/>
      <c r="H115" s="30"/>
      <c r="I115" s="19"/>
      <c r="K115" s="19"/>
      <c r="L115" s="19"/>
      <c r="M115" s="19"/>
      <c r="N115" s="19"/>
      <c r="O115" s="30"/>
      <c r="P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</row>
    <row r="116" spans="2:39" s="18" customFormat="1">
      <c r="B116" s="19"/>
      <c r="C116" s="31"/>
      <c r="D116" s="31"/>
      <c r="E116" s="19"/>
      <c r="F116" s="19"/>
      <c r="G116" s="30"/>
      <c r="H116" s="30"/>
      <c r="I116" s="19"/>
      <c r="K116" s="19"/>
      <c r="L116" s="19"/>
      <c r="M116" s="19"/>
      <c r="N116" s="19"/>
      <c r="O116" s="30"/>
      <c r="P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</row>
    <row r="117" spans="2:39" s="18" customFormat="1">
      <c r="B117" s="19"/>
      <c r="C117" s="31"/>
      <c r="D117" s="31"/>
      <c r="E117" s="19"/>
      <c r="F117" s="19"/>
      <c r="G117" s="30"/>
      <c r="H117" s="30"/>
      <c r="I117" s="19"/>
      <c r="K117" s="19"/>
      <c r="L117" s="19"/>
      <c r="M117" s="19"/>
      <c r="N117" s="19"/>
      <c r="O117" s="30"/>
      <c r="P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</row>
    <row r="118" spans="2:39" s="18" customFormat="1">
      <c r="B118" s="19"/>
      <c r="C118" s="31"/>
      <c r="D118" s="31"/>
      <c r="E118" s="19"/>
      <c r="F118" s="19"/>
      <c r="G118" s="30"/>
      <c r="H118" s="30"/>
      <c r="I118" s="19"/>
      <c r="K118" s="19"/>
      <c r="L118" s="19"/>
      <c r="M118" s="19"/>
      <c r="N118" s="19"/>
      <c r="O118" s="30"/>
      <c r="P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</row>
    <row r="119" spans="2:39" s="18" customFormat="1">
      <c r="B119" s="19"/>
      <c r="C119" s="31"/>
      <c r="D119" s="31"/>
      <c r="E119" s="19"/>
      <c r="F119" s="19"/>
      <c r="G119" s="30"/>
      <c r="H119" s="30"/>
      <c r="I119" s="19"/>
      <c r="K119" s="19"/>
      <c r="L119" s="19"/>
      <c r="M119" s="19"/>
      <c r="N119" s="19"/>
      <c r="O119" s="30"/>
      <c r="P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</row>
    <row r="120" spans="2:39" s="18" customFormat="1">
      <c r="B120" s="19"/>
      <c r="C120" s="31"/>
      <c r="D120" s="31"/>
      <c r="E120" s="19"/>
      <c r="F120" s="19"/>
      <c r="G120" s="30"/>
      <c r="H120" s="30"/>
      <c r="I120" s="19"/>
      <c r="K120" s="19"/>
      <c r="L120" s="19"/>
      <c r="M120" s="19"/>
      <c r="N120" s="19"/>
      <c r="O120" s="30"/>
      <c r="P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</row>
    <row r="121" spans="2:39" s="18" customFormat="1">
      <c r="B121" s="19"/>
      <c r="C121" s="31"/>
      <c r="D121" s="31"/>
      <c r="E121" s="19"/>
      <c r="F121" s="19"/>
      <c r="G121" s="30"/>
      <c r="H121" s="30"/>
      <c r="I121" s="19"/>
      <c r="K121" s="19"/>
      <c r="L121" s="19"/>
      <c r="M121" s="19"/>
      <c r="N121" s="19"/>
      <c r="O121" s="30"/>
      <c r="P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</row>
    <row r="122" spans="2:39" s="18" customFormat="1">
      <c r="B122" s="19"/>
      <c r="C122" s="31"/>
      <c r="D122" s="31"/>
      <c r="E122" s="19"/>
      <c r="F122" s="19"/>
      <c r="G122" s="30"/>
      <c r="H122" s="30"/>
      <c r="I122" s="19"/>
      <c r="K122" s="19"/>
      <c r="L122" s="19"/>
      <c r="M122" s="19"/>
      <c r="N122" s="19"/>
      <c r="O122" s="30"/>
      <c r="P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</row>
    <row r="123" spans="2:39" s="18" customFormat="1">
      <c r="B123" s="19"/>
      <c r="C123" s="31"/>
      <c r="D123" s="31"/>
      <c r="E123" s="19"/>
      <c r="F123" s="19"/>
      <c r="G123" s="30"/>
      <c r="H123" s="30"/>
      <c r="I123" s="19"/>
      <c r="K123" s="19"/>
      <c r="L123" s="19"/>
      <c r="M123" s="19"/>
      <c r="N123" s="19"/>
      <c r="O123" s="30"/>
      <c r="P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</row>
    <row r="124" spans="2:39" s="18" customFormat="1">
      <c r="B124" s="19"/>
      <c r="C124" s="31"/>
      <c r="D124" s="31"/>
      <c r="E124" s="19"/>
      <c r="F124" s="19"/>
      <c r="G124" s="30"/>
      <c r="H124" s="30"/>
      <c r="I124" s="19"/>
      <c r="K124" s="19"/>
      <c r="L124" s="19"/>
      <c r="M124" s="19"/>
      <c r="N124" s="19"/>
      <c r="O124" s="30"/>
      <c r="P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</row>
    <row r="125" spans="2:39" s="18" customFormat="1">
      <c r="B125" s="19"/>
      <c r="C125" s="31"/>
      <c r="D125" s="31"/>
      <c r="E125" s="19"/>
      <c r="F125" s="19"/>
      <c r="G125" s="30"/>
      <c r="H125" s="30"/>
      <c r="I125" s="19"/>
      <c r="K125" s="19"/>
      <c r="L125" s="19"/>
      <c r="M125" s="19"/>
      <c r="N125" s="19"/>
      <c r="O125" s="30"/>
      <c r="P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</row>
    <row r="126" spans="2:39" s="18" customFormat="1">
      <c r="B126" s="19"/>
      <c r="C126" s="31"/>
      <c r="D126" s="31"/>
      <c r="E126" s="19"/>
      <c r="F126" s="19"/>
      <c r="G126" s="30"/>
      <c r="H126" s="30"/>
      <c r="I126" s="19"/>
      <c r="K126" s="19"/>
      <c r="L126" s="19"/>
      <c r="M126" s="19"/>
      <c r="N126" s="19"/>
      <c r="O126" s="30"/>
      <c r="P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</row>
    <row r="127" spans="2:39" s="18" customFormat="1">
      <c r="B127" s="19"/>
      <c r="C127" s="31"/>
      <c r="D127" s="31"/>
      <c r="E127" s="19"/>
      <c r="F127" s="19"/>
      <c r="G127" s="30"/>
      <c r="H127" s="30"/>
      <c r="I127" s="19"/>
      <c r="K127" s="19"/>
      <c r="L127" s="19"/>
      <c r="M127" s="19"/>
      <c r="N127" s="19"/>
      <c r="O127" s="30"/>
      <c r="P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</row>
    <row r="128" spans="2:39" s="18" customFormat="1">
      <c r="B128" s="19"/>
      <c r="C128" s="31"/>
      <c r="D128" s="31"/>
      <c r="E128" s="19"/>
      <c r="F128" s="19"/>
      <c r="G128" s="30"/>
      <c r="H128" s="30"/>
      <c r="I128" s="19"/>
      <c r="K128" s="19"/>
      <c r="L128" s="19"/>
      <c r="M128" s="19"/>
      <c r="N128" s="19"/>
      <c r="O128" s="30"/>
      <c r="P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</row>
    <row r="129" spans="2:39" s="18" customFormat="1">
      <c r="B129" s="19"/>
      <c r="C129" s="31"/>
      <c r="D129" s="31"/>
      <c r="E129" s="19"/>
      <c r="F129" s="19"/>
      <c r="G129" s="30"/>
      <c r="H129" s="30"/>
      <c r="I129" s="19"/>
      <c r="K129" s="19"/>
      <c r="L129" s="19"/>
      <c r="M129" s="19"/>
      <c r="N129" s="19"/>
      <c r="O129" s="30"/>
      <c r="P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</row>
    <row r="130" spans="2:39" s="18" customFormat="1">
      <c r="B130" s="19"/>
      <c r="C130" s="31"/>
      <c r="D130" s="31"/>
      <c r="E130" s="19"/>
      <c r="F130" s="19"/>
      <c r="G130" s="30"/>
      <c r="H130" s="30"/>
      <c r="I130" s="19"/>
      <c r="K130" s="19"/>
      <c r="L130" s="19"/>
      <c r="M130" s="19"/>
      <c r="N130" s="19"/>
      <c r="O130" s="30"/>
      <c r="P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</row>
    <row r="131" spans="2:39" s="18" customFormat="1">
      <c r="B131" s="19"/>
      <c r="C131" s="31"/>
      <c r="D131" s="31"/>
      <c r="E131" s="19"/>
      <c r="F131" s="19"/>
      <c r="G131" s="30"/>
      <c r="H131" s="30"/>
      <c r="I131" s="19"/>
      <c r="K131" s="19"/>
      <c r="L131" s="19"/>
      <c r="M131" s="19"/>
      <c r="N131" s="19"/>
      <c r="O131" s="30"/>
      <c r="P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</row>
    <row r="132" spans="2:39" s="18" customFormat="1">
      <c r="B132" s="19"/>
      <c r="C132" s="31"/>
      <c r="D132" s="31"/>
      <c r="E132" s="19"/>
      <c r="F132" s="19"/>
      <c r="G132" s="30"/>
      <c r="H132" s="30"/>
      <c r="I132" s="19"/>
      <c r="K132" s="19"/>
      <c r="L132" s="19"/>
      <c r="M132" s="19"/>
      <c r="N132" s="19"/>
      <c r="O132" s="30"/>
      <c r="P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</row>
    <row r="133" spans="2:39" s="18" customFormat="1">
      <c r="B133" s="19"/>
      <c r="C133" s="31"/>
      <c r="D133" s="31"/>
      <c r="E133" s="19"/>
      <c r="F133" s="19"/>
      <c r="G133" s="30"/>
      <c r="H133" s="30"/>
      <c r="I133" s="19"/>
      <c r="K133" s="19"/>
      <c r="L133" s="19"/>
      <c r="M133" s="19"/>
      <c r="N133" s="19"/>
      <c r="O133" s="30"/>
      <c r="P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</row>
    <row r="134" spans="2:39" s="18" customFormat="1">
      <c r="B134" s="19"/>
      <c r="C134" s="31"/>
      <c r="D134" s="31"/>
      <c r="E134" s="19"/>
      <c r="F134" s="19"/>
      <c r="G134" s="30"/>
      <c r="H134" s="30"/>
      <c r="I134" s="19"/>
      <c r="K134" s="19"/>
      <c r="L134" s="19"/>
      <c r="M134" s="19"/>
      <c r="N134" s="19"/>
      <c r="O134" s="30"/>
      <c r="P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</row>
    <row r="135" spans="2:39" s="18" customFormat="1">
      <c r="B135" s="19"/>
      <c r="C135" s="31"/>
      <c r="D135" s="31"/>
      <c r="E135" s="19"/>
      <c r="F135" s="19"/>
      <c r="G135" s="30"/>
      <c r="H135" s="30"/>
      <c r="I135" s="19"/>
      <c r="K135" s="19"/>
      <c r="L135" s="19"/>
      <c r="M135" s="19"/>
      <c r="N135" s="19"/>
      <c r="O135" s="30"/>
      <c r="P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</row>
    <row r="136" spans="2:39" s="18" customFormat="1">
      <c r="B136" s="19"/>
      <c r="C136" s="31"/>
      <c r="D136" s="31"/>
      <c r="E136" s="19"/>
      <c r="F136" s="19"/>
      <c r="G136" s="30"/>
      <c r="H136" s="30"/>
      <c r="I136" s="19"/>
      <c r="K136" s="19"/>
      <c r="L136" s="19"/>
      <c r="M136" s="19"/>
      <c r="N136" s="19"/>
      <c r="O136" s="30"/>
      <c r="P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</row>
    <row r="137" spans="2:39" s="18" customFormat="1">
      <c r="B137" s="19"/>
      <c r="C137" s="31"/>
      <c r="D137" s="31"/>
      <c r="E137" s="19"/>
      <c r="F137" s="19"/>
      <c r="G137" s="30"/>
      <c r="H137" s="30"/>
      <c r="I137" s="19"/>
      <c r="K137" s="19"/>
      <c r="L137" s="19"/>
      <c r="M137" s="19"/>
      <c r="N137" s="19"/>
      <c r="O137" s="30"/>
      <c r="P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</row>
    <row r="138" spans="2:39" s="18" customFormat="1">
      <c r="B138" s="19"/>
      <c r="C138" s="31"/>
      <c r="D138" s="31"/>
      <c r="E138" s="19"/>
      <c r="F138" s="19"/>
      <c r="G138" s="30"/>
      <c r="H138" s="30"/>
      <c r="I138" s="19"/>
      <c r="K138" s="19"/>
      <c r="L138" s="19"/>
      <c r="M138" s="19"/>
      <c r="N138" s="19"/>
      <c r="O138" s="30"/>
      <c r="P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</row>
    <row r="139" spans="2:39" s="18" customFormat="1">
      <c r="B139" s="19"/>
      <c r="C139" s="31"/>
      <c r="D139" s="31"/>
      <c r="E139" s="19"/>
      <c r="F139" s="19"/>
      <c r="G139" s="30"/>
      <c r="H139" s="30"/>
      <c r="I139" s="19"/>
      <c r="K139" s="19"/>
      <c r="L139" s="19"/>
      <c r="M139" s="19"/>
      <c r="N139" s="19"/>
      <c r="O139" s="30"/>
      <c r="P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</row>
    <row r="140" spans="2:39" s="18" customFormat="1">
      <c r="B140" s="19"/>
      <c r="C140" s="31"/>
      <c r="D140" s="31"/>
      <c r="E140" s="19"/>
      <c r="F140" s="19"/>
      <c r="G140" s="30"/>
      <c r="H140" s="30"/>
      <c r="I140" s="19"/>
      <c r="K140" s="19"/>
      <c r="L140" s="19"/>
      <c r="M140" s="19"/>
      <c r="N140" s="19"/>
      <c r="O140" s="30"/>
      <c r="P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</row>
    <row r="141" spans="2:39" s="18" customFormat="1">
      <c r="B141" s="19"/>
      <c r="C141" s="31"/>
      <c r="D141" s="31"/>
      <c r="E141" s="19"/>
      <c r="F141" s="19"/>
      <c r="G141" s="30"/>
      <c r="H141" s="30"/>
      <c r="I141" s="19"/>
      <c r="K141" s="19"/>
      <c r="L141" s="19"/>
      <c r="M141" s="19"/>
      <c r="N141" s="19"/>
      <c r="O141" s="30"/>
      <c r="P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</row>
    <row r="142" spans="2:39" s="18" customFormat="1">
      <c r="B142" s="19"/>
      <c r="C142" s="31"/>
      <c r="D142" s="31"/>
      <c r="E142" s="19"/>
      <c r="F142" s="19"/>
      <c r="G142" s="30"/>
      <c r="H142" s="30"/>
      <c r="I142" s="19"/>
      <c r="K142" s="19"/>
      <c r="L142" s="19"/>
      <c r="M142" s="19"/>
      <c r="N142" s="19"/>
      <c r="O142" s="30"/>
      <c r="P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</row>
    <row r="143" spans="2:39" s="18" customFormat="1">
      <c r="B143" s="19"/>
      <c r="C143" s="31"/>
      <c r="D143" s="31"/>
      <c r="E143" s="19"/>
      <c r="F143" s="19"/>
      <c r="G143" s="30"/>
      <c r="H143" s="30"/>
      <c r="I143" s="19"/>
      <c r="K143" s="19"/>
      <c r="L143" s="19"/>
      <c r="M143" s="19"/>
      <c r="N143" s="19"/>
      <c r="O143" s="30"/>
      <c r="P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</row>
    <row r="144" spans="2:39" s="18" customFormat="1">
      <c r="B144" s="19"/>
      <c r="C144" s="31"/>
      <c r="D144" s="31"/>
      <c r="E144" s="19"/>
      <c r="F144" s="19"/>
      <c r="G144" s="30"/>
      <c r="H144" s="30"/>
      <c r="I144" s="19"/>
      <c r="K144" s="19"/>
      <c r="L144" s="19"/>
      <c r="M144" s="19"/>
      <c r="N144" s="19"/>
      <c r="O144" s="30"/>
      <c r="P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</row>
    <row r="145" spans="2:39" s="18" customFormat="1">
      <c r="B145" s="19"/>
      <c r="C145" s="31"/>
      <c r="D145" s="31"/>
      <c r="E145" s="19"/>
      <c r="F145" s="19"/>
      <c r="G145" s="30"/>
      <c r="H145" s="30"/>
      <c r="I145" s="19"/>
      <c r="K145" s="19"/>
      <c r="L145" s="19"/>
      <c r="M145" s="19"/>
      <c r="N145" s="19"/>
      <c r="O145" s="30"/>
      <c r="P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</row>
    <row r="146" spans="2:39" s="18" customFormat="1">
      <c r="B146" s="19"/>
      <c r="C146" s="31"/>
      <c r="D146" s="31"/>
      <c r="E146" s="19"/>
      <c r="F146" s="19"/>
      <c r="G146" s="30"/>
      <c r="H146" s="30"/>
      <c r="I146" s="19"/>
      <c r="K146" s="19"/>
      <c r="L146" s="19"/>
      <c r="M146" s="19"/>
      <c r="N146" s="19"/>
      <c r="O146" s="30"/>
      <c r="P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</row>
    <row r="147" spans="2:39" s="18" customFormat="1">
      <c r="B147" s="19"/>
      <c r="C147" s="31"/>
      <c r="D147" s="31"/>
      <c r="E147" s="19"/>
      <c r="F147" s="19"/>
      <c r="G147" s="30"/>
      <c r="H147" s="30"/>
      <c r="I147" s="19"/>
      <c r="K147" s="19"/>
      <c r="L147" s="19"/>
      <c r="M147" s="19"/>
      <c r="N147" s="19"/>
      <c r="O147" s="30"/>
      <c r="P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</row>
    <row r="148" spans="2:39" s="18" customFormat="1">
      <c r="B148" s="19"/>
      <c r="C148" s="31"/>
      <c r="D148" s="31"/>
      <c r="E148" s="19"/>
      <c r="F148" s="19"/>
      <c r="G148" s="30"/>
      <c r="H148" s="30"/>
      <c r="I148" s="19"/>
      <c r="K148" s="19"/>
      <c r="L148" s="19"/>
      <c r="M148" s="19"/>
      <c r="N148" s="19"/>
      <c r="O148" s="30"/>
      <c r="P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</row>
    <row r="149" spans="2:39" s="18" customFormat="1">
      <c r="B149" s="19"/>
      <c r="C149" s="31"/>
      <c r="D149" s="31"/>
      <c r="E149" s="19"/>
      <c r="F149" s="19"/>
      <c r="G149" s="30"/>
      <c r="H149" s="30"/>
      <c r="I149" s="19"/>
      <c r="K149" s="19"/>
      <c r="L149" s="19"/>
      <c r="M149" s="19"/>
      <c r="N149" s="19"/>
      <c r="O149" s="30"/>
      <c r="P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</row>
    <row r="150" spans="2:39" s="18" customFormat="1">
      <c r="B150" s="19"/>
      <c r="C150" s="31"/>
      <c r="D150" s="31"/>
      <c r="E150" s="19"/>
      <c r="F150" s="19"/>
      <c r="G150" s="30"/>
      <c r="H150" s="30"/>
      <c r="I150" s="19"/>
      <c r="K150" s="19"/>
      <c r="L150" s="19"/>
      <c r="M150" s="19"/>
      <c r="N150" s="19"/>
      <c r="O150" s="30"/>
      <c r="P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</row>
    <row r="151" spans="2:39" s="18" customFormat="1">
      <c r="B151" s="19"/>
      <c r="C151" s="31"/>
      <c r="D151" s="31"/>
      <c r="E151" s="19"/>
      <c r="F151" s="19"/>
      <c r="G151" s="30"/>
      <c r="H151" s="30"/>
      <c r="I151" s="19"/>
      <c r="K151" s="19"/>
      <c r="L151" s="19"/>
      <c r="M151" s="19"/>
      <c r="N151" s="19"/>
      <c r="O151" s="30"/>
      <c r="P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</row>
    <row r="152" spans="2:39" s="18" customFormat="1">
      <c r="B152" s="19"/>
      <c r="C152" s="31"/>
      <c r="D152" s="31"/>
      <c r="E152" s="19"/>
      <c r="F152" s="19"/>
      <c r="G152" s="30"/>
      <c r="H152" s="30"/>
      <c r="I152" s="19"/>
      <c r="K152" s="19"/>
      <c r="L152" s="19"/>
      <c r="M152" s="19"/>
      <c r="N152" s="19"/>
      <c r="O152" s="30"/>
      <c r="P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</row>
    <row r="153" spans="2:39" s="18" customFormat="1">
      <c r="B153" s="19"/>
      <c r="C153" s="31"/>
      <c r="D153" s="31"/>
      <c r="E153" s="19"/>
      <c r="F153" s="19"/>
      <c r="G153" s="30"/>
      <c r="H153" s="30"/>
      <c r="I153" s="19"/>
      <c r="K153" s="19"/>
      <c r="L153" s="19"/>
      <c r="M153" s="19"/>
      <c r="N153" s="19"/>
      <c r="O153" s="30"/>
      <c r="P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</row>
    <row r="154" spans="2:39" s="18" customFormat="1">
      <c r="B154" s="19"/>
      <c r="C154" s="31"/>
      <c r="D154" s="31"/>
      <c r="E154" s="19"/>
      <c r="F154" s="19"/>
      <c r="G154" s="30"/>
      <c r="H154" s="30"/>
      <c r="I154" s="19"/>
      <c r="K154" s="19"/>
      <c r="L154" s="19"/>
      <c r="M154" s="19"/>
      <c r="N154" s="19"/>
      <c r="O154" s="30"/>
      <c r="P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</row>
    <row r="155" spans="2:39" s="18" customFormat="1">
      <c r="B155" s="19"/>
      <c r="C155" s="31"/>
      <c r="D155" s="31"/>
      <c r="E155" s="19"/>
      <c r="F155" s="19"/>
      <c r="G155" s="30"/>
      <c r="H155" s="30"/>
      <c r="I155" s="19"/>
      <c r="K155" s="19"/>
      <c r="L155" s="19"/>
      <c r="M155" s="19"/>
      <c r="N155" s="19"/>
      <c r="O155" s="30"/>
      <c r="P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</row>
    <row r="156" spans="2:39" s="18" customFormat="1">
      <c r="B156" s="19"/>
      <c r="C156" s="31"/>
      <c r="D156" s="31"/>
      <c r="E156" s="19"/>
      <c r="F156" s="19"/>
      <c r="G156" s="30"/>
      <c r="H156" s="30"/>
      <c r="I156" s="19"/>
      <c r="K156" s="19"/>
      <c r="L156" s="19"/>
      <c r="M156" s="19"/>
      <c r="N156" s="19"/>
      <c r="O156" s="30"/>
      <c r="P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</row>
    <row r="157" spans="2:39" s="18" customFormat="1">
      <c r="B157" s="19"/>
      <c r="C157" s="31"/>
      <c r="D157" s="31"/>
      <c r="E157" s="19"/>
      <c r="F157" s="19"/>
      <c r="G157" s="30"/>
      <c r="H157" s="30"/>
      <c r="I157" s="19"/>
      <c r="K157" s="19"/>
      <c r="L157" s="19"/>
      <c r="M157" s="19"/>
      <c r="N157" s="19"/>
      <c r="O157" s="30"/>
      <c r="P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</row>
    <row r="158" spans="2:39" s="18" customFormat="1">
      <c r="B158" s="19"/>
      <c r="C158" s="31"/>
      <c r="D158" s="31"/>
      <c r="E158" s="19"/>
      <c r="F158" s="19"/>
      <c r="G158" s="30"/>
      <c r="H158" s="30"/>
      <c r="I158" s="19"/>
      <c r="K158" s="19"/>
      <c r="L158" s="19"/>
      <c r="M158" s="19"/>
      <c r="N158" s="19"/>
      <c r="O158" s="30"/>
      <c r="P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</row>
    <row r="159" spans="2:39" s="18" customFormat="1">
      <c r="B159" s="19"/>
      <c r="C159" s="31"/>
      <c r="D159" s="31"/>
      <c r="E159" s="19"/>
      <c r="F159" s="19"/>
      <c r="G159" s="30"/>
      <c r="H159" s="30"/>
      <c r="I159" s="19"/>
      <c r="K159" s="19"/>
      <c r="L159" s="19"/>
      <c r="M159" s="19"/>
      <c r="N159" s="19"/>
      <c r="O159" s="30"/>
      <c r="P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</row>
    <row r="160" spans="2:39" s="18" customFormat="1">
      <c r="B160" s="19"/>
      <c r="C160" s="31"/>
      <c r="D160" s="31"/>
      <c r="E160" s="19"/>
      <c r="F160" s="19"/>
      <c r="G160" s="30"/>
      <c r="H160" s="30"/>
      <c r="I160" s="19"/>
      <c r="K160" s="19"/>
      <c r="L160" s="19"/>
      <c r="M160" s="19"/>
      <c r="N160" s="19"/>
      <c r="O160" s="30"/>
      <c r="P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</row>
    <row r="161" spans="2:39" s="18" customFormat="1">
      <c r="B161" s="19"/>
      <c r="C161" s="31"/>
      <c r="D161" s="31"/>
      <c r="E161" s="19"/>
      <c r="F161" s="19"/>
      <c r="G161" s="30"/>
      <c r="H161" s="30"/>
      <c r="I161" s="19"/>
      <c r="K161" s="19"/>
      <c r="L161" s="19"/>
      <c r="M161" s="19"/>
      <c r="N161" s="19"/>
      <c r="O161" s="30"/>
      <c r="P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</row>
    <row r="162" spans="2:39" s="18" customFormat="1">
      <c r="B162" s="19"/>
      <c r="C162" s="31"/>
      <c r="D162" s="31"/>
      <c r="E162" s="19"/>
      <c r="F162" s="19"/>
      <c r="G162" s="30"/>
      <c r="H162" s="30"/>
      <c r="I162" s="19"/>
      <c r="K162" s="19"/>
      <c r="L162" s="19"/>
      <c r="M162" s="19"/>
      <c r="N162" s="19"/>
      <c r="O162" s="30"/>
      <c r="P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</row>
    <row r="163" spans="2:39" s="18" customFormat="1">
      <c r="B163" s="19"/>
      <c r="C163" s="31"/>
      <c r="D163" s="31"/>
      <c r="E163" s="19"/>
      <c r="F163" s="19"/>
      <c r="G163" s="30"/>
      <c r="H163" s="30"/>
      <c r="I163" s="19"/>
      <c r="K163" s="19"/>
      <c r="L163" s="19"/>
      <c r="M163" s="19"/>
      <c r="N163" s="19"/>
      <c r="O163" s="30"/>
      <c r="P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</row>
    <row r="164" spans="2:39" s="18" customFormat="1">
      <c r="B164" s="19"/>
      <c r="C164" s="31"/>
      <c r="D164" s="31"/>
      <c r="E164" s="19"/>
      <c r="F164" s="19"/>
      <c r="G164" s="30"/>
      <c r="H164" s="30"/>
      <c r="I164" s="19"/>
      <c r="K164" s="19"/>
      <c r="L164" s="19"/>
      <c r="M164" s="19"/>
      <c r="N164" s="19"/>
      <c r="O164" s="30"/>
      <c r="P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</row>
    <row r="165" spans="2:39" s="18" customFormat="1">
      <c r="B165" s="19"/>
      <c r="C165" s="31"/>
      <c r="D165" s="31"/>
      <c r="E165" s="19"/>
      <c r="F165" s="19"/>
      <c r="G165" s="30"/>
      <c r="H165" s="30"/>
      <c r="I165" s="19"/>
      <c r="K165" s="19"/>
      <c r="L165" s="19"/>
      <c r="M165" s="19"/>
      <c r="N165" s="19"/>
      <c r="O165" s="30"/>
      <c r="P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</row>
    <row r="166" spans="2:39" s="18" customFormat="1">
      <c r="B166" s="19"/>
      <c r="C166" s="31"/>
      <c r="D166" s="31"/>
      <c r="E166" s="19"/>
      <c r="F166" s="19"/>
      <c r="G166" s="30"/>
      <c r="H166" s="30"/>
      <c r="I166" s="19"/>
      <c r="K166" s="19"/>
      <c r="L166" s="19"/>
      <c r="M166" s="19"/>
      <c r="N166" s="19"/>
      <c r="O166" s="30"/>
      <c r="P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</row>
    <row r="167" spans="2:39" s="18" customFormat="1">
      <c r="B167" s="19"/>
      <c r="C167" s="31"/>
      <c r="D167" s="31"/>
      <c r="E167" s="19"/>
      <c r="F167" s="19"/>
      <c r="G167" s="30"/>
      <c r="H167" s="30"/>
      <c r="I167" s="19"/>
      <c r="K167" s="19"/>
      <c r="L167" s="19"/>
      <c r="M167" s="19"/>
      <c r="N167" s="19"/>
      <c r="O167" s="30"/>
      <c r="P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</row>
    <row r="168" spans="2:39" s="18" customFormat="1">
      <c r="B168" s="19"/>
      <c r="C168" s="31"/>
      <c r="D168" s="31"/>
      <c r="E168" s="19"/>
      <c r="F168" s="19"/>
      <c r="G168" s="30"/>
      <c r="H168" s="30"/>
      <c r="I168" s="19"/>
      <c r="K168" s="19"/>
      <c r="L168" s="19"/>
      <c r="M168" s="19"/>
      <c r="N168" s="19"/>
      <c r="O168" s="30"/>
      <c r="P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</row>
    <row r="169" spans="2:39" s="18" customFormat="1">
      <c r="B169" s="19"/>
      <c r="C169" s="31"/>
      <c r="D169" s="31"/>
      <c r="E169" s="19"/>
      <c r="F169" s="19"/>
      <c r="G169" s="30"/>
      <c r="H169" s="30"/>
      <c r="I169" s="19"/>
      <c r="K169" s="19"/>
      <c r="L169" s="19"/>
      <c r="M169" s="19"/>
      <c r="N169" s="19"/>
      <c r="O169" s="30"/>
      <c r="P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</row>
    <row r="170" spans="2:39" s="18" customFormat="1">
      <c r="B170" s="19"/>
      <c r="C170" s="31"/>
      <c r="D170" s="31"/>
      <c r="E170" s="19"/>
      <c r="F170" s="19"/>
      <c r="G170" s="30"/>
      <c r="H170" s="30"/>
      <c r="I170" s="19"/>
      <c r="K170" s="19"/>
      <c r="L170" s="19"/>
      <c r="M170" s="19"/>
      <c r="N170" s="19"/>
      <c r="O170" s="30"/>
      <c r="P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</row>
    <row r="171" spans="2:39" s="18" customFormat="1">
      <c r="B171" s="19"/>
      <c r="C171" s="31"/>
      <c r="D171" s="31"/>
      <c r="E171" s="19"/>
      <c r="F171" s="19"/>
      <c r="G171" s="30"/>
      <c r="H171" s="30"/>
      <c r="I171" s="19"/>
      <c r="K171" s="19"/>
      <c r="L171" s="19"/>
      <c r="M171" s="19"/>
      <c r="N171" s="19"/>
      <c r="O171" s="30"/>
      <c r="P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</row>
    <row r="172" spans="2:39" s="18" customFormat="1">
      <c r="B172" s="19"/>
      <c r="C172" s="31"/>
      <c r="D172" s="31"/>
      <c r="E172" s="19"/>
      <c r="F172" s="19"/>
      <c r="G172" s="30"/>
      <c r="H172" s="30"/>
      <c r="I172" s="19"/>
      <c r="K172" s="19"/>
      <c r="L172" s="19"/>
      <c r="M172" s="19"/>
      <c r="N172" s="19"/>
      <c r="O172" s="30"/>
      <c r="P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</row>
    <row r="173" spans="2:39" s="18" customFormat="1">
      <c r="B173" s="19"/>
      <c r="C173" s="31"/>
      <c r="D173" s="31"/>
      <c r="E173" s="19"/>
      <c r="F173" s="19"/>
      <c r="G173" s="30"/>
      <c r="H173" s="30"/>
      <c r="I173" s="19"/>
      <c r="K173" s="19"/>
      <c r="L173" s="19"/>
      <c r="M173" s="19"/>
      <c r="N173" s="19"/>
      <c r="O173" s="30"/>
      <c r="P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</row>
    <row r="174" spans="2:39" s="18" customFormat="1">
      <c r="B174" s="19"/>
      <c r="C174" s="31"/>
      <c r="D174" s="31"/>
      <c r="E174" s="19"/>
      <c r="F174" s="19"/>
      <c r="G174" s="30"/>
      <c r="H174" s="30"/>
      <c r="I174" s="19"/>
      <c r="K174" s="19"/>
      <c r="L174" s="19"/>
      <c r="M174" s="19"/>
      <c r="N174" s="19"/>
      <c r="O174" s="30"/>
      <c r="P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</row>
    <row r="175" spans="2:39" s="18" customFormat="1">
      <c r="B175" s="19"/>
      <c r="C175" s="31"/>
      <c r="D175" s="31"/>
      <c r="E175" s="19"/>
      <c r="F175" s="19"/>
      <c r="G175" s="30"/>
      <c r="H175" s="30"/>
      <c r="I175" s="19"/>
      <c r="K175" s="19"/>
      <c r="L175" s="19"/>
      <c r="M175" s="19"/>
      <c r="N175" s="19"/>
      <c r="O175" s="30"/>
      <c r="P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</row>
    <row r="176" spans="2:39" s="18" customFormat="1">
      <c r="B176" s="19"/>
      <c r="C176" s="31"/>
      <c r="D176" s="31"/>
      <c r="E176" s="19"/>
      <c r="F176" s="19"/>
      <c r="G176" s="30"/>
      <c r="H176" s="30"/>
      <c r="I176" s="19"/>
      <c r="K176" s="19"/>
      <c r="L176" s="19"/>
      <c r="M176" s="19"/>
      <c r="N176" s="19"/>
      <c r="O176" s="30"/>
      <c r="P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</row>
    <row r="177" spans="2:39" s="18" customFormat="1">
      <c r="B177" s="19"/>
      <c r="C177" s="31"/>
      <c r="D177" s="31"/>
      <c r="E177" s="19"/>
      <c r="F177" s="19"/>
      <c r="G177" s="30"/>
      <c r="H177" s="30"/>
      <c r="I177" s="19"/>
      <c r="K177" s="19"/>
      <c r="L177" s="19"/>
      <c r="M177" s="19"/>
      <c r="N177" s="19"/>
      <c r="O177" s="30"/>
      <c r="P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</row>
    <row r="178" spans="2:39" s="18" customFormat="1">
      <c r="B178" s="19"/>
      <c r="C178" s="31"/>
      <c r="D178" s="31"/>
      <c r="E178" s="19"/>
      <c r="F178" s="19"/>
      <c r="G178" s="30"/>
      <c r="H178" s="30"/>
      <c r="I178" s="19"/>
      <c r="K178" s="19"/>
      <c r="L178" s="19"/>
      <c r="M178" s="19"/>
      <c r="N178" s="19"/>
      <c r="O178" s="30"/>
      <c r="P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</row>
    <row r="179" spans="2:39" s="18" customFormat="1">
      <c r="B179" s="19"/>
      <c r="C179" s="31"/>
      <c r="D179" s="31"/>
      <c r="E179" s="19"/>
      <c r="F179" s="19"/>
      <c r="G179" s="30"/>
      <c r="H179" s="30"/>
      <c r="I179" s="19"/>
      <c r="K179" s="19"/>
      <c r="L179" s="19"/>
      <c r="M179" s="19"/>
      <c r="N179" s="19"/>
      <c r="O179" s="30"/>
      <c r="P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</row>
    <row r="180" spans="2:39" s="18" customFormat="1">
      <c r="B180" s="19"/>
      <c r="C180" s="31"/>
      <c r="D180" s="31"/>
      <c r="E180" s="19"/>
      <c r="F180" s="19"/>
      <c r="G180" s="30"/>
      <c r="H180" s="30"/>
      <c r="I180" s="19"/>
      <c r="K180" s="19"/>
      <c r="L180" s="19"/>
      <c r="M180" s="19"/>
      <c r="N180" s="19"/>
      <c r="O180" s="30"/>
      <c r="P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</row>
    <row r="181" spans="2:39" s="18" customFormat="1">
      <c r="B181" s="19"/>
      <c r="C181" s="31"/>
      <c r="D181" s="31"/>
      <c r="E181" s="19"/>
      <c r="F181" s="19"/>
      <c r="G181" s="30"/>
      <c r="H181" s="30"/>
      <c r="I181" s="19"/>
      <c r="K181" s="19"/>
      <c r="L181" s="19"/>
      <c r="M181" s="19"/>
      <c r="N181" s="19"/>
      <c r="O181" s="30"/>
      <c r="P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</row>
    <row r="182" spans="2:39" s="18" customFormat="1">
      <c r="B182" s="19"/>
      <c r="C182" s="31"/>
      <c r="D182" s="31"/>
      <c r="E182" s="19"/>
      <c r="F182" s="19"/>
      <c r="G182" s="30"/>
      <c r="H182" s="30"/>
      <c r="I182" s="19"/>
      <c r="K182" s="19"/>
      <c r="L182" s="19"/>
      <c r="M182" s="19"/>
      <c r="N182" s="19"/>
      <c r="O182" s="30"/>
      <c r="P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</row>
    <row r="183" spans="2:39" s="18" customFormat="1">
      <c r="B183" s="19"/>
      <c r="C183" s="31"/>
      <c r="D183" s="31"/>
      <c r="E183" s="19"/>
      <c r="F183" s="19"/>
      <c r="G183" s="30"/>
      <c r="H183" s="30"/>
      <c r="I183" s="19"/>
      <c r="K183" s="19"/>
      <c r="L183" s="19"/>
      <c r="M183" s="19"/>
      <c r="N183" s="19"/>
      <c r="O183" s="30"/>
      <c r="P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</row>
    <row r="184" spans="2:39" s="18" customFormat="1">
      <c r="B184" s="19"/>
      <c r="C184" s="31"/>
      <c r="D184" s="31"/>
      <c r="E184" s="19"/>
      <c r="F184" s="19"/>
      <c r="G184" s="30"/>
      <c r="H184" s="30"/>
      <c r="I184" s="19"/>
      <c r="K184" s="19"/>
      <c r="L184" s="19"/>
      <c r="M184" s="19"/>
      <c r="N184" s="19"/>
      <c r="O184" s="30"/>
      <c r="P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</row>
    <row r="185" spans="2:39" s="18" customFormat="1">
      <c r="B185" s="19"/>
      <c r="C185" s="31"/>
      <c r="D185" s="31"/>
      <c r="E185" s="19"/>
      <c r="F185" s="19"/>
      <c r="G185" s="30"/>
      <c r="H185" s="30"/>
      <c r="I185" s="19"/>
      <c r="K185" s="19"/>
      <c r="L185" s="19"/>
      <c r="M185" s="19"/>
      <c r="N185" s="19"/>
      <c r="O185" s="30"/>
      <c r="P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</row>
    <row r="186" spans="2:39" s="18" customFormat="1">
      <c r="B186" s="19"/>
      <c r="C186" s="31"/>
      <c r="D186" s="31"/>
      <c r="E186" s="19"/>
      <c r="F186" s="19"/>
      <c r="G186" s="30"/>
      <c r="H186" s="30"/>
      <c r="I186" s="19"/>
      <c r="K186" s="19"/>
      <c r="L186" s="19"/>
      <c r="M186" s="19"/>
      <c r="N186" s="19"/>
      <c r="O186" s="30"/>
      <c r="P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</row>
    <row r="187" spans="2:39" s="18" customFormat="1">
      <c r="B187" s="19"/>
      <c r="C187" s="31"/>
      <c r="D187" s="31"/>
      <c r="E187" s="19"/>
      <c r="F187" s="19"/>
      <c r="G187" s="30"/>
      <c r="H187" s="30"/>
      <c r="I187" s="19"/>
      <c r="K187" s="19"/>
      <c r="L187" s="19"/>
      <c r="M187" s="19"/>
      <c r="N187" s="19"/>
      <c r="O187" s="30"/>
      <c r="P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</row>
    <row r="188" spans="2:39" s="18" customFormat="1">
      <c r="B188" s="19"/>
      <c r="C188" s="31"/>
      <c r="D188" s="31"/>
      <c r="E188" s="19"/>
      <c r="F188" s="19"/>
      <c r="G188" s="30"/>
      <c r="H188" s="30"/>
      <c r="I188" s="19"/>
      <c r="K188" s="19"/>
      <c r="L188" s="19"/>
      <c r="M188" s="19"/>
      <c r="N188" s="19"/>
      <c r="O188" s="30"/>
      <c r="P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</row>
    <row r="189" spans="2:39" s="18" customFormat="1">
      <c r="B189" s="19"/>
      <c r="C189" s="31"/>
      <c r="D189" s="31"/>
      <c r="E189" s="19"/>
      <c r="F189" s="19"/>
      <c r="G189" s="30"/>
      <c r="H189" s="30"/>
      <c r="I189" s="19"/>
      <c r="K189" s="19"/>
      <c r="L189" s="19"/>
      <c r="M189" s="19"/>
      <c r="N189" s="19"/>
      <c r="O189" s="30"/>
      <c r="P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</row>
    <row r="190" spans="2:39" s="18" customFormat="1">
      <c r="B190" s="19"/>
      <c r="C190" s="31"/>
      <c r="D190" s="31"/>
      <c r="E190" s="19"/>
      <c r="F190" s="19"/>
      <c r="G190" s="30"/>
      <c r="H190" s="30"/>
      <c r="I190" s="19"/>
      <c r="K190" s="19"/>
      <c r="L190" s="19"/>
      <c r="M190" s="19"/>
      <c r="N190" s="19"/>
      <c r="O190" s="30"/>
      <c r="P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</row>
    <row r="191" spans="2:39" s="18" customFormat="1">
      <c r="B191" s="19"/>
      <c r="C191" s="31"/>
      <c r="D191" s="31"/>
      <c r="E191" s="19"/>
      <c r="F191" s="19"/>
      <c r="G191" s="30"/>
      <c r="H191" s="30"/>
      <c r="I191" s="19"/>
      <c r="K191" s="19"/>
      <c r="L191" s="19"/>
      <c r="M191" s="19"/>
      <c r="N191" s="19"/>
      <c r="O191" s="30"/>
      <c r="P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</row>
    <row r="192" spans="2:39" s="18" customFormat="1">
      <c r="B192" s="19"/>
      <c r="C192" s="31"/>
      <c r="D192" s="31"/>
      <c r="E192" s="19"/>
      <c r="F192" s="19"/>
      <c r="G192" s="30"/>
      <c r="H192" s="30"/>
      <c r="I192" s="19"/>
      <c r="K192" s="19"/>
      <c r="L192" s="19"/>
      <c r="M192" s="19"/>
      <c r="N192" s="19"/>
      <c r="O192" s="30"/>
      <c r="P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</row>
    <row r="193" spans="2:39" s="18" customFormat="1">
      <c r="B193" s="19"/>
      <c r="C193" s="31"/>
      <c r="D193" s="31"/>
      <c r="E193" s="19"/>
      <c r="F193" s="19"/>
      <c r="G193" s="30"/>
      <c r="H193" s="30"/>
      <c r="I193" s="19"/>
      <c r="K193" s="19"/>
      <c r="L193" s="19"/>
      <c r="M193" s="19"/>
      <c r="N193" s="19"/>
      <c r="O193" s="30"/>
      <c r="P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</row>
    <row r="194" spans="2:39" s="18" customFormat="1">
      <c r="B194" s="19"/>
      <c r="C194" s="31"/>
      <c r="D194" s="31"/>
      <c r="E194" s="19"/>
      <c r="F194" s="19"/>
      <c r="G194" s="30"/>
      <c r="H194" s="30"/>
      <c r="I194" s="19"/>
      <c r="K194" s="19"/>
      <c r="L194" s="19"/>
      <c r="M194" s="19"/>
      <c r="N194" s="19"/>
      <c r="O194" s="30"/>
      <c r="P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</row>
    <row r="195" spans="2:39" s="18" customFormat="1">
      <c r="B195" s="19"/>
      <c r="C195" s="31"/>
      <c r="D195" s="31"/>
      <c r="E195" s="19"/>
      <c r="F195" s="19"/>
      <c r="G195" s="30"/>
      <c r="H195" s="30"/>
      <c r="I195" s="19"/>
      <c r="K195" s="19"/>
      <c r="L195" s="19"/>
      <c r="M195" s="19"/>
      <c r="N195" s="19"/>
      <c r="O195" s="30"/>
      <c r="P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</row>
    <row r="196" spans="2:39" s="18" customFormat="1">
      <c r="B196" s="19"/>
      <c r="C196" s="31"/>
      <c r="D196" s="31"/>
      <c r="E196" s="19"/>
      <c r="F196" s="19"/>
      <c r="G196" s="30"/>
      <c r="H196" s="30"/>
      <c r="I196" s="19"/>
      <c r="K196" s="19"/>
      <c r="L196" s="19"/>
      <c r="M196" s="19"/>
      <c r="N196" s="19"/>
      <c r="O196" s="30"/>
      <c r="P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</row>
    <row r="197" spans="2:39" s="18" customFormat="1">
      <c r="B197" s="19"/>
      <c r="C197" s="31"/>
      <c r="D197" s="31"/>
      <c r="E197" s="19"/>
      <c r="F197" s="19"/>
      <c r="G197" s="30"/>
      <c r="H197" s="30"/>
      <c r="I197" s="19"/>
      <c r="K197" s="19"/>
      <c r="L197" s="19"/>
      <c r="M197" s="19"/>
      <c r="N197" s="19"/>
      <c r="O197" s="30"/>
      <c r="P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</row>
    <row r="198" spans="2:39" s="18" customFormat="1">
      <c r="B198" s="19"/>
      <c r="C198" s="31"/>
      <c r="D198" s="31"/>
      <c r="E198" s="19"/>
      <c r="F198" s="19"/>
      <c r="G198" s="30"/>
      <c r="H198" s="30"/>
      <c r="I198" s="19"/>
      <c r="K198" s="19"/>
      <c r="L198" s="19"/>
      <c r="M198" s="19"/>
      <c r="N198" s="19"/>
      <c r="O198" s="30"/>
      <c r="P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</row>
    <row r="199" spans="2:39" s="18" customFormat="1">
      <c r="B199" s="19"/>
      <c r="C199" s="31"/>
      <c r="D199" s="31"/>
      <c r="E199" s="19"/>
      <c r="F199" s="19"/>
      <c r="G199" s="30"/>
      <c r="H199" s="30"/>
      <c r="I199" s="19"/>
      <c r="K199" s="19"/>
      <c r="L199" s="19"/>
      <c r="M199" s="19"/>
      <c r="N199" s="19"/>
      <c r="O199" s="30"/>
      <c r="P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</row>
    <row r="200" spans="2:39" s="18" customFormat="1">
      <c r="B200" s="19"/>
      <c r="C200" s="31"/>
      <c r="D200" s="31"/>
      <c r="E200" s="19"/>
      <c r="F200" s="19"/>
      <c r="G200" s="30"/>
      <c r="H200" s="30"/>
      <c r="I200" s="19"/>
      <c r="K200" s="19"/>
      <c r="L200" s="19"/>
      <c r="M200" s="19"/>
      <c r="N200" s="19"/>
      <c r="O200" s="30"/>
      <c r="P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</row>
    <row r="201" spans="2:39" s="18" customFormat="1">
      <c r="B201" s="19"/>
      <c r="C201" s="31"/>
      <c r="D201" s="31"/>
      <c r="E201" s="19"/>
      <c r="F201" s="19"/>
      <c r="G201" s="30"/>
      <c r="H201" s="30"/>
      <c r="I201" s="19"/>
      <c r="K201" s="19"/>
      <c r="L201" s="19"/>
      <c r="M201" s="19"/>
      <c r="N201" s="19"/>
      <c r="O201" s="30"/>
      <c r="P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</row>
    <row r="202" spans="2:39" s="18" customFormat="1">
      <c r="B202" s="19"/>
      <c r="C202" s="31"/>
      <c r="D202" s="31"/>
      <c r="E202" s="19"/>
      <c r="F202" s="19"/>
      <c r="G202" s="30"/>
      <c r="H202" s="30"/>
      <c r="I202" s="19"/>
      <c r="K202" s="19"/>
      <c r="L202" s="19"/>
      <c r="M202" s="19"/>
      <c r="N202" s="19"/>
      <c r="O202" s="30"/>
      <c r="P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</row>
    <row r="203" spans="2:39" s="18" customFormat="1">
      <c r="B203" s="19"/>
      <c r="C203" s="31"/>
      <c r="D203" s="31"/>
      <c r="E203" s="19"/>
      <c r="F203" s="19"/>
      <c r="G203" s="30"/>
      <c r="H203" s="30"/>
      <c r="I203" s="19"/>
      <c r="K203" s="19"/>
      <c r="L203" s="19"/>
      <c r="M203" s="19"/>
      <c r="N203" s="19"/>
      <c r="O203" s="30"/>
      <c r="P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</row>
    <row r="204" spans="2:39" s="18" customFormat="1">
      <c r="B204" s="19"/>
      <c r="C204" s="31"/>
      <c r="D204" s="31"/>
      <c r="E204" s="19"/>
      <c r="F204" s="19"/>
      <c r="G204" s="30"/>
      <c r="H204" s="30"/>
      <c r="I204" s="19"/>
      <c r="K204" s="19"/>
      <c r="L204" s="19"/>
      <c r="M204" s="19"/>
      <c r="N204" s="19"/>
      <c r="O204" s="30"/>
      <c r="P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</row>
    <row r="205" spans="2:39" s="18" customFormat="1">
      <c r="B205" s="19"/>
      <c r="C205" s="31"/>
      <c r="D205" s="31"/>
      <c r="E205" s="19"/>
      <c r="F205" s="19"/>
      <c r="G205" s="30"/>
      <c r="H205" s="30"/>
      <c r="I205" s="19"/>
      <c r="K205" s="19"/>
      <c r="L205" s="19"/>
      <c r="M205" s="19"/>
      <c r="N205" s="19"/>
      <c r="O205" s="30"/>
      <c r="P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</row>
    <row r="206" spans="2:39" s="18" customFormat="1">
      <c r="B206" s="19"/>
      <c r="C206" s="31"/>
      <c r="D206" s="31"/>
      <c r="E206" s="19"/>
      <c r="F206" s="19"/>
      <c r="G206" s="30"/>
      <c r="H206" s="30"/>
      <c r="I206" s="19"/>
      <c r="K206" s="19"/>
      <c r="L206" s="19"/>
      <c r="M206" s="19"/>
      <c r="N206" s="19"/>
      <c r="O206" s="30"/>
      <c r="P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</row>
    <row r="207" spans="2:39" s="18" customFormat="1">
      <c r="B207" s="19"/>
      <c r="C207" s="31"/>
      <c r="D207" s="31"/>
      <c r="E207" s="19"/>
      <c r="F207" s="19"/>
      <c r="G207" s="30"/>
      <c r="H207" s="30"/>
      <c r="I207" s="19"/>
      <c r="K207" s="19"/>
      <c r="L207" s="19"/>
      <c r="M207" s="19"/>
      <c r="N207" s="19"/>
      <c r="O207" s="30"/>
      <c r="P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</row>
    <row r="208" spans="2:39" s="18" customFormat="1">
      <c r="B208" s="19"/>
      <c r="C208" s="31"/>
      <c r="D208" s="31"/>
      <c r="E208" s="19"/>
      <c r="F208" s="19"/>
      <c r="G208" s="30"/>
      <c r="H208" s="30"/>
      <c r="I208" s="19"/>
      <c r="K208" s="19"/>
      <c r="L208" s="19"/>
      <c r="M208" s="19"/>
      <c r="N208" s="19"/>
      <c r="O208" s="30"/>
      <c r="P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</row>
    <row r="209" spans="2:39" s="18" customFormat="1">
      <c r="B209" s="19"/>
      <c r="C209" s="31"/>
      <c r="D209" s="31"/>
      <c r="E209" s="19"/>
      <c r="F209" s="19"/>
      <c r="G209" s="30"/>
      <c r="H209" s="30"/>
      <c r="I209" s="19"/>
      <c r="K209" s="19"/>
      <c r="L209" s="19"/>
      <c r="M209" s="19"/>
      <c r="N209" s="19"/>
      <c r="O209" s="30"/>
      <c r="P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</row>
    <row r="210" spans="2:39" s="18" customFormat="1">
      <c r="B210" s="19"/>
      <c r="C210" s="31"/>
      <c r="D210" s="31"/>
      <c r="E210" s="19"/>
      <c r="F210" s="19"/>
      <c r="G210" s="30"/>
      <c r="H210" s="30"/>
      <c r="I210" s="19"/>
      <c r="K210" s="19"/>
      <c r="L210" s="19"/>
      <c r="M210" s="19"/>
      <c r="N210" s="19"/>
      <c r="O210" s="30"/>
      <c r="P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</row>
    <row r="211" spans="2:39" s="18" customFormat="1">
      <c r="B211" s="19"/>
      <c r="C211" s="31"/>
      <c r="D211" s="31"/>
      <c r="E211" s="19"/>
      <c r="F211" s="19"/>
      <c r="G211" s="30"/>
      <c r="H211" s="30"/>
      <c r="I211" s="19"/>
      <c r="K211" s="19"/>
      <c r="L211" s="19"/>
      <c r="M211" s="19"/>
      <c r="N211" s="19"/>
      <c r="O211" s="30"/>
      <c r="P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</row>
    <row r="212" spans="2:39" s="18" customFormat="1">
      <c r="B212" s="19"/>
      <c r="C212" s="31"/>
      <c r="D212" s="31"/>
      <c r="E212" s="19"/>
      <c r="F212" s="19"/>
      <c r="G212" s="30"/>
      <c r="H212" s="30"/>
      <c r="I212" s="19"/>
      <c r="K212" s="19"/>
      <c r="L212" s="19"/>
      <c r="M212" s="19"/>
      <c r="N212" s="19"/>
      <c r="O212" s="30"/>
      <c r="P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</row>
    <row r="213" spans="2:39" s="18" customFormat="1">
      <c r="B213" s="19"/>
      <c r="C213" s="31"/>
      <c r="D213" s="31"/>
      <c r="E213" s="19"/>
      <c r="F213" s="19"/>
      <c r="G213" s="30"/>
      <c r="H213" s="30"/>
      <c r="I213" s="19"/>
      <c r="K213" s="19"/>
      <c r="L213" s="19"/>
      <c r="M213" s="19"/>
      <c r="N213" s="19"/>
      <c r="O213" s="30"/>
      <c r="P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</row>
    <row r="214" spans="2:39" s="18" customFormat="1">
      <c r="B214" s="19"/>
      <c r="C214" s="31"/>
      <c r="D214" s="31"/>
      <c r="E214" s="19"/>
      <c r="F214" s="19"/>
      <c r="G214" s="30"/>
      <c r="H214" s="30"/>
      <c r="I214" s="19"/>
      <c r="K214" s="19"/>
      <c r="L214" s="19"/>
      <c r="M214" s="19"/>
      <c r="N214" s="19"/>
      <c r="O214" s="30"/>
      <c r="P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</row>
    <row r="215" spans="2:39" s="18" customFormat="1">
      <c r="B215" s="19"/>
      <c r="C215" s="31"/>
      <c r="D215" s="31"/>
      <c r="E215" s="19"/>
      <c r="F215" s="19"/>
      <c r="G215" s="30"/>
      <c r="H215" s="30"/>
      <c r="I215" s="19"/>
      <c r="K215" s="19"/>
      <c r="L215" s="19"/>
      <c r="M215" s="19"/>
      <c r="N215" s="19"/>
      <c r="O215" s="30"/>
      <c r="P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</row>
    <row r="216" spans="2:39" s="18" customFormat="1">
      <c r="B216" s="19"/>
      <c r="C216" s="31"/>
      <c r="D216" s="31"/>
      <c r="E216" s="19"/>
      <c r="F216" s="19"/>
      <c r="G216" s="30"/>
      <c r="H216" s="30"/>
      <c r="I216" s="19"/>
      <c r="K216" s="19"/>
      <c r="L216" s="19"/>
      <c r="M216" s="19"/>
      <c r="N216" s="19"/>
      <c r="O216" s="30"/>
      <c r="P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</row>
    <row r="217" spans="2:39" s="18" customFormat="1">
      <c r="B217" s="19"/>
      <c r="C217" s="31"/>
      <c r="D217" s="31"/>
      <c r="E217" s="19"/>
      <c r="F217" s="19"/>
      <c r="G217" s="30"/>
      <c r="H217" s="30"/>
      <c r="I217" s="19"/>
      <c r="K217" s="19"/>
      <c r="L217" s="19"/>
      <c r="M217" s="19"/>
      <c r="N217" s="19"/>
      <c r="O217" s="30"/>
      <c r="P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</row>
    <row r="218" spans="2:39" s="18" customFormat="1">
      <c r="B218" s="19"/>
      <c r="C218" s="31"/>
      <c r="D218" s="31"/>
      <c r="E218" s="19"/>
      <c r="F218" s="19"/>
      <c r="G218" s="30"/>
      <c r="H218" s="30"/>
      <c r="I218" s="19"/>
      <c r="K218" s="19"/>
      <c r="L218" s="19"/>
      <c r="M218" s="19"/>
      <c r="N218" s="19"/>
      <c r="O218" s="30"/>
      <c r="P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</row>
    <row r="219" spans="2:39" s="18" customFormat="1">
      <c r="B219" s="19"/>
      <c r="C219" s="31"/>
      <c r="D219" s="31"/>
      <c r="E219" s="19"/>
      <c r="F219" s="19"/>
      <c r="G219" s="30"/>
      <c r="H219" s="30"/>
      <c r="I219" s="19"/>
      <c r="K219" s="19"/>
      <c r="L219" s="19"/>
      <c r="M219" s="19"/>
      <c r="N219" s="19"/>
      <c r="O219" s="30"/>
      <c r="P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</row>
    <row r="220" spans="2:39" s="18" customFormat="1">
      <c r="B220" s="19"/>
      <c r="C220" s="31"/>
      <c r="D220" s="31"/>
      <c r="E220" s="19"/>
      <c r="F220" s="19"/>
      <c r="G220" s="30"/>
      <c r="H220" s="30"/>
      <c r="I220" s="19"/>
      <c r="K220" s="19"/>
      <c r="L220" s="19"/>
      <c r="M220" s="19"/>
      <c r="N220" s="19"/>
      <c r="O220" s="30"/>
      <c r="P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</row>
    <row r="221" spans="2:39" s="18" customFormat="1">
      <c r="B221" s="19"/>
      <c r="C221" s="31"/>
      <c r="D221" s="31"/>
      <c r="E221" s="19"/>
      <c r="F221" s="19"/>
      <c r="G221" s="30"/>
      <c r="H221" s="30"/>
      <c r="I221" s="19"/>
      <c r="K221" s="19"/>
      <c r="L221" s="19"/>
      <c r="M221" s="19"/>
      <c r="N221" s="19"/>
      <c r="O221" s="30"/>
      <c r="P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</row>
    <row r="222" spans="2:39" s="18" customFormat="1">
      <c r="B222" s="19"/>
      <c r="C222" s="31"/>
      <c r="D222" s="31"/>
      <c r="E222" s="19"/>
      <c r="F222" s="19"/>
      <c r="G222" s="30"/>
      <c r="H222" s="30"/>
      <c r="I222" s="19"/>
      <c r="K222" s="19"/>
      <c r="L222" s="19"/>
      <c r="M222" s="19"/>
      <c r="N222" s="19"/>
      <c r="O222" s="30"/>
      <c r="P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</row>
    <row r="223" spans="2:39" s="18" customFormat="1">
      <c r="B223" s="19"/>
      <c r="C223" s="31"/>
      <c r="D223" s="31"/>
      <c r="E223" s="19"/>
      <c r="F223" s="19"/>
      <c r="G223" s="30"/>
      <c r="H223" s="30"/>
      <c r="I223" s="19"/>
      <c r="K223" s="19"/>
      <c r="L223" s="19"/>
      <c r="M223" s="19"/>
      <c r="N223" s="19"/>
      <c r="O223" s="30"/>
      <c r="P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</row>
    <row r="224" spans="2:39" s="18" customFormat="1">
      <c r="B224" s="19"/>
      <c r="C224" s="31"/>
      <c r="D224" s="31"/>
      <c r="E224" s="19"/>
      <c r="F224" s="19"/>
      <c r="G224" s="30"/>
      <c r="H224" s="30"/>
      <c r="I224" s="19"/>
      <c r="K224" s="19"/>
      <c r="L224" s="19"/>
      <c r="M224" s="19"/>
      <c r="N224" s="19"/>
      <c r="O224" s="30"/>
      <c r="P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</row>
    <row r="225" spans="2:39" s="18" customFormat="1">
      <c r="B225" s="19"/>
      <c r="C225" s="31"/>
      <c r="D225" s="31"/>
      <c r="E225" s="19"/>
      <c r="F225" s="19"/>
      <c r="G225" s="30"/>
      <c r="H225" s="30"/>
      <c r="I225" s="19"/>
      <c r="K225" s="19"/>
      <c r="L225" s="19"/>
      <c r="M225" s="19"/>
      <c r="N225" s="19"/>
      <c r="O225" s="30"/>
      <c r="P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</row>
    <row r="226" spans="2:39" s="18" customFormat="1">
      <c r="B226" s="19"/>
      <c r="C226" s="31"/>
      <c r="D226" s="31"/>
      <c r="E226" s="19"/>
      <c r="F226" s="19"/>
      <c r="G226" s="30"/>
      <c r="H226" s="30"/>
      <c r="I226" s="19"/>
      <c r="K226" s="19"/>
      <c r="L226" s="19"/>
      <c r="M226" s="19"/>
      <c r="N226" s="19"/>
      <c r="O226" s="30"/>
      <c r="P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</row>
    <row r="227" spans="2:39" s="18" customFormat="1">
      <c r="B227" s="19"/>
      <c r="C227" s="31"/>
      <c r="D227" s="31"/>
      <c r="E227" s="19"/>
      <c r="F227" s="19"/>
      <c r="G227" s="30"/>
      <c r="H227" s="30"/>
      <c r="I227" s="19"/>
      <c r="K227" s="19"/>
      <c r="L227" s="19"/>
      <c r="M227" s="19"/>
      <c r="N227" s="19"/>
      <c r="O227" s="30"/>
      <c r="P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</row>
    <row r="228" spans="2:39" s="18" customFormat="1">
      <c r="B228" s="19"/>
      <c r="C228" s="31"/>
      <c r="D228" s="31"/>
      <c r="E228" s="19"/>
      <c r="F228" s="19"/>
      <c r="G228" s="30"/>
      <c r="H228" s="30"/>
      <c r="I228" s="19"/>
      <c r="K228" s="19"/>
      <c r="L228" s="19"/>
      <c r="M228" s="19"/>
      <c r="N228" s="19"/>
      <c r="O228" s="30"/>
      <c r="P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</row>
    <row r="229" spans="2:39" s="18" customFormat="1">
      <c r="B229" s="19"/>
      <c r="C229" s="31"/>
      <c r="D229" s="31"/>
      <c r="E229" s="19"/>
      <c r="F229" s="19"/>
      <c r="G229" s="30"/>
      <c r="H229" s="30"/>
      <c r="I229" s="19"/>
      <c r="K229" s="19"/>
      <c r="L229" s="19"/>
      <c r="M229" s="19"/>
      <c r="N229" s="19"/>
      <c r="O229" s="30"/>
      <c r="P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</row>
    <row r="230" spans="2:39" s="18" customFormat="1">
      <c r="B230" s="19"/>
      <c r="C230" s="31"/>
      <c r="D230" s="31"/>
      <c r="E230" s="19"/>
      <c r="F230" s="19"/>
      <c r="G230" s="30"/>
      <c r="H230" s="30"/>
      <c r="I230" s="19"/>
      <c r="K230" s="19"/>
      <c r="L230" s="19"/>
      <c r="M230" s="19"/>
      <c r="N230" s="19"/>
      <c r="O230" s="30"/>
      <c r="P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</row>
    <row r="231" spans="2:39" s="18" customFormat="1">
      <c r="B231" s="19"/>
      <c r="C231" s="31"/>
      <c r="D231" s="31"/>
      <c r="E231" s="19"/>
      <c r="F231" s="19"/>
      <c r="G231" s="30"/>
      <c r="H231" s="30"/>
      <c r="I231" s="19"/>
      <c r="K231" s="19"/>
      <c r="L231" s="19"/>
      <c r="M231" s="19"/>
      <c r="N231" s="19"/>
      <c r="O231" s="30"/>
      <c r="P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</row>
    <row r="232" spans="2:39" s="18" customFormat="1">
      <c r="B232" s="19"/>
      <c r="C232" s="31"/>
      <c r="D232" s="31"/>
      <c r="E232" s="19"/>
      <c r="F232" s="19"/>
      <c r="G232" s="30"/>
      <c r="H232" s="30"/>
      <c r="I232" s="19"/>
      <c r="K232" s="19"/>
      <c r="L232" s="19"/>
      <c r="M232" s="19"/>
      <c r="N232" s="19"/>
      <c r="O232" s="30"/>
      <c r="P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</row>
    <row r="233" spans="2:39" s="18" customFormat="1">
      <c r="B233" s="19"/>
      <c r="C233" s="31"/>
      <c r="D233" s="31"/>
      <c r="E233" s="19"/>
      <c r="F233" s="19"/>
      <c r="G233" s="30"/>
      <c r="H233" s="30"/>
      <c r="I233" s="19"/>
      <c r="K233" s="19"/>
      <c r="L233" s="19"/>
      <c r="M233" s="19"/>
      <c r="N233" s="19"/>
      <c r="O233" s="30"/>
      <c r="P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</row>
    <row r="234" spans="2:39" s="18" customFormat="1">
      <c r="B234" s="19"/>
      <c r="C234" s="31"/>
      <c r="D234" s="31"/>
      <c r="E234" s="19"/>
      <c r="F234" s="19"/>
      <c r="G234" s="30"/>
      <c r="H234" s="30"/>
      <c r="I234" s="19"/>
      <c r="K234" s="19"/>
      <c r="L234" s="19"/>
      <c r="M234" s="19"/>
      <c r="N234" s="19"/>
      <c r="O234" s="30"/>
      <c r="P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</row>
    <row r="235" spans="2:39" s="18" customFormat="1">
      <c r="B235" s="19"/>
      <c r="C235" s="31"/>
      <c r="D235" s="31"/>
      <c r="E235" s="19"/>
      <c r="F235" s="19"/>
      <c r="G235" s="30"/>
      <c r="H235" s="30"/>
      <c r="I235" s="19"/>
      <c r="K235" s="19"/>
      <c r="L235" s="19"/>
      <c r="M235" s="19"/>
      <c r="N235" s="19"/>
      <c r="O235" s="30"/>
      <c r="P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</row>
    <row r="236" spans="2:39" s="18" customFormat="1">
      <c r="B236" s="19"/>
      <c r="C236" s="31"/>
      <c r="D236" s="31"/>
      <c r="E236" s="19"/>
      <c r="F236" s="19"/>
      <c r="G236" s="30"/>
      <c r="H236" s="30"/>
      <c r="I236" s="19"/>
      <c r="K236" s="19"/>
      <c r="L236" s="19"/>
      <c r="M236" s="19"/>
      <c r="N236" s="19"/>
      <c r="O236" s="30"/>
      <c r="P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</row>
    <row r="237" spans="2:39" s="18" customFormat="1">
      <c r="B237" s="19"/>
      <c r="C237" s="31"/>
      <c r="D237" s="31"/>
      <c r="E237" s="19"/>
      <c r="F237" s="19"/>
      <c r="G237" s="30"/>
      <c r="H237" s="30"/>
      <c r="I237" s="19"/>
      <c r="K237" s="19"/>
      <c r="L237" s="19"/>
      <c r="M237" s="19"/>
      <c r="N237" s="19"/>
      <c r="O237" s="30"/>
      <c r="P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</row>
    <row r="238" spans="2:39" s="18" customFormat="1">
      <c r="B238" s="19"/>
      <c r="C238" s="31"/>
      <c r="D238" s="31"/>
      <c r="E238" s="19"/>
      <c r="F238" s="19"/>
      <c r="G238" s="30"/>
      <c r="H238" s="30"/>
      <c r="I238" s="19"/>
      <c r="K238" s="19"/>
      <c r="L238" s="19"/>
      <c r="M238" s="19"/>
      <c r="N238" s="19"/>
      <c r="O238" s="30"/>
      <c r="P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</row>
    <row r="239" spans="2:39" s="18" customFormat="1">
      <c r="B239" s="19"/>
      <c r="C239" s="31"/>
      <c r="D239" s="31"/>
      <c r="E239" s="19"/>
      <c r="F239" s="19"/>
      <c r="G239" s="30"/>
      <c r="H239" s="30"/>
      <c r="I239" s="19"/>
      <c r="K239" s="19"/>
      <c r="L239" s="19"/>
      <c r="M239" s="19"/>
      <c r="N239" s="19"/>
      <c r="O239" s="30"/>
      <c r="P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</row>
    <row r="240" spans="2:39" s="18" customFormat="1">
      <c r="B240" s="19"/>
      <c r="C240" s="31"/>
      <c r="D240" s="31"/>
      <c r="E240" s="19"/>
      <c r="F240" s="19"/>
      <c r="G240" s="30"/>
      <c r="H240" s="30"/>
      <c r="I240" s="19"/>
      <c r="K240" s="19"/>
      <c r="L240" s="19"/>
      <c r="M240" s="19"/>
      <c r="N240" s="19"/>
      <c r="O240" s="30"/>
      <c r="P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</row>
    <row r="241" spans="2:39" s="18" customFormat="1">
      <c r="B241" s="19"/>
      <c r="C241" s="31"/>
      <c r="D241" s="31"/>
      <c r="E241" s="19"/>
      <c r="F241" s="19"/>
      <c r="G241" s="30"/>
      <c r="H241" s="30"/>
      <c r="I241" s="19"/>
      <c r="K241" s="19"/>
      <c r="L241" s="19"/>
      <c r="M241" s="19"/>
      <c r="N241" s="19"/>
      <c r="O241" s="30"/>
      <c r="P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</row>
    <row r="242" spans="2:39" s="18" customFormat="1">
      <c r="B242" s="19"/>
      <c r="C242" s="31"/>
      <c r="D242" s="31"/>
      <c r="E242" s="19"/>
      <c r="F242" s="19"/>
      <c r="G242" s="30"/>
      <c r="H242" s="30"/>
      <c r="I242" s="19"/>
      <c r="K242" s="19"/>
      <c r="L242" s="19"/>
      <c r="M242" s="19"/>
      <c r="N242" s="19"/>
      <c r="O242" s="30"/>
      <c r="P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</row>
    <row r="243" spans="2:39" s="18" customFormat="1">
      <c r="B243" s="19"/>
      <c r="C243" s="31"/>
      <c r="D243" s="31"/>
      <c r="E243" s="19"/>
      <c r="F243" s="19"/>
      <c r="G243" s="30"/>
      <c r="H243" s="30"/>
      <c r="I243" s="19"/>
      <c r="K243" s="19"/>
      <c r="L243" s="19"/>
      <c r="M243" s="19"/>
      <c r="N243" s="19"/>
      <c r="O243" s="30"/>
      <c r="P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</row>
    <row r="244" spans="2:39" s="18" customFormat="1">
      <c r="B244" s="19"/>
      <c r="C244" s="31"/>
      <c r="D244" s="31"/>
      <c r="E244" s="19"/>
      <c r="F244" s="19"/>
      <c r="G244" s="30"/>
      <c r="H244" s="30"/>
      <c r="I244" s="19"/>
      <c r="K244" s="19"/>
      <c r="L244" s="19"/>
      <c r="M244" s="19"/>
      <c r="N244" s="19"/>
      <c r="O244" s="30"/>
      <c r="P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</row>
    <row r="245" spans="2:39" s="18" customFormat="1">
      <c r="B245" s="19"/>
      <c r="C245" s="31"/>
      <c r="D245" s="31"/>
      <c r="E245" s="19"/>
      <c r="F245" s="19"/>
      <c r="G245" s="30"/>
      <c r="H245" s="30"/>
      <c r="I245" s="19"/>
      <c r="K245" s="19"/>
      <c r="L245" s="19"/>
      <c r="M245" s="19"/>
      <c r="N245" s="19"/>
      <c r="O245" s="30"/>
      <c r="P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</row>
    <row r="246" spans="2:39" s="18" customFormat="1">
      <c r="B246" s="19"/>
      <c r="C246" s="31"/>
      <c r="D246" s="31"/>
      <c r="E246" s="19"/>
      <c r="F246" s="19"/>
      <c r="G246" s="30"/>
      <c r="H246" s="30"/>
      <c r="I246" s="19"/>
      <c r="K246" s="19"/>
      <c r="L246" s="19"/>
      <c r="M246" s="19"/>
      <c r="N246" s="19"/>
      <c r="O246" s="30"/>
      <c r="P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</row>
    <row r="247" spans="2:39" s="18" customFormat="1">
      <c r="B247" s="19"/>
      <c r="C247" s="31"/>
      <c r="D247" s="31"/>
      <c r="E247" s="19"/>
      <c r="F247" s="19"/>
      <c r="G247" s="30"/>
      <c r="H247" s="30"/>
      <c r="I247" s="19"/>
      <c r="K247" s="19"/>
      <c r="L247" s="19"/>
      <c r="M247" s="19"/>
      <c r="N247" s="19"/>
      <c r="O247" s="30"/>
      <c r="P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</row>
    <row r="248" spans="2:39" s="18" customFormat="1">
      <c r="B248" s="19"/>
      <c r="C248" s="31"/>
      <c r="D248" s="31"/>
      <c r="E248" s="19"/>
      <c r="F248" s="19"/>
      <c r="G248" s="30"/>
      <c r="H248" s="30"/>
      <c r="I248" s="19"/>
      <c r="K248" s="19"/>
      <c r="L248" s="19"/>
      <c r="M248" s="19"/>
      <c r="N248" s="19"/>
      <c r="O248" s="30"/>
      <c r="P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</row>
    <row r="249" spans="2:39" s="18" customFormat="1">
      <c r="B249" s="19"/>
      <c r="C249" s="31"/>
      <c r="D249" s="31"/>
      <c r="E249" s="19"/>
      <c r="F249" s="19"/>
      <c r="G249" s="30"/>
      <c r="H249" s="30"/>
      <c r="I249" s="19"/>
      <c r="K249" s="19"/>
      <c r="L249" s="19"/>
      <c r="M249" s="19"/>
      <c r="N249" s="19"/>
      <c r="O249" s="30"/>
      <c r="P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</row>
    <row r="250" spans="2:39" s="18" customFormat="1">
      <c r="B250" s="19"/>
      <c r="C250" s="31"/>
      <c r="D250" s="31"/>
      <c r="E250" s="19"/>
      <c r="F250" s="19"/>
      <c r="G250" s="30"/>
      <c r="H250" s="30"/>
      <c r="I250" s="19"/>
      <c r="K250" s="19"/>
      <c r="L250" s="19"/>
      <c r="M250" s="19"/>
      <c r="N250" s="19"/>
      <c r="O250" s="30"/>
      <c r="P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</row>
    <row r="251" spans="2:39" s="18" customFormat="1">
      <c r="B251" s="19"/>
      <c r="C251" s="31"/>
      <c r="D251" s="31"/>
      <c r="E251" s="19"/>
      <c r="F251" s="19"/>
      <c r="G251" s="30"/>
      <c r="H251" s="30"/>
      <c r="I251" s="19"/>
      <c r="K251" s="19"/>
      <c r="L251" s="19"/>
      <c r="M251" s="19"/>
      <c r="N251" s="19"/>
      <c r="O251" s="30"/>
      <c r="P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</row>
    <row r="252" spans="2:39" s="18" customFormat="1">
      <c r="B252" s="19"/>
      <c r="C252" s="31"/>
      <c r="D252" s="31"/>
      <c r="E252" s="19"/>
      <c r="F252" s="19"/>
      <c r="G252" s="30"/>
      <c r="H252" s="30"/>
      <c r="I252" s="19"/>
      <c r="K252" s="19"/>
      <c r="L252" s="19"/>
      <c r="M252" s="19"/>
      <c r="N252" s="19"/>
      <c r="O252" s="30"/>
      <c r="P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</row>
    <row r="253" spans="2:39" s="18" customFormat="1">
      <c r="B253" s="19"/>
      <c r="C253" s="31"/>
      <c r="D253" s="31"/>
      <c r="E253" s="19"/>
      <c r="F253" s="19"/>
      <c r="G253" s="30"/>
      <c r="H253" s="30"/>
      <c r="I253" s="19"/>
      <c r="K253" s="19"/>
      <c r="L253" s="19"/>
      <c r="M253" s="19"/>
      <c r="N253" s="19"/>
      <c r="O253" s="30"/>
      <c r="P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</row>
    <row r="254" spans="2:39" s="18" customFormat="1">
      <c r="B254" s="19"/>
      <c r="C254" s="31"/>
      <c r="D254" s="31"/>
      <c r="E254" s="19"/>
      <c r="F254" s="19"/>
      <c r="G254" s="30"/>
      <c r="H254" s="30"/>
      <c r="I254" s="19"/>
      <c r="K254" s="19"/>
      <c r="L254" s="19"/>
      <c r="M254" s="19"/>
      <c r="N254" s="19"/>
      <c r="O254" s="30"/>
      <c r="P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</row>
    <row r="255" spans="2:39" s="18" customFormat="1">
      <c r="B255" s="19"/>
      <c r="C255" s="31"/>
      <c r="D255" s="31"/>
      <c r="E255" s="19"/>
      <c r="F255" s="19"/>
      <c r="G255" s="30"/>
      <c r="H255" s="30"/>
      <c r="I255" s="19"/>
      <c r="K255" s="19"/>
      <c r="L255" s="19"/>
      <c r="M255" s="19"/>
      <c r="N255" s="19"/>
      <c r="O255" s="30"/>
      <c r="P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</row>
    <row r="256" spans="2:39" s="18" customFormat="1">
      <c r="B256" s="19"/>
      <c r="C256" s="31"/>
      <c r="D256" s="31"/>
      <c r="E256" s="19"/>
      <c r="F256" s="19"/>
      <c r="G256" s="30"/>
      <c r="H256" s="30"/>
      <c r="I256" s="19"/>
      <c r="K256" s="19"/>
      <c r="L256" s="19"/>
      <c r="M256" s="19"/>
      <c r="N256" s="19"/>
      <c r="O256" s="30"/>
      <c r="P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</row>
    <row r="257" spans="2:39" s="18" customFormat="1">
      <c r="B257" s="19"/>
      <c r="C257" s="31"/>
      <c r="D257" s="31"/>
      <c r="E257" s="19"/>
      <c r="F257" s="19"/>
      <c r="G257" s="30"/>
      <c r="H257" s="30"/>
      <c r="I257" s="19"/>
      <c r="K257" s="19"/>
      <c r="L257" s="19"/>
      <c r="M257" s="19"/>
      <c r="N257" s="19"/>
      <c r="O257" s="30"/>
      <c r="P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</row>
    <row r="258" spans="2:39" s="18" customFormat="1">
      <c r="B258" s="19"/>
      <c r="C258" s="31"/>
      <c r="D258" s="31"/>
      <c r="E258" s="19"/>
      <c r="F258" s="19"/>
      <c r="G258" s="30"/>
      <c r="H258" s="30"/>
      <c r="I258" s="19"/>
      <c r="K258" s="19"/>
      <c r="L258" s="19"/>
      <c r="M258" s="19"/>
      <c r="N258" s="19"/>
      <c r="O258" s="30"/>
      <c r="P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</row>
    <row r="259" spans="2:39" s="18" customFormat="1">
      <c r="B259" s="19"/>
      <c r="C259" s="31"/>
      <c r="D259" s="31"/>
      <c r="E259" s="19"/>
      <c r="F259" s="19"/>
      <c r="G259" s="30"/>
      <c r="H259" s="30"/>
      <c r="I259" s="19"/>
      <c r="K259" s="19"/>
      <c r="L259" s="19"/>
      <c r="M259" s="19"/>
      <c r="N259" s="19"/>
      <c r="O259" s="30"/>
      <c r="P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</row>
    <row r="260" spans="2:39" s="18" customFormat="1">
      <c r="B260" s="19"/>
      <c r="C260" s="31"/>
      <c r="D260" s="31"/>
      <c r="E260" s="19"/>
      <c r="F260" s="19"/>
      <c r="G260" s="30"/>
      <c r="H260" s="30"/>
      <c r="I260" s="19"/>
      <c r="K260" s="19"/>
      <c r="L260" s="19"/>
      <c r="M260" s="19"/>
      <c r="N260" s="19"/>
      <c r="O260" s="30"/>
      <c r="P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</row>
    <row r="261" spans="2:39" s="18" customFormat="1">
      <c r="B261" s="19"/>
      <c r="C261" s="31"/>
      <c r="D261" s="31"/>
      <c r="E261" s="19"/>
      <c r="F261" s="19"/>
      <c r="G261" s="30"/>
      <c r="H261" s="30"/>
      <c r="I261" s="19"/>
      <c r="K261" s="19"/>
      <c r="L261" s="19"/>
      <c r="M261" s="19"/>
      <c r="N261" s="19"/>
      <c r="O261" s="30"/>
      <c r="P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</row>
    <row r="262" spans="2:39" s="18" customFormat="1">
      <c r="B262" s="19"/>
      <c r="C262" s="31"/>
      <c r="D262" s="31"/>
      <c r="E262" s="19"/>
      <c r="F262" s="19"/>
      <c r="G262" s="30"/>
      <c r="H262" s="30"/>
      <c r="I262" s="19"/>
      <c r="K262" s="19"/>
      <c r="L262" s="19"/>
      <c r="M262" s="19"/>
      <c r="N262" s="19"/>
      <c r="O262" s="30"/>
      <c r="P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</row>
    <row r="263" spans="2:39" s="18" customFormat="1">
      <c r="B263" s="19"/>
      <c r="C263" s="31"/>
      <c r="D263" s="31"/>
      <c r="E263" s="19"/>
      <c r="F263" s="19"/>
      <c r="G263" s="30"/>
      <c r="H263" s="30"/>
      <c r="I263" s="19"/>
      <c r="K263" s="19"/>
      <c r="L263" s="19"/>
      <c r="M263" s="19"/>
      <c r="N263" s="19"/>
      <c r="O263" s="30"/>
      <c r="P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</row>
    <row r="264" spans="2:39" s="18" customFormat="1">
      <c r="B264" s="19"/>
      <c r="C264" s="31"/>
      <c r="D264" s="31"/>
      <c r="E264" s="19"/>
      <c r="F264" s="19"/>
      <c r="G264" s="30"/>
      <c r="H264" s="30"/>
      <c r="I264" s="19"/>
      <c r="K264" s="19"/>
      <c r="L264" s="19"/>
      <c r="M264" s="19"/>
      <c r="N264" s="19"/>
      <c r="O264" s="30"/>
      <c r="P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</row>
    <row r="265" spans="2:39" s="18" customFormat="1">
      <c r="B265" s="19"/>
      <c r="C265" s="31"/>
      <c r="D265" s="31"/>
      <c r="E265" s="19"/>
      <c r="F265" s="19"/>
      <c r="G265" s="30"/>
      <c r="H265" s="30"/>
      <c r="I265" s="19"/>
      <c r="K265" s="19"/>
      <c r="L265" s="19"/>
      <c r="M265" s="19"/>
      <c r="N265" s="19"/>
      <c r="O265" s="30"/>
      <c r="P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</row>
    <row r="266" spans="2:39" s="18" customFormat="1">
      <c r="B266" s="19"/>
      <c r="C266" s="31"/>
      <c r="D266" s="31"/>
      <c r="E266" s="19"/>
      <c r="F266" s="19"/>
      <c r="G266" s="30"/>
      <c r="H266" s="30"/>
      <c r="I266" s="19"/>
      <c r="K266" s="19"/>
      <c r="L266" s="19"/>
      <c r="M266" s="19"/>
      <c r="N266" s="19"/>
      <c r="O266" s="30"/>
      <c r="P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</row>
    <row r="267" spans="2:39" s="18" customFormat="1">
      <c r="B267" s="19"/>
      <c r="C267" s="31"/>
      <c r="D267" s="31"/>
      <c r="E267" s="19"/>
      <c r="F267" s="19"/>
      <c r="G267" s="30"/>
      <c r="H267" s="30"/>
      <c r="I267" s="19"/>
      <c r="K267" s="19"/>
      <c r="L267" s="19"/>
      <c r="M267" s="19"/>
      <c r="N267" s="19"/>
      <c r="O267" s="30"/>
      <c r="P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</row>
    <row r="268" spans="2:39" s="18" customFormat="1">
      <c r="B268" s="19"/>
      <c r="C268" s="31"/>
      <c r="D268" s="31"/>
      <c r="E268" s="19"/>
      <c r="F268" s="19"/>
      <c r="G268" s="30"/>
      <c r="H268" s="30"/>
      <c r="I268" s="19"/>
      <c r="K268" s="19"/>
      <c r="L268" s="19"/>
      <c r="M268" s="19"/>
      <c r="N268" s="19"/>
      <c r="O268" s="30"/>
      <c r="P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</row>
    <row r="269" spans="2:39" s="18" customFormat="1">
      <c r="B269" s="19"/>
      <c r="C269" s="31"/>
      <c r="D269" s="31"/>
      <c r="E269" s="19"/>
      <c r="F269" s="19"/>
      <c r="G269" s="30"/>
      <c r="H269" s="30"/>
      <c r="I269" s="19"/>
      <c r="K269" s="19"/>
      <c r="L269" s="19"/>
      <c r="M269" s="19"/>
      <c r="N269" s="19"/>
      <c r="O269" s="30"/>
      <c r="P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</row>
    <row r="270" spans="2:39" s="18" customFormat="1">
      <c r="B270" s="19"/>
      <c r="C270" s="31"/>
      <c r="D270" s="31"/>
      <c r="E270" s="19"/>
      <c r="F270" s="19"/>
      <c r="G270" s="30"/>
      <c r="H270" s="30"/>
      <c r="I270" s="19"/>
      <c r="K270" s="19"/>
      <c r="L270" s="19"/>
      <c r="M270" s="19"/>
      <c r="N270" s="19"/>
      <c r="O270" s="30"/>
      <c r="P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</row>
    <row r="271" spans="2:39" s="18" customFormat="1">
      <c r="B271" s="19"/>
      <c r="C271" s="31"/>
      <c r="D271" s="31"/>
      <c r="E271" s="19"/>
      <c r="F271" s="19"/>
      <c r="G271" s="30"/>
      <c r="H271" s="30"/>
      <c r="I271" s="19"/>
      <c r="K271" s="19"/>
      <c r="L271" s="19"/>
      <c r="M271" s="19"/>
      <c r="N271" s="19"/>
      <c r="O271" s="30"/>
      <c r="P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</row>
    <row r="272" spans="2:39" s="18" customFormat="1">
      <c r="B272" s="19"/>
      <c r="C272" s="31"/>
      <c r="D272" s="31"/>
      <c r="E272" s="19"/>
      <c r="F272" s="19"/>
      <c r="G272" s="30"/>
      <c r="H272" s="30"/>
      <c r="I272" s="19"/>
      <c r="K272" s="19"/>
      <c r="L272" s="19"/>
      <c r="M272" s="19"/>
      <c r="N272" s="19"/>
      <c r="O272" s="30"/>
      <c r="P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</row>
    <row r="273" spans="2:39" s="18" customFormat="1">
      <c r="B273" s="19"/>
      <c r="C273" s="31"/>
      <c r="D273" s="31"/>
      <c r="E273" s="19"/>
      <c r="F273" s="19"/>
      <c r="G273" s="30"/>
      <c r="H273" s="30"/>
      <c r="I273" s="19"/>
      <c r="K273" s="19"/>
      <c r="L273" s="19"/>
      <c r="M273" s="19"/>
      <c r="N273" s="19"/>
      <c r="O273" s="30"/>
      <c r="P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</row>
    <row r="274" spans="2:39" s="18" customFormat="1">
      <c r="B274" s="19"/>
      <c r="C274" s="31"/>
      <c r="D274" s="31"/>
      <c r="E274" s="19"/>
      <c r="F274" s="19"/>
      <c r="G274" s="30"/>
      <c r="H274" s="30"/>
      <c r="I274" s="19"/>
      <c r="K274" s="19"/>
      <c r="L274" s="19"/>
      <c r="M274" s="19"/>
      <c r="N274" s="19"/>
      <c r="O274" s="30"/>
      <c r="P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</row>
    <row r="275" spans="2:39" s="18" customFormat="1">
      <c r="B275" s="19"/>
      <c r="C275" s="31"/>
      <c r="D275" s="31"/>
      <c r="E275" s="19"/>
      <c r="F275" s="19"/>
      <c r="G275" s="30"/>
      <c r="H275" s="30"/>
      <c r="I275" s="19"/>
      <c r="K275" s="19"/>
      <c r="L275" s="19"/>
      <c r="M275" s="19"/>
      <c r="N275" s="19"/>
      <c r="O275" s="30"/>
      <c r="P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</row>
    <row r="276" spans="2:39" s="18" customFormat="1">
      <c r="B276" s="19"/>
      <c r="C276" s="31"/>
      <c r="D276" s="31"/>
      <c r="E276" s="19"/>
      <c r="F276" s="19"/>
      <c r="G276" s="30"/>
      <c r="H276" s="30"/>
      <c r="I276" s="19"/>
      <c r="K276" s="19"/>
      <c r="L276" s="19"/>
      <c r="M276" s="19"/>
      <c r="N276" s="19"/>
      <c r="O276" s="30"/>
      <c r="P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</row>
    <row r="277" spans="2:39" s="18" customFormat="1">
      <c r="B277" s="19"/>
      <c r="C277" s="31"/>
      <c r="D277" s="31"/>
      <c r="E277" s="19"/>
      <c r="F277" s="19"/>
      <c r="G277" s="30"/>
      <c r="H277" s="30"/>
      <c r="I277" s="19"/>
      <c r="K277" s="19"/>
      <c r="L277" s="19"/>
      <c r="M277" s="19"/>
      <c r="N277" s="19"/>
      <c r="O277" s="30"/>
      <c r="P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</row>
    <row r="278" spans="2:39" s="18" customFormat="1">
      <c r="B278" s="19"/>
      <c r="C278" s="31"/>
      <c r="D278" s="31"/>
      <c r="E278" s="19"/>
      <c r="F278" s="19"/>
      <c r="G278" s="30"/>
      <c r="H278" s="30"/>
      <c r="I278" s="19"/>
      <c r="K278" s="19"/>
      <c r="L278" s="19"/>
      <c r="M278" s="19"/>
      <c r="N278" s="19"/>
      <c r="O278" s="30"/>
      <c r="P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</row>
    <row r="279" spans="2:39" s="18" customFormat="1">
      <c r="B279" s="19"/>
      <c r="C279" s="31"/>
      <c r="D279" s="31"/>
      <c r="E279" s="19"/>
      <c r="F279" s="19"/>
      <c r="G279" s="30"/>
      <c r="H279" s="30"/>
      <c r="I279" s="19"/>
      <c r="K279" s="19"/>
      <c r="L279" s="19"/>
      <c r="M279" s="19"/>
      <c r="N279" s="19"/>
      <c r="O279" s="30"/>
      <c r="P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</row>
    <row r="280" spans="2:39" s="18" customFormat="1">
      <c r="B280" s="19"/>
      <c r="C280" s="31"/>
      <c r="D280" s="31"/>
      <c r="E280" s="19"/>
      <c r="F280" s="19"/>
      <c r="G280" s="30"/>
      <c r="H280" s="30"/>
      <c r="I280" s="19"/>
      <c r="K280" s="19"/>
      <c r="L280" s="19"/>
      <c r="M280" s="19"/>
      <c r="N280" s="19"/>
      <c r="O280" s="30"/>
      <c r="P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</row>
    <row r="281" spans="2:39" s="18" customFormat="1">
      <c r="B281" s="19"/>
      <c r="C281" s="31"/>
      <c r="D281" s="31"/>
      <c r="E281" s="19"/>
      <c r="F281" s="19"/>
      <c r="G281" s="30"/>
      <c r="H281" s="30"/>
      <c r="I281" s="19"/>
      <c r="K281" s="19"/>
      <c r="L281" s="19"/>
      <c r="M281" s="19"/>
      <c r="N281" s="19"/>
      <c r="O281" s="30"/>
      <c r="P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</row>
    <row r="282" spans="2:39" s="18" customFormat="1">
      <c r="B282" s="19"/>
      <c r="C282" s="31"/>
      <c r="D282" s="31"/>
      <c r="E282" s="19"/>
      <c r="F282" s="19"/>
      <c r="G282" s="30"/>
      <c r="H282" s="30"/>
      <c r="I282" s="19"/>
      <c r="K282" s="19"/>
      <c r="L282" s="19"/>
      <c r="M282" s="19"/>
      <c r="N282" s="19"/>
      <c r="O282" s="30"/>
      <c r="P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</row>
    <row r="283" spans="2:39" s="18" customFormat="1">
      <c r="B283" s="19"/>
      <c r="C283" s="31"/>
      <c r="D283" s="31"/>
      <c r="E283" s="19"/>
      <c r="F283" s="19"/>
      <c r="G283" s="30"/>
      <c r="H283" s="30"/>
      <c r="I283" s="19"/>
      <c r="K283" s="19"/>
      <c r="L283" s="19"/>
      <c r="M283" s="19"/>
      <c r="N283" s="19"/>
      <c r="O283" s="30"/>
      <c r="P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</row>
    <row r="284" spans="2:39" s="18" customFormat="1">
      <c r="B284" s="19"/>
      <c r="C284" s="31"/>
      <c r="D284" s="31"/>
      <c r="E284" s="19"/>
      <c r="F284" s="19"/>
      <c r="G284" s="30"/>
      <c r="H284" s="30"/>
      <c r="I284" s="19"/>
      <c r="K284" s="19"/>
      <c r="L284" s="19"/>
      <c r="M284" s="19"/>
      <c r="N284" s="19"/>
      <c r="O284" s="30"/>
      <c r="P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</row>
    <row r="285" spans="2:39" s="18" customFormat="1">
      <c r="B285" s="19"/>
      <c r="C285" s="31"/>
      <c r="D285" s="31"/>
      <c r="E285" s="19"/>
      <c r="F285" s="19"/>
      <c r="G285" s="30"/>
      <c r="H285" s="30"/>
      <c r="I285" s="19"/>
      <c r="K285" s="19"/>
      <c r="L285" s="19"/>
      <c r="M285" s="19"/>
      <c r="N285" s="19"/>
      <c r="O285" s="30"/>
      <c r="P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</row>
    <row r="286" spans="2:39" s="18" customFormat="1">
      <c r="B286" s="19"/>
      <c r="C286" s="31"/>
      <c r="D286" s="31"/>
      <c r="E286" s="19"/>
      <c r="F286" s="19"/>
      <c r="G286" s="30"/>
      <c r="H286" s="30"/>
      <c r="I286" s="19"/>
      <c r="K286" s="19"/>
      <c r="L286" s="19"/>
      <c r="M286" s="19"/>
      <c r="N286" s="19"/>
      <c r="O286" s="30"/>
      <c r="P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</row>
    <row r="287" spans="2:39" s="18" customFormat="1">
      <c r="B287" s="19"/>
      <c r="C287" s="31"/>
      <c r="D287" s="31"/>
      <c r="E287" s="19"/>
      <c r="F287" s="19"/>
      <c r="G287" s="30"/>
      <c r="H287" s="30"/>
      <c r="I287" s="19"/>
      <c r="K287" s="19"/>
      <c r="L287" s="19"/>
      <c r="M287" s="19"/>
      <c r="N287" s="19"/>
      <c r="O287" s="30"/>
      <c r="P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</row>
    <row r="288" spans="2:39" s="18" customFormat="1">
      <c r="B288" s="19"/>
      <c r="C288" s="31"/>
      <c r="D288" s="31"/>
      <c r="E288" s="19"/>
      <c r="F288" s="19"/>
      <c r="G288" s="30"/>
      <c r="H288" s="30"/>
      <c r="I288" s="19"/>
      <c r="K288" s="19"/>
      <c r="L288" s="19"/>
      <c r="M288" s="19"/>
      <c r="N288" s="19"/>
      <c r="O288" s="30"/>
      <c r="P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</row>
    <row r="289" spans="2:39" s="18" customFormat="1">
      <c r="B289" s="19"/>
      <c r="C289" s="31"/>
      <c r="D289" s="31"/>
      <c r="E289" s="19"/>
      <c r="F289" s="19"/>
      <c r="G289" s="30"/>
      <c r="H289" s="30"/>
      <c r="I289" s="19"/>
      <c r="K289" s="19"/>
      <c r="L289" s="19"/>
      <c r="M289" s="19"/>
      <c r="N289" s="19"/>
      <c r="O289" s="30"/>
      <c r="P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</row>
    <row r="290" spans="2:39" s="18" customFormat="1">
      <c r="B290" s="19"/>
      <c r="C290" s="31"/>
      <c r="D290" s="31"/>
      <c r="E290" s="19"/>
      <c r="F290" s="19"/>
      <c r="G290" s="30"/>
      <c r="H290" s="30"/>
      <c r="I290" s="19"/>
      <c r="K290" s="19"/>
      <c r="L290" s="19"/>
      <c r="M290" s="19"/>
      <c r="N290" s="19"/>
      <c r="O290" s="30"/>
      <c r="P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</row>
    <row r="291" spans="2:39" s="18" customFormat="1">
      <c r="B291" s="19"/>
      <c r="C291" s="31"/>
      <c r="D291" s="31"/>
      <c r="E291" s="19"/>
      <c r="F291" s="19"/>
      <c r="G291" s="30"/>
      <c r="H291" s="30"/>
      <c r="I291" s="19"/>
      <c r="K291" s="19"/>
      <c r="L291" s="19"/>
      <c r="M291" s="19"/>
      <c r="N291" s="19"/>
      <c r="O291" s="30"/>
      <c r="P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</row>
    <row r="292" spans="2:39" s="18" customFormat="1">
      <c r="B292" s="19"/>
      <c r="C292" s="31"/>
      <c r="D292" s="31"/>
      <c r="E292" s="19"/>
      <c r="F292" s="19"/>
      <c r="G292" s="30"/>
      <c r="H292" s="30"/>
      <c r="I292" s="19"/>
      <c r="K292" s="19"/>
      <c r="L292" s="19"/>
      <c r="M292" s="19"/>
      <c r="N292" s="19"/>
      <c r="O292" s="30"/>
      <c r="P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</row>
    <row r="293" spans="2:39" s="18" customFormat="1">
      <c r="B293" s="19"/>
      <c r="C293" s="31"/>
      <c r="D293" s="31"/>
      <c r="E293" s="19"/>
      <c r="F293" s="19"/>
      <c r="G293" s="30"/>
      <c r="H293" s="30"/>
      <c r="I293" s="19"/>
      <c r="K293" s="19"/>
      <c r="L293" s="19"/>
      <c r="M293" s="19"/>
      <c r="N293" s="19"/>
      <c r="O293" s="30"/>
      <c r="P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</row>
    <row r="294" spans="2:39" s="18" customFormat="1">
      <c r="B294" s="19"/>
      <c r="C294" s="31"/>
      <c r="D294" s="31"/>
      <c r="E294" s="19"/>
      <c r="F294" s="19"/>
      <c r="G294" s="30"/>
      <c r="H294" s="30"/>
      <c r="I294" s="19"/>
      <c r="K294" s="19"/>
      <c r="L294" s="19"/>
      <c r="M294" s="19"/>
      <c r="N294" s="19"/>
      <c r="O294" s="30"/>
      <c r="P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</row>
    <row r="295" spans="2:39" s="18" customFormat="1">
      <c r="B295" s="19"/>
      <c r="C295" s="31"/>
      <c r="D295" s="31"/>
      <c r="E295" s="19"/>
      <c r="F295" s="19"/>
      <c r="G295" s="30"/>
      <c r="H295" s="30"/>
      <c r="I295" s="19"/>
      <c r="K295" s="19"/>
      <c r="L295" s="19"/>
      <c r="M295" s="19"/>
      <c r="N295" s="19"/>
      <c r="O295" s="30"/>
      <c r="P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</row>
    <row r="296" spans="2:39" s="18" customFormat="1">
      <c r="B296" s="19"/>
      <c r="C296" s="31"/>
      <c r="D296" s="31"/>
      <c r="E296" s="19"/>
      <c r="F296" s="19"/>
      <c r="G296" s="30"/>
      <c r="H296" s="30"/>
      <c r="I296" s="19"/>
      <c r="K296" s="19"/>
      <c r="L296" s="19"/>
      <c r="M296" s="19"/>
      <c r="N296" s="19"/>
      <c r="O296" s="30"/>
      <c r="P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</row>
    <row r="297" spans="2:39" s="18" customFormat="1">
      <c r="B297" s="19"/>
      <c r="C297" s="31"/>
      <c r="D297" s="31"/>
      <c r="E297" s="19"/>
      <c r="F297" s="19"/>
      <c r="G297" s="30"/>
      <c r="H297" s="30"/>
      <c r="I297" s="19"/>
      <c r="K297" s="19"/>
      <c r="L297" s="19"/>
      <c r="M297" s="19"/>
      <c r="N297" s="19"/>
      <c r="O297" s="30"/>
      <c r="P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</row>
    <row r="298" spans="2:39" s="18" customFormat="1">
      <c r="B298" s="19"/>
      <c r="C298" s="31"/>
      <c r="D298" s="31"/>
      <c r="E298" s="19"/>
      <c r="F298" s="19"/>
      <c r="G298" s="30"/>
      <c r="H298" s="30"/>
      <c r="I298" s="19"/>
      <c r="K298" s="19"/>
      <c r="L298" s="19"/>
      <c r="M298" s="19"/>
      <c r="N298" s="19"/>
      <c r="O298" s="30"/>
      <c r="P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</row>
    <row r="299" spans="2:39" s="18" customFormat="1">
      <c r="B299" s="19"/>
      <c r="C299" s="31"/>
      <c r="D299" s="31"/>
      <c r="E299" s="19"/>
      <c r="F299" s="19"/>
      <c r="G299" s="30"/>
      <c r="H299" s="30"/>
      <c r="I299" s="19"/>
      <c r="K299" s="19"/>
      <c r="L299" s="19"/>
      <c r="M299" s="19"/>
      <c r="N299" s="19"/>
      <c r="O299" s="30"/>
      <c r="P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</row>
    <row r="300" spans="2:39" s="18" customFormat="1">
      <c r="B300" s="19"/>
      <c r="C300" s="31"/>
      <c r="D300" s="31"/>
      <c r="E300" s="19"/>
      <c r="F300" s="19"/>
      <c r="G300" s="30"/>
      <c r="H300" s="30"/>
      <c r="I300" s="19"/>
      <c r="K300" s="19"/>
      <c r="L300" s="19"/>
      <c r="M300" s="19"/>
      <c r="N300" s="19"/>
      <c r="O300" s="30"/>
      <c r="P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</row>
    <row r="301" spans="2:39" s="18" customFormat="1">
      <c r="B301" s="19"/>
      <c r="C301" s="31"/>
      <c r="D301" s="31"/>
      <c r="E301" s="19"/>
      <c r="F301" s="19"/>
      <c r="G301" s="30"/>
      <c r="H301" s="30"/>
      <c r="I301" s="19"/>
      <c r="K301" s="19"/>
      <c r="L301" s="19"/>
      <c r="M301" s="19"/>
      <c r="N301" s="19"/>
      <c r="O301" s="30"/>
      <c r="P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</row>
    <row r="302" spans="2:39" s="18" customFormat="1">
      <c r="B302" s="19"/>
      <c r="C302" s="31"/>
      <c r="D302" s="31"/>
      <c r="E302" s="19"/>
      <c r="F302" s="19"/>
      <c r="G302" s="30"/>
      <c r="H302" s="30"/>
      <c r="I302" s="19"/>
      <c r="K302" s="19"/>
      <c r="L302" s="19"/>
      <c r="M302" s="19"/>
      <c r="N302" s="19"/>
      <c r="O302" s="30"/>
      <c r="P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</row>
    <row r="303" spans="2:39" s="18" customFormat="1">
      <c r="B303" s="19"/>
      <c r="C303" s="31"/>
      <c r="D303" s="31"/>
      <c r="E303" s="19"/>
      <c r="F303" s="19"/>
      <c r="G303" s="30"/>
      <c r="H303" s="30"/>
      <c r="I303" s="19"/>
      <c r="K303" s="19"/>
      <c r="L303" s="19"/>
      <c r="M303" s="19"/>
      <c r="N303" s="19"/>
      <c r="O303" s="30"/>
      <c r="P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</row>
    <row r="304" spans="2:39" s="18" customFormat="1">
      <c r="B304" s="19"/>
      <c r="C304" s="31"/>
      <c r="D304" s="31"/>
      <c r="E304" s="19"/>
      <c r="F304" s="19"/>
      <c r="G304" s="30"/>
      <c r="H304" s="30"/>
      <c r="I304" s="19"/>
      <c r="K304" s="19"/>
      <c r="L304" s="19"/>
      <c r="M304" s="19"/>
      <c r="N304" s="19"/>
      <c r="O304" s="30"/>
      <c r="P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</row>
    <row r="305" spans="2:39" s="18" customFormat="1">
      <c r="B305" s="19"/>
      <c r="C305" s="31"/>
      <c r="D305" s="31"/>
      <c r="E305" s="19"/>
      <c r="F305" s="19"/>
      <c r="G305" s="30"/>
      <c r="H305" s="30"/>
      <c r="I305" s="19"/>
      <c r="K305" s="19"/>
      <c r="L305" s="19"/>
      <c r="M305" s="19"/>
      <c r="N305" s="19"/>
      <c r="O305" s="30"/>
      <c r="P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</row>
    <row r="306" spans="2:39" s="18" customFormat="1">
      <c r="B306" s="19"/>
      <c r="C306" s="31"/>
      <c r="D306" s="31"/>
      <c r="E306" s="19"/>
      <c r="F306" s="19"/>
      <c r="G306" s="30"/>
      <c r="H306" s="30"/>
      <c r="I306" s="19"/>
      <c r="K306" s="19"/>
      <c r="L306" s="19"/>
      <c r="M306" s="19"/>
      <c r="N306" s="19"/>
      <c r="O306" s="30"/>
      <c r="P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</row>
    <row r="307" spans="2:39" s="18" customFormat="1">
      <c r="B307" s="19"/>
      <c r="C307" s="31"/>
      <c r="D307" s="31"/>
      <c r="E307" s="19"/>
      <c r="F307" s="19"/>
      <c r="G307" s="30"/>
      <c r="H307" s="30"/>
      <c r="I307" s="19"/>
      <c r="K307" s="19"/>
      <c r="L307" s="19"/>
      <c r="M307" s="19"/>
      <c r="N307" s="19"/>
      <c r="O307" s="30"/>
      <c r="P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</row>
    <row r="308" spans="2:39" s="18" customFormat="1">
      <c r="B308" s="19"/>
      <c r="C308" s="31"/>
      <c r="D308" s="31"/>
      <c r="E308" s="19"/>
      <c r="F308" s="19"/>
      <c r="G308" s="30"/>
      <c r="H308" s="30"/>
      <c r="I308" s="19"/>
      <c r="K308" s="19"/>
      <c r="L308" s="19"/>
      <c r="M308" s="19"/>
      <c r="N308" s="19"/>
      <c r="O308" s="30"/>
      <c r="P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</row>
    <row r="309" spans="2:39" s="18" customFormat="1">
      <c r="B309" s="19"/>
      <c r="C309" s="31"/>
      <c r="D309" s="31"/>
      <c r="E309" s="19"/>
      <c r="F309" s="19"/>
      <c r="G309" s="30"/>
      <c r="H309" s="30"/>
      <c r="I309" s="19"/>
      <c r="K309" s="19"/>
      <c r="L309" s="19"/>
      <c r="M309" s="19"/>
      <c r="N309" s="19"/>
      <c r="O309" s="30"/>
      <c r="P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</row>
    <row r="310" spans="2:39" s="18" customFormat="1">
      <c r="B310" s="19"/>
      <c r="C310" s="31"/>
      <c r="D310" s="31"/>
      <c r="E310" s="19"/>
      <c r="F310" s="19"/>
      <c r="G310" s="30"/>
      <c r="H310" s="30"/>
      <c r="I310" s="19"/>
      <c r="K310" s="19"/>
      <c r="L310" s="19"/>
      <c r="M310" s="19"/>
      <c r="N310" s="19"/>
      <c r="O310" s="30"/>
      <c r="P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</row>
    <row r="311" spans="2:39" s="18" customFormat="1">
      <c r="B311" s="19"/>
      <c r="C311" s="31"/>
      <c r="D311" s="31"/>
      <c r="E311" s="19"/>
      <c r="F311" s="19"/>
      <c r="G311" s="30"/>
      <c r="H311" s="30"/>
      <c r="I311" s="19"/>
      <c r="K311" s="19"/>
      <c r="L311" s="19"/>
      <c r="M311" s="19"/>
      <c r="N311" s="19"/>
      <c r="O311" s="30"/>
      <c r="P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</row>
    <row r="312" spans="2:39" s="18" customFormat="1">
      <c r="B312" s="19"/>
      <c r="C312" s="31"/>
      <c r="D312" s="31"/>
      <c r="E312" s="19"/>
      <c r="F312" s="19"/>
      <c r="G312" s="30"/>
      <c r="H312" s="30"/>
      <c r="I312" s="19"/>
      <c r="K312" s="19"/>
      <c r="L312" s="19"/>
      <c r="M312" s="19"/>
      <c r="N312" s="19"/>
      <c r="O312" s="30"/>
      <c r="P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</row>
    <row r="313" spans="2:39" s="18" customFormat="1">
      <c r="B313" s="19"/>
      <c r="C313" s="31"/>
      <c r="D313" s="31"/>
      <c r="E313" s="19"/>
      <c r="F313" s="19"/>
      <c r="G313" s="30"/>
      <c r="H313" s="30"/>
      <c r="I313" s="19"/>
      <c r="K313" s="19"/>
      <c r="L313" s="19"/>
      <c r="M313" s="19"/>
      <c r="N313" s="19"/>
      <c r="O313" s="30"/>
      <c r="P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</row>
    <row r="314" spans="2:39" s="18" customFormat="1">
      <c r="B314" s="19"/>
      <c r="C314" s="31"/>
      <c r="D314" s="31"/>
      <c r="E314" s="19"/>
      <c r="F314" s="19"/>
      <c r="G314" s="30"/>
      <c r="H314" s="30"/>
      <c r="I314" s="19"/>
      <c r="K314" s="19"/>
      <c r="L314" s="19"/>
      <c r="M314" s="19"/>
      <c r="N314" s="19"/>
      <c r="O314" s="30"/>
      <c r="P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</row>
    <row r="315" spans="2:39" s="18" customFormat="1">
      <c r="B315" s="19"/>
      <c r="C315" s="31"/>
      <c r="D315" s="31"/>
      <c r="E315" s="19"/>
      <c r="F315" s="19"/>
      <c r="G315" s="30"/>
      <c r="H315" s="30"/>
      <c r="I315" s="19"/>
      <c r="K315" s="19"/>
      <c r="L315" s="19"/>
      <c r="M315" s="19"/>
      <c r="N315" s="19"/>
      <c r="O315" s="30"/>
      <c r="P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</row>
    <row r="316" spans="2:39" s="18" customFormat="1">
      <c r="B316" s="19"/>
      <c r="C316" s="31"/>
      <c r="D316" s="31"/>
      <c r="E316" s="19"/>
      <c r="F316" s="19"/>
      <c r="G316" s="30"/>
      <c r="H316" s="30"/>
      <c r="I316" s="19"/>
      <c r="K316" s="19"/>
      <c r="L316" s="19"/>
      <c r="M316" s="19"/>
      <c r="N316" s="19"/>
      <c r="O316" s="30"/>
      <c r="P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</row>
    <row r="317" spans="2:39" s="18" customFormat="1">
      <c r="B317" s="19"/>
      <c r="C317" s="31"/>
      <c r="D317" s="31"/>
      <c r="E317" s="19"/>
      <c r="F317" s="19"/>
      <c r="G317" s="30"/>
      <c r="H317" s="30"/>
      <c r="I317" s="19"/>
      <c r="K317" s="19"/>
      <c r="L317" s="19"/>
      <c r="M317" s="19"/>
      <c r="N317" s="19"/>
      <c r="O317" s="30"/>
      <c r="P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</row>
    <row r="318" spans="2:39" s="18" customFormat="1">
      <c r="B318" s="19"/>
      <c r="C318" s="31"/>
      <c r="D318" s="31"/>
      <c r="E318" s="19"/>
      <c r="F318" s="19"/>
      <c r="G318" s="30"/>
      <c r="H318" s="30"/>
      <c r="I318" s="19"/>
      <c r="K318" s="19"/>
      <c r="L318" s="19"/>
      <c r="M318" s="19"/>
      <c r="N318" s="19"/>
      <c r="O318" s="30"/>
      <c r="P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</row>
    <row r="319" spans="2:39" s="18" customFormat="1">
      <c r="B319" s="19"/>
      <c r="C319" s="31"/>
      <c r="D319" s="31"/>
      <c r="E319" s="19"/>
      <c r="F319" s="19"/>
      <c r="G319" s="30"/>
      <c r="H319" s="30"/>
      <c r="I319" s="19"/>
      <c r="K319" s="19"/>
      <c r="L319" s="19"/>
      <c r="M319" s="19"/>
      <c r="N319" s="19"/>
      <c r="O319" s="30"/>
      <c r="P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</row>
    <row r="320" spans="2:39" s="18" customFormat="1">
      <c r="B320" s="19"/>
      <c r="C320" s="31"/>
      <c r="D320" s="31"/>
      <c r="E320" s="19"/>
      <c r="F320" s="19"/>
      <c r="G320" s="30"/>
      <c r="H320" s="30"/>
      <c r="I320" s="19"/>
      <c r="K320" s="19"/>
      <c r="L320" s="19"/>
      <c r="M320" s="19"/>
      <c r="N320" s="19"/>
      <c r="O320" s="30"/>
      <c r="P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</row>
    <row r="321" spans="2:39" s="18" customFormat="1">
      <c r="B321" s="19"/>
      <c r="C321" s="31"/>
      <c r="D321" s="31"/>
      <c r="E321" s="19"/>
      <c r="F321" s="19"/>
      <c r="G321" s="30"/>
      <c r="H321" s="30"/>
      <c r="I321" s="19"/>
      <c r="K321" s="19"/>
      <c r="L321" s="19"/>
      <c r="M321" s="19"/>
      <c r="N321" s="19"/>
      <c r="O321" s="30"/>
      <c r="P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</row>
    <row r="322" spans="2:39" s="18" customFormat="1">
      <c r="B322" s="19"/>
      <c r="C322" s="31"/>
      <c r="D322" s="31"/>
      <c r="E322" s="19"/>
      <c r="F322" s="19"/>
      <c r="G322" s="30"/>
      <c r="H322" s="30"/>
      <c r="I322" s="19"/>
      <c r="K322" s="19"/>
      <c r="L322" s="19"/>
      <c r="M322" s="19"/>
      <c r="N322" s="19"/>
      <c r="O322" s="30"/>
      <c r="P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</row>
    <row r="323" spans="2:39" s="18" customFormat="1">
      <c r="B323" s="19"/>
      <c r="C323" s="31"/>
      <c r="D323" s="31"/>
      <c r="E323" s="19"/>
      <c r="F323" s="19"/>
      <c r="G323" s="30"/>
      <c r="H323" s="30"/>
      <c r="I323" s="19"/>
      <c r="K323" s="19"/>
      <c r="L323" s="19"/>
      <c r="M323" s="19"/>
      <c r="N323" s="19"/>
      <c r="O323" s="30"/>
      <c r="P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</row>
    <row r="324" spans="2:39" s="18" customFormat="1">
      <c r="B324" s="19"/>
      <c r="C324" s="31"/>
      <c r="D324" s="31"/>
      <c r="E324" s="19"/>
      <c r="F324" s="19"/>
      <c r="G324" s="30"/>
      <c r="H324" s="30"/>
      <c r="I324" s="19"/>
      <c r="K324" s="19"/>
      <c r="L324" s="19"/>
      <c r="M324" s="19"/>
      <c r="N324" s="19"/>
      <c r="O324" s="30"/>
      <c r="P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</row>
    <row r="325" spans="2:39" s="18" customFormat="1">
      <c r="B325" s="19"/>
      <c r="C325" s="31"/>
      <c r="D325" s="31"/>
      <c r="E325" s="19"/>
      <c r="F325" s="19"/>
      <c r="G325" s="30"/>
      <c r="H325" s="30"/>
      <c r="I325" s="19"/>
      <c r="K325" s="19"/>
      <c r="L325" s="19"/>
      <c r="M325" s="19"/>
      <c r="N325" s="19"/>
      <c r="O325" s="30"/>
      <c r="P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</row>
    <row r="326" spans="2:39" s="18" customFormat="1">
      <c r="B326" s="19"/>
      <c r="C326" s="31"/>
      <c r="D326" s="31"/>
      <c r="E326" s="19"/>
      <c r="F326" s="19"/>
      <c r="G326" s="30"/>
      <c r="H326" s="30"/>
      <c r="I326" s="19"/>
      <c r="K326" s="19"/>
      <c r="L326" s="19"/>
      <c r="M326" s="19"/>
      <c r="N326" s="19"/>
      <c r="O326" s="30"/>
      <c r="P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</row>
    <row r="327" spans="2:39" s="18" customFormat="1">
      <c r="B327" s="19"/>
      <c r="C327" s="31"/>
      <c r="D327" s="31"/>
      <c r="E327" s="19"/>
      <c r="F327" s="19"/>
      <c r="G327" s="30"/>
      <c r="H327" s="30"/>
      <c r="I327" s="19"/>
      <c r="K327" s="19"/>
      <c r="L327" s="19"/>
      <c r="M327" s="19"/>
      <c r="N327" s="19"/>
      <c r="O327" s="30"/>
      <c r="P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</row>
    <row r="328" spans="2:39" s="18" customFormat="1">
      <c r="B328" s="19"/>
      <c r="C328" s="31"/>
      <c r="D328" s="31"/>
      <c r="E328" s="19"/>
      <c r="F328" s="19"/>
      <c r="G328" s="30"/>
      <c r="H328" s="30"/>
      <c r="I328" s="19"/>
      <c r="K328" s="19"/>
      <c r="L328" s="19"/>
      <c r="M328" s="19"/>
      <c r="N328" s="19"/>
      <c r="O328" s="30"/>
      <c r="P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</row>
    <row r="329" spans="2:39" s="18" customFormat="1">
      <c r="B329" s="19"/>
      <c r="C329" s="31"/>
      <c r="D329" s="31"/>
      <c r="E329" s="19"/>
      <c r="F329" s="19"/>
      <c r="G329" s="30"/>
      <c r="H329" s="30"/>
      <c r="I329" s="19"/>
      <c r="K329" s="19"/>
      <c r="L329" s="19"/>
      <c r="M329" s="19"/>
      <c r="N329" s="19"/>
      <c r="O329" s="30"/>
      <c r="P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</row>
    <row r="330" spans="2:39" s="18" customFormat="1">
      <c r="B330" s="19"/>
      <c r="C330" s="31"/>
      <c r="D330" s="31"/>
      <c r="E330" s="19"/>
      <c r="F330" s="19"/>
      <c r="G330" s="30"/>
      <c r="H330" s="30"/>
      <c r="I330" s="19"/>
      <c r="K330" s="19"/>
      <c r="L330" s="19"/>
      <c r="M330" s="19"/>
      <c r="N330" s="19"/>
      <c r="O330" s="30"/>
      <c r="P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</row>
    <row r="331" spans="2:39" s="18" customFormat="1">
      <c r="B331" s="19"/>
      <c r="C331" s="31"/>
      <c r="D331" s="31"/>
      <c r="E331" s="19"/>
      <c r="F331" s="19"/>
      <c r="G331" s="30"/>
      <c r="H331" s="30"/>
      <c r="I331" s="19"/>
      <c r="K331" s="19"/>
      <c r="L331" s="19"/>
      <c r="M331" s="19"/>
      <c r="N331" s="19"/>
      <c r="O331" s="30"/>
      <c r="P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</row>
    <row r="332" spans="2:39" s="18" customFormat="1">
      <c r="B332" s="19"/>
      <c r="C332" s="31"/>
      <c r="D332" s="31"/>
      <c r="E332" s="19"/>
      <c r="F332" s="19"/>
      <c r="G332" s="30"/>
      <c r="H332" s="30"/>
      <c r="I332" s="19"/>
      <c r="K332" s="19"/>
      <c r="L332" s="19"/>
      <c r="M332" s="19"/>
      <c r="N332" s="19"/>
      <c r="O332" s="30"/>
      <c r="P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</row>
    <row r="333" spans="2:39" s="18" customFormat="1">
      <c r="B333" s="19"/>
      <c r="C333" s="31"/>
      <c r="D333" s="31"/>
      <c r="E333" s="19"/>
      <c r="F333" s="19"/>
      <c r="G333" s="30"/>
      <c r="H333" s="30"/>
      <c r="I333" s="19"/>
      <c r="K333" s="19"/>
      <c r="L333" s="19"/>
      <c r="M333" s="19"/>
      <c r="N333" s="19"/>
      <c r="O333" s="30"/>
      <c r="P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</row>
    <row r="334" spans="2:39" s="18" customFormat="1">
      <c r="B334" s="19"/>
      <c r="C334" s="31"/>
      <c r="D334" s="31"/>
      <c r="E334" s="19"/>
      <c r="F334" s="19"/>
      <c r="G334" s="30"/>
      <c r="H334" s="30"/>
      <c r="I334" s="19"/>
      <c r="K334" s="19"/>
      <c r="L334" s="19"/>
      <c r="M334" s="19"/>
      <c r="N334" s="19"/>
      <c r="O334" s="30"/>
      <c r="P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</row>
    <row r="335" spans="2:39" s="18" customFormat="1">
      <c r="B335" s="19"/>
      <c r="C335" s="31"/>
      <c r="D335" s="31"/>
      <c r="E335" s="19"/>
      <c r="F335" s="19"/>
      <c r="G335" s="30"/>
      <c r="H335" s="30"/>
      <c r="I335" s="19"/>
      <c r="K335" s="19"/>
      <c r="L335" s="19"/>
      <c r="M335" s="19"/>
      <c r="N335" s="19"/>
      <c r="O335" s="30"/>
      <c r="P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</row>
    <row r="336" spans="2:39" s="18" customFormat="1">
      <c r="B336" s="19"/>
      <c r="C336" s="31"/>
      <c r="D336" s="31"/>
      <c r="E336" s="19"/>
      <c r="F336" s="19"/>
      <c r="G336" s="30"/>
      <c r="H336" s="30"/>
      <c r="I336" s="19"/>
      <c r="K336" s="19"/>
      <c r="L336" s="19"/>
      <c r="M336" s="19"/>
      <c r="N336" s="19"/>
      <c r="O336" s="30"/>
      <c r="P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</row>
    <row r="337" spans="2:39" s="18" customFormat="1">
      <c r="B337" s="19"/>
      <c r="C337" s="31"/>
      <c r="D337" s="31"/>
      <c r="E337" s="19"/>
      <c r="F337" s="19"/>
      <c r="G337" s="30"/>
      <c r="H337" s="30"/>
      <c r="I337" s="19"/>
      <c r="K337" s="19"/>
      <c r="L337" s="19"/>
      <c r="M337" s="19"/>
      <c r="N337" s="19"/>
      <c r="O337" s="30"/>
      <c r="P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</row>
    <row r="338" spans="2:39" s="18" customFormat="1">
      <c r="B338" s="19"/>
      <c r="C338" s="31"/>
      <c r="D338" s="31"/>
      <c r="E338" s="19"/>
      <c r="F338" s="19"/>
      <c r="G338" s="30"/>
      <c r="H338" s="30"/>
      <c r="I338" s="19"/>
      <c r="K338" s="19"/>
      <c r="L338" s="19"/>
      <c r="M338" s="19"/>
      <c r="N338" s="19"/>
      <c r="O338" s="30"/>
      <c r="P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</row>
    <row r="339" spans="2:39" s="18" customFormat="1">
      <c r="B339" s="19"/>
      <c r="C339" s="31"/>
      <c r="D339" s="31"/>
      <c r="E339" s="19"/>
      <c r="F339" s="19"/>
      <c r="G339" s="30"/>
      <c r="H339" s="30"/>
      <c r="I339" s="19"/>
      <c r="K339" s="19"/>
      <c r="L339" s="19"/>
      <c r="M339" s="19"/>
      <c r="N339" s="19"/>
      <c r="O339" s="30"/>
      <c r="P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</row>
    <row r="340" spans="2:39" s="18" customFormat="1">
      <c r="B340" s="19"/>
      <c r="C340" s="31"/>
      <c r="D340" s="31"/>
      <c r="E340" s="19"/>
      <c r="F340" s="19"/>
      <c r="G340" s="30"/>
      <c r="H340" s="30"/>
      <c r="I340" s="19"/>
      <c r="K340" s="19"/>
      <c r="L340" s="19"/>
      <c r="M340" s="19"/>
      <c r="N340" s="19"/>
      <c r="O340" s="30"/>
      <c r="P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</row>
    <row r="341" spans="2:39" s="18" customFormat="1">
      <c r="B341" s="19"/>
      <c r="C341" s="31"/>
      <c r="D341" s="31"/>
      <c r="E341" s="19"/>
      <c r="F341" s="19"/>
      <c r="G341" s="30"/>
      <c r="H341" s="30"/>
      <c r="I341" s="19"/>
      <c r="K341" s="19"/>
      <c r="L341" s="19"/>
      <c r="M341" s="19"/>
      <c r="N341" s="19"/>
      <c r="O341" s="30"/>
      <c r="P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</row>
    <row r="342" spans="2:39" s="18" customFormat="1">
      <c r="B342" s="19"/>
      <c r="C342" s="31"/>
      <c r="D342" s="31"/>
      <c r="E342" s="19"/>
      <c r="F342" s="19"/>
      <c r="G342" s="30"/>
      <c r="H342" s="30"/>
      <c r="I342" s="19"/>
      <c r="K342" s="19"/>
      <c r="L342" s="19"/>
      <c r="M342" s="19"/>
      <c r="N342" s="19"/>
      <c r="O342" s="30"/>
      <c r="P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</row>
    <row r="343" spans="2:39" s="18" customFormat="1">
      <c r="B343" s="19"/>
      <c r="C343" s="31"/>
      <c r="D343" s="31"/>
      <c r="E343" s="19"/>
      <c r="F343" s="19"/>
      <c r="G343" s="30"/>
      <c r="H343" s="30"/>
      <c r="I343" s="19"/>
      <c r="K343" s="19"/>
      <c r="L343" s="19"/>
      <c r="M343" s="19"/>
      <c r="N343" s="19"/>
      <c r="O343" s="30"/>
      <c r="P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</row>
    <row r="344" spans="2:39" s="18" customFormat="1">
      <c r="B344" s="19"/>
      <c r="C344" s="31"/>
      <c r="D344" s="31"/>
      <c r="E344" s="19"/>
      <c r="F344" s="19"/>
      <c r="G344" s="30"/>
      <c r="H344" s="30"/>
      <c r="I344" s="19"/>
      <c r="K344" s="19"/>
      <c r="L344" s="19"/>
      <c r="M344" s="19"/>
      <c r="N344" s="19"/>
      <c r="O344" s="30"/>
      <c r="P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</row>
    <row r="345" spans="2:39" s="18" customFormat="1">
      <c r="B345" s="19"/>
      <c r="C345" s="31"/>
      <c r="D345" s="31"/>
      <c r="E345" s="19"/>
      <c r="F345" s="19"/>
      <c r="G345" s="30"/>
      <c r="H345" s="30"/>
      <c r="I345" s="19"/>
      <c r="K345" s="19"/>
      <c r="L345" s="19"/>
      <c r="M345" s="19"/>
      <c r="N345" s="19"/>
      <c r="O345" s="30"/>
      <c r="P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</row>
    <row r="346" spans="2:39" s="18" customFormat="1">
      <c r="B346" s="19"/>
      <c r="C346" s="31"/>
      <c r="D346" s="31"/>
      <c r="E346" s="19"/>
      <c r="F346" s="19"/>
      <c r="G346" s="30"/>
      <c r="H346" s="30"/>
      <c r="I346" s="19"/>
      <c r="K346" s="19"/>
      <c r="L346" s="19"/>
      <c r="M346" s="19"/>
      <c r="N346" s="19"/>
      <c r="O346" s="30"/>
      <c r="P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</row>
    <row r="347" spans="2:39" s="18" customFormat="1">
      <c r="B347" s="19"/>
      <c r="C347" s="31"/>
      <c r="D347" s="31"/>
      <c r="E347" s="19"/>
      <c r="F347" s="19"/>
      <c r="G347" s="30"/>
      <c r="H347" s="30"/>
      <c r="I347" s="19"/>
      <c r="K347" s="19"/>
      <c r="L347" s="19"/>
      <c r="M347" s="19"/>
      <c r="N347" s="19"/>
      <c r="O347" s="30"/>
      <c r="P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</row>
    <row r="348" spans="2:39" s="18" customFormat="1">
      <c r="B348" s="19"/>
      <c r="C348" s="31"/>
      <c r="D348" s="31"/>
      <c r="E348" s="19"/>
      <c r="F348" s="19"/>
      <c r="G348" s="30"/>
      <c r="H348" s="30"/>
      <c r="I348" s="19"/>
      <c r="K348" s="19"/>
      <c r="L348" s="19"/>
      <c r="M348" s="19"/>
      <c r="N348" s="19"/>
      <c r="O348" s="30"/>
      <c r="P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</row>
    <row r="349" spans="2:39" s="18" customFormat="1">
      <c r="B349" s="19"/>
      <c r="C349" s="31"/>
      <c r="D349" s="31"/>
      <c r="E349" s="19"/>
      <c r="F349" s="19"/>
      <c r="G349" s="30"/>
      <c r="H349" s="30"/>
      <c r="I349" s="19"/>
      <c r="K349" s="19"/>
      <c r="L349" s="19"/>
      <c r="M349" s="19"/>
      <c r="N349" s="19"/>
      <c r="O349" s="30"/>
      <c r="P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</row>
    <row r="350" spans="2:39" s="18" customFormat="1">
      <c r="B350" s="19"/>
      <c r="C350" s="31"/>
      <c r="D350" s="31"/>
      <c r="E350" s="19"/>
      <c r="F350" s="19"/>
      <c r="G350" s="30"/>
      <c r="H350" s="30"/>
      <c r="I350" s="19"/>
      <c r="K350" s="19"/>
      <c r="L350" s="19"/>
      <c r="M350" s="19"/>
      <c r="N350" s="19"/>
      <c r="O350" s="30"/>
      <c r="P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</row>
    <row r="351" spans="2:39" s="18" customFormat="1">
      <c r="B351" s="19"/>
      <c r="C351" s="31"/>
      <c r="D351" s="31"/>
      <c r="E351" s="19"/>
      <c r="F351" s="19"/>
      <c r="G351" s="30"/>
      <c r="H351" s="30"/>
      <c r="I351" s="19"/>
      <c r="K351" s="19"/>
      <c r="L351" s="19"/>
      <c r="M351" s="19"/>
      <c r="N351" s="19"/>
      <c r="O351" s="30"/>
      <c r="P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</row>
    <row r="352" spans="2:39" s="18" customFormat="1">
      <c r="B352" s="19"/>
      <c r="C352" s="31"/>
      <c r="D352" s="31"/>
      <c r="E352" s="19"/>
      <c r="F352" s="19"/>
      <c r="G352" s="30"/>
      <c r="H352" s="30"/>
      <c r="I352" s="19"/>
      <c r="K352" s="19"/>
      <c r="L352" s="19"/>
      <c r="M352" s="19"/>
      <c r="N352" s="19"/>
      <c r="O352" s="30"/>
      <c r="P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</row>
    <row r="353" spans="2:39" s="18" customFormat="1">
      <c r="B353" s="19"/>
      <c r="C353" s="31"/>
      <c r="D353" s="31"/>
      <c r="E353" s="19"/>
      <c r="F353" s="19"/>
      <c r="G353" s="30"/>
      <c r="H353" s="30"/>
      <c r="I353" s="19"/>
      <c r="K353" s="19"/>
      <c r="L353" s="19"/>
      <c r="M353" s="19"/>
      <c r="N353" s="19"/>
      <c r="O353" s="30"/>
      <c r="P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</row>
    <row r="354" spans="2:39" s="18" customFormat="1">
      <c r="B354" s="19"/>
      <c r="C354" s="31"/>
      <c r="D354" s="31"/>
      <c r="E354" s="19"/>
      <c r="F354" s="19"/>
      <c r="G354" s="30"/>
      <c r="H354" s="30"/>
      <c r="I354" s="19"/>
      <c r="K354" s="19"/>
      <c r="L354" s="19"/>
      <c r="M354" s="19"/>
      <c r="N354" s="19"/>
      <c r="O354" s="30"/>
      <c r="P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</row>
  </sheetData>
  <autoFilter ref="C5:AI5">
    <filterColumn colId="13" showButton="0"/>
    <filterColumn colId="17" showButton="0"/>
    <filterColumn colId="21" showButton="0"/>
    <filterColumn colId="25" showButton="0"/>
    <filterColumn colId="29" showButton="0"/>
    <sortState ref="C7:AH405">
      <sortCondition ref="C5"/>
    </sortState>
  </autoFilter>
  <mergeCells count="21">
    <mergeCell ref="X4:Y5"/>
    <mergeCell ref="Z4:AA4"/>
    <mergeCell ref="AB4:AC5"/>
    <mergeCell ref="AD4:AE4"/>
    <mergeCell ref="H4:H5"/>
    <mergeCell ref="B2:AM2"/>
    <mergeCell ref="B4:B5"/>
    <mergeCell ref="C4:C5"/>
    <mergeCell ref="D4:D5"/>
    <mergeCell ref="E4:E5"/>
    <mergeCell ref="F4:F5"/>
    <mergeCell ref="G4:G5"/>
    <mergeCell ref="I4:O4"/>
    <mergeCell ref="P4:Q5"/>
    <mergeCell ref="R4:S4"/>
    <mergeCell ref="AF4:AG5"/>
    <mergeCell ref="AH4:AI4"/>
    <mergeCell ref="AJ4:AK5"/>
    <mergeCell ref="AL4:AM4"/>
    <mergeCell ref="T4:U5"/>
    <mergeCell ref="V4:W4"/>
  </mergeCells>
  <conditionalFormatting sqref="K6:K7">
    <cfRule type="cellIs" dxfId="513" priority="400" operator="greaterThan">
      <formula>10000000</formula>
    </cfRule>
    <cfRule type="cellIs" dxfId="512" priority="401" operator="between">
      <formula>5000000</formula>
      <formula>10000000</formula>
    </cfRule>
    <cfRule type="cellIs" dxfId="511" priority="402" operator="between">
      <formula>1000000</formula>
      <formula>5000000</formula>
    </cfRule>
    <cfRule type="cellIs" dxfId="510" priority="403" operator="between">
      <formula>500000</formula>
      <formula>1000000</formula>
    </cfRule>
    <cfRule type="cellIs" dxfId="509" priority="404" operator="between">
      <formula>100000</formula>
      <formula>500000</formula>
    </cfRule>
    <cfRule type="cellIs" dxfId="508" priority="405" operator="lessThan">
      <formula>100000</formula>
    </cfRule>
  </conditionalFormatting>
  <conditionalFormatting sqref="J6:J8">
    <cfRule type="cellIs" dxfId="507" priority="394" operator="greaterThan">
      <formula>20000</formula>
    </cfRule>
    <cfRule type="cellIs" dxfId="506" priority="395" operator="between">
      <formula>15000</formula>
      <formula>20000</formula>
    </cfRule>
    <cfRule type="cellIs" dxfId="505" priority="396" operator="between">
      <formula>10000</formula>
      <formula>15000</formula>
    </cfRule>
    <cfRule type="cellIs" dxfId="504" priority="397" operator="between">
      <formula>5000</formula>
      <formula>10000</formula>
    </cfRule>
    <cfRule type="cellIs" dxfId="503" priority="398" operator="between">
      <formula>1000</formula>
      <formula>5000</formula>
    </cfRule>
    <cfRule type="cellIs" dxfId="502" priority="399" operator="lessThan">
      <formula>1000</formula>
    </cfRule>
  </conditionalFormatting>
  <conditionalFormatting sqref="D6">
    <cfRule type="duplicateValues" dxfId="501" priority="204"/>
    <cfRule type="duplicateValues" dxfId="500" priority="205"/>
  </conditionalFormatting>
  <conditionalFormatting sqref="D7">
    <cfRule type="duplicateValues" dxfId="499" priority="94"/>
  </conditionalFormatting>
  <conditionalFormatting sqref="D7">
    <cfRule type="duplicateValues" dxfId="498" priority="95"/>
  </conditionalFormatting>
  <conditionalFormatting sqref="C6">
    <cfRule type="duplicateValues" dxfId="497" priority="19"/>
    <cfRule type="duplicateValues" dxfId="496" priority="20"/>
  </conditionalFormatting>
  <conditionalFormatting sqref="I6:I7">
    <cfRule type="cellIs" dxfId="495" priority="13" operator="greaterThan">
      <formula>5000</formula>
    </cfRule>
    <cfRule type="cellIs" dxfId="494" priority="14" operator="between">
      <formula>1000</formula>
      <formula>5000</formula>
    </cfRule>
    <cfRule type="cellIs" dxfId="493" priority="15" operator="between">
      <formula>500</formula>
      <formula>1000</formula>
    </cfRule>
    <cfRule type="cellIs" dxfId="492" priority="16" operator="between">
      <formula>100</formula>
      <formula>500</formula>
    </cfRule>
    <cfRule type="cellIs" dxfId="491" priority="17" operator="between">
      <formula>50</formula>
      <formula>100</formula>
    </cfRule>
    <cfRule type="cellIs" dxfId="490" priority="18" operator="lessThan">
      <formula>50</formula>
    </cfRule>
  </conditionalFormatting>
  <conditionalFormatting sqref="I8">
    <cfRule type="cellIs" dxfId="489" priority="7" operator="greaterThan">
      <formula>5000</formula>
    </cfRule>
    <cfRule type="cellIs" dxfId="488" priority="8" operator="between">
      <formula>1000</formula>
      <formula>5000</formula>
    </cfRule>
    <cfRule type="cellIs" dxfId="487" priority="9" operator="between">
      <formula>500</formula>
      <formula>1000</formula>
    </cfRule>
    <cfRule type="cellIs" dxfId="486" priority="10" operator="between">
      <formula>100</formula>
      <formula>500</formula>
    </cfRule>
    <cfRule type="cellIs" dxfId="485" priority="11" operator="between">
      <formula>50</formula>
      <formula>100</formula>
    </cfRule>
    <cfRule type="cellIs" dxfId="484" priority="12" operator="lessThan">
      <formula>50</formula>
    </cfRule>
  </conditionalFormatting>
  <conditionalFormatting sqref="K8">
    <cfRule type="cellIs" dxfId="483" priority="1" operator="greaterThan">
      <formula>10000000</formula>
    </cfRule>
    <cfRule type="cellIs" dxfId="482" priority="2" operator="between">
      <formula>5000000</formula>
      <formula>10000000</formula>
    </cfRule>
    <cfRule type="cellIs" dxfId="481" priority="3" operator="between">
      <formula>1000000</formula>
      <formula>5000000</formula>
    </cfRule>
    <cfRule type="cellIs" dxfId="480" priority="4" operator="between">
      <formula>500000</formula>
      <formula>1000000</formula>
    </cfRule>
    <cfRule type="cellIs" dxfId="479" priority="5" operator="between">
      <formula>100000</formula>
      <formula>500000</formula>
    </cfRule>
    <cfRule type="cellIs" dxfId="478" priority="6" operator="lessThan">
      <formula>100000</formula>
    </cfRule>
  </conditionalFormatting>
  <pageMargins left="0.7" right="0.7" top="0.75" bottom="0.75" header="0.3" footer="0.3"/>
  <pageSetup paperSize="9" scale="16" fitToHeight="0" orientation="landscape" r:id="rId1"/>
  <colBreaks count="1" manualBreakCount="1">
    <brk id="5" max="8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view="pageBreakPreview" zoomScale="85" zoomScaleSheetLayoutView="85" workbookViewId="0">
      <selection activeCell="B21" sqref="B20:J21"/>
    </sheetView>
  </sheetViews>
  <sheetFormatPr defaultRowHeight="15"/>
  <cols>
    <col min="2" max="2" width="20.855468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42578125" bestFit="1" customWidth="1"/>
    <col min="10" max="10" width="12.140625" bestFit="1" customWidth="1"/>
  </cols>
  <sheetData>
    <row r="1" spans="2:10">
      <c r="B1" s="147" t="s">
        <v>941</v>
      </c>
      <c r="C1" s="147"/>
      <c r="D1" s="147"/>
      <c r="E1" s="147"/>
      <c r="F1" s="147"/>
      <c r="G1" s="147"/>
      <c r="H1" s="147"/>
      <c r="I1" s="147"/>
      <c r="J1" s="147"/>
    </row>
    <row r="2" spans="2:10" ht="15.75" thickBot="1"/>
    <row r="3" spans="2:10" ht="60.75" thickBot="1">
      <c r="B3" s="71"/>
      <c r="C3" s="72" t="s">
        <v>887</v>
      </c>
      <c r="D3" s="73" t="s">
        <v>889</v>
      </c>
      <c r="E3" s="72" t="s">
        <v>888</v>
      </c>
      <c r="F3" s="73" t="s">
        <v>890</v>
      </c>
      <c r="G3" s="72" t="s">
        <v>891</v>
      </c>
      <c r="H3" s="73" t="s">
        <v>159</v>
      </c>
      <c r="I3" s="75" t="s">
        <v>918</v>
      </c>
      <c r="J3" s="74" t="s">
        <v>942</v>
      </c>
    </row>
    <row r="4" spans="2:10" ht="15.75" thickBot="1">
      <c r="B4" s="76" t="s">
        <v>225</v>
      </c>
      <c r="C4" s="77">
        <f>COUNTIF(Коршуновский!$K$6:$K$8,"&lt;=100000")</f>
        <v>0</v>
      </c>
      <c r="D4" s="86">
        <f>COUNTIF(Коршуновский!$K$6:$K$8,"&lt;=500000")-C4</f>
        <v>0</v>
      </c>
      <c r="E4" s="77">
        <f>COUNTIF(Коршуновский!$K$6:$K$8,"&lt;=1000000")-D4-C4</f>
        <v>0</v>
      </c>
      <c r="F4" s="86">
        <f>COUNTIF(Коршуновский!$K$6:$K$8,"&lt;=5000000")-E4-D4-C4</f>
        <v>2</v>
      </c>
      <c r="G4" s="77">
        <f>COUNTIF(Коршуновский!$K$6:$K$8,"&lt;=10000000")-F4-E4-D4-C4</f>
        <v>1</v>
      </c>
      <c r="H4" s="86">
        <f>COUNTIF(Коршуновский!$K$6:$K$8,"&gt;10000000")</f>
        <v>0</v>
      </c>
      <c r="I4" s="77">
        <f>SUM(C4:H4)</f>
        <v>3</v>
      </c>
      <c r="J4" s="92"/>
    </row>
    <row r="5" spans="2:10" ht="15.75" thickBot="1">
      <c r="B5" s="151" t="s">
        <v>935</v>
      </c>
      <c r="C5" s="152"/>
      <c r="D5" s="152"/>
      <c r="E5" s="152"/>
      <c r="F5" s="152"/>
      <c r="G5" s="152"/>
      <c r="H5" s="152"/>
      <c r="I5" s="152"/>
      <c r="J5" s="153"/>
    </row>
    <row r="6" spans="2:10" ht="15.75" thickBot="1">
      <c r="B6" s="76" t="s">
        <v>943</v>
      </c>
      <c r="C6" s="78">
        <f>SUMIFS(Коршуновский!$O$6:$O$8,Коршуновский!$K$6:$K$8,"&lt;=100000")</f>
        <v>0</v>
      </c>
      <c r="D6" s="87">
        <f>SUMIFS(Коршуновский!$O$6:$O$8,Коршуновский!$K$6:$K$8,"&lt;=500000")-C6</f>
        <v>0</v>
      </c>
      <c r="E6" s="78">
        <f>SUMIFS(Коршуновский!$O$6:$O$8,Коршуновский!$K$6:$K$8,"&lt;=1000000")-D6-C6</f>
        <v>0</v>
      </c>
      <c r="F6" s="87">
        <f>SUMIFS(Коршуновский!$O$6:$O$8,Коршуновский!$K$6:$K$8,"&lt;=5000000")-E6-D6-C6</f>
        <v>57573.050799999997</v>
      </c>
      <c r="G6" s="78">
        <f>SUMIFS(Коршуновский!$O$6:$O$8,Коршуновский!$K$6:$K$8,"&lt;=10000000")-F6-E6-D6-C6</f>
        <v>121537.6876</v>
      </c>
      <c r="H6" s="87">
        <f>SUMIFS(Коршуновский!$O$6:$O$8,Коршуновский!$K$6:$K$8,"&gt;10000000")</f>
        <v>0</v>
      </c>
      <c r="I6" s="78">
        <f>SUM(C6:H6)</f>
        <v>179110.7384</v>
      </c>
      <c r="J6" s="92"/>
    </row>
    <row r="7" spans="2:10" ht="15.75" thickBot="1">
      <c r="B7" s="151" t="s">
        <v>936</v>
      </c>
      <c r="C7" s="152"/>
      <c r="D7" s="152"/>
      <c r="E7" s="152"/>
      <c r="F7" s="152"/>
      <c r="G7" s="152"/>
      <c r="H7" s="152"/>
      <c r="I7" s="152"/>
      <c r="J7" s="153"/>
    </row>
    <row r="8" spans="2:10">
      <c r="B8" s="79" t="s">
        <v>943</v>
      </c>
      <c r="C8" s="82">
        <f>SUMIFS(Коршуновский!$Q$6:$Q$8,Коршуновский!$K$6:$K$8,"&lt;=100000")</f>
        <v>0</v>
      </c>
      <c r="D8" s="88">
        <f>SUMIFS(Коршуновский!$Q$6:$Q$8,Коршуновский!$K$6:$K$8,"&lt;=500000")-C8</f>
        <v>0</v>
      </c>
      <c r="E8" s="82">
        <f>SUMIFS(Коршуновский!$Q$6:$Q$8,Коршуновский!$K$6:$K$8,"&lt;=1000000")-D8-C8</f>
        <v>0</v>
      </c>
      <c r="F8" s="88">
        <f>SUMIFS(Коршуновский!$Q$6:$Q$8,Коршуновский!$K$6:$K$8,"&lt;=5000000")-E8-D8-C8</f>
        <v>43179.788099999998</v>
      </c>
      <c r="G8" s="82">
        <f>SUMIFS(Коршуновский!$Q$6:$Q$8,Коршуновский!$K$6:$K$8,"&lt;=10000000")-F8-E8-D8-C8</f>
        <v>91153.265699999989</v>
      </c>
      <c r="H8" s="88">
        <f>SUMIFS(Коршуновский!$Q$6:$Q$8,Коршуновский!$K$6:$K$8,"&gt;10000000")</f>
        <v>0</v>
      </c>
      <c r="I8" s="82">
        <f t="shared" ref="I8" si="0">SUM(C8:H8)</f>
        <v>134333.05379999999</v>
      </c>
      <c r="J8" s="93">
        <f>I8-$I$6</f>
        <v>-44777.684600000008</v>
      </c>
    </row>
    <row r="9" spans="2:10">
      <c r="B9" s="80" t="s">
        <v>938</v>
      </c>
      <c r="C9" s="83">
        <v>0</v>
      </c>
      <c r="D9" s="89">
        <v>0</v>
      </c>
      <c r="E9" s="83">
        <v>1</v>
      </c>
      <c r="F9" s="89">
        <v>4</v>
      </c>
      <c r="G9" s="83">
        <v>0</v>
      </c>
      <c r="H9" s="89">
        <v>0</v>
      </c>
      <c r="I9" s="83">
        <f>SUM(C9:H9)</f>
        <v>5</v>
      </c>
      <c r="J9" s="146"/>
    </row>
    <row r="10" spans="2:10" ht="15.75" thickBot="1">
      <c r="B10" s="81" t="s">
        <v>939</v>
      </c>
      <c r="C10" s="84">
        <v>0</v>
      </c>
      <c r="D10" s="90">
        <v>0</v>
      </c>
      <c r="E10" s="84">
        <v>0</v>
      </c>
      <c r="F10" s="90">
        <v>0</v>
      </c>
      <c r="G10" s="84">
        <v>0</v>
      </c>
      <c r="H10" s="90">
        <v>0</v>
      </c>
      <c r="I10" s="84">
        <f>SUM(C10:H10)</f>
        <v>0</v>
      </c>
      <c r="J10" s="160"/>
    </row>
    <row r="11" spans="2:10" ht="15.75" thickBot="1">
      <c r="B11" s="151" t="s">
        <v>937</v>
      </c>
      <c r="C11" s="152"/>
      <c r="D11" s="152"/>
      <c r="E11" s="152"/>
      <c r="F11" s="152"/>
      <c r="G11" s="152"/>
      <c r="H11" s="152"/>
      <c r="I11" s="152"/>
      <c r="J11" s="153"/>
    </row>
    <row r="12" spans="2:10">
      <c r="B12" s="79" t="s">
        <v>943</v>
      </c>
      <c r="C12" s="82">
        <f>SUMIFS(Коршуновский!$U$6:$U$8,Коршуновский!$K$6:$K$8,"&lt;=100000")</f>
        <v>0</v>
      </c>
      <c r="D12" s="88">
        <f>SUMIFS(Коршуновский!$U$6:$U$8,Коршуновский!$K$6:$K$8,"&lt;=500000")-C12</f>
        <v>0</v>
      </c>
      <c r="E12" s="82">
        <f>SUMIFS(Коршуновский!$U$6:$U$8,Коршуновский!$K$6:$K$8,"&lt;=1000000")-D12-C12</f>
        <v>0</v>
      </c>
      <c r="F12" s="88">
        <f>SUMIFS(Коршуновский!$U$6:$U$8,Коршуновский!$K$6:$K$8,"&lt;=5000000")-E12-D12-C12</f>
        <v>43179.788099999998</v>
      </c>
      <c r="G12" s="82">
        <f>SUMIFS(Коршуновский!$U$6:$U$8,Коршуновский!$K$6:$K$8,"&lt;=10000000")-F12-E12-D12-C12</f>
        <v>91153.265699999989</v>
      </c>
      <c r="H12" s="88">
        <f>SUMIFS(Коршуновский!$U$6:$U$8,Коршуновский!$K$6:$K$8,"&gt;10000000")</f>
        <v>0</v>
      </c>
      <c r="I12" s="82">
        <f t="shared" ref="I12" si="1">SUM(C12:H12)</f>
        <v>134333.05379999999</v>
      </c>
      <c r="J12" s="93">
        <f>I12-$I$6</f>
        <v>-44777.684600000008</v>
      </c>
    </row>
    <row r="13" spans="2:10">
      <c r="B13" s="80" t="s">
        <v>938</v>
      </c>
      <c r="C13" s="83">
        <v>0</v>
      </c>
      <c r="D13" s="89">
        <v>0</v>
      </c>
      <c r="E13" s="83">
        <v>0</v>
      </c>
      <c r="F13" s="89">
        <v>4</v>
      </c>
      <c r="G13" s="83">
        <v>0</v>
      </c>
      <c r="H13" s="89">
        <v>0</v>
      </c>
      <c r="I13" s="83">
        <f>SUM(C13:H13)</f>
        <v>4</v>
      </c>
      <c r="J13" s="146"/>
    </row>
    <row r="14" spans="2:10" ht="15.75" thickBot="1">
      <c r="B14" s="81" t="s">
        <v>939</v>
      </c>
      <c r="C14" s="84">
        <v>0</v>
      </c>
      <c r="D14" s="90">
        <v>0</v>
      </c>
      <c r="E14" s="84">
        <v>0</v>
      </c>
      <c r="F14" s="90">
        <v>0</v>
      </c>
      <c r="G14" s="84">
        <v>0</v>
      </c>
      <c r="H14" s="90">
        <v>0</v>
      </c>
      <c r="I14" s="84">
        <f>SUM(C14:H14)</f>
        <v>0</v>
      </c>
      <c r="J14" s="160"/>
    </row>
    <row r="15" spans="2:10" ht="15.75" thickBot="1">
      <c r="B15" s="151" t="s">
        <v>940</v>
      </c>
      <c r="C15" s="152"/>
      <c r="D15" s="152"/>
      <c r="E15" s="152"/>
      <c r="F15" s="152"/>
      <c r="G15" s="152"/>
      <c r="H15" s="152"/>
      <c r="I15" s="152"/>
      <c r="J15" s="153"/>
    </row>
    <row r="16" spans="2:10">
      <c r="B16" s="79" t="s">
        <v>943</v>
      </c>
      <c r="C16" s="82">
        <f>SUMIFS(Коршуновский!$Y$6:$Y$8,Коршуновский!$K$6:$K$8,"&lt;=100000")</f>
        <v>0</v>
      </c>
      <c r="D16" s="88">
        <f>SUMIFS(Коршуновский!$Y$6:$Y$8,Коршуновский!$K$6:$K$8,"&lt;=500000")-C16</f>
        <v>0</v>
      </c>
      <c r="E16" s="82">
        <f>SUMIFS(Коршуновский!$Y$6:$Y$8,Коршуновский!$K$6:$K$8,"&lt;=1000000")-D16-C16</f>
        <v>0</v>
      </c>
      <c r="F16" s="88">
        <f>SUMIFS(Коршуновский!$Y$6:$Y$8,Коршуновский!$K$6:$K$8,"&lt;=5000000")-E16-D16-C16</f>
        <v>14393.262699999999</v>
      </c>
      <c r="G16" s="82">
        <f>SUMIFS(Коршуновский!$Y$6:$Y$8,Коршуновский!$K$6:$K$8,"&lt;=10000000")-F16-E16-D16-C16</f>
        <v>91153.265699999989</v>
      </c>
      <c r="H16" s="88">
        <f>SUMIFS(Коршуновский!$Y$6:$Y$8,Коршуновский!$K$6:$K$8,"&gt;10000000")</f>
        <v>0</v>
      </c>
      <c r="I16" s="82">
        <f t="shared" ref="I16" si="2">SUM(C16:H16)</f>
        <v>105546.52839999998</v>
      </c>
      <c r="J16" s="93">
        <f>I16-$I$6</f>
        <v>-73564.210000000021</v>
      </c>
    </row>
    <row r="17" spans="2:10">
      <c r="B17" s="80" t="s">
        <v>938</v>
      </c>
      <c r="C17" s="83">
        <v>0</v>
      </c>
      <c r="D17" s="89">
        <v>0</v>
      </c>
      <c r="E17" s="83">
        <v>0</v>
      </c>
      <c r="F17" s="89">
        <v>0</v>
      </c>
      <c r="G17" s="83">
        <v>0</v>
      </c>
      <c r="H17" s="89">
        <v>0</v>
      </c>
      <c r="I17" s="83">
        <f>SUM(C17:H17)</f>
        <v>0</v>
      </c>
      <c r="J17" s="146"/>
    </row>
    <row r="18" spans="2:10" ht="15.75" thickBot="1">
      <c r="B18" s="85" t="s">
        <v>939</v>
      </c>
      <c r="C18" s="84">
        <v>0</v>
      </c>
      <c r="D18" s="91">
        <v>0</v>
      </c>
      <c r="E18" s="84">
        <v>0</v>
      </c>
      <c r="F18" s="91">
        <v>0</v>
      </c>
      <c r="G18" s="84">
        <v>0</v>
      </c>
      <c r="H18" s="91">
        <v>0</v>
      </c>
      <c r="I18" s="84">
        <f>SUM(C18:H18)</f>
        <v>0</v>
      </c>
      <c r="J18" s="161"/>
    </row>
  </sheetData>
  <mergeCells count="8">
    <mergeCell ref="J13:J14"/>
    <mergeCell ref="J17:J18"/>
    <mergeCell ref="B11:J11"/>
    <mergeCell ref="B15:J15"/>
    <mergeCell ref="B1:J1"/>
    <mergeCell ref="B5:J5"/>
    <mergeCell ref="B7:J7"/>
    <mergeCell ref="J9:J10"/>
  </mergeCells>
  <pageMargins left="0.7" right="0.7" top="0.75" bottom="0.75" header="0.3" footer="0.3"/>
  <pageSetup paperSize="9" scale="84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482"/>
  <sheetViews>
    <sheetView view="pageBreakPreview" zoomScale="85" zoomScaleSheetLayoutView="85" workbookViewId="0">
      <selection activeCell="E1" sqref="E1:F1048576"/>
    </sheetView>
  </sheetViews>
  <sheetFormatPr defaultRowHeight="15.75"/>
  <cols>
    <col min="1" max="1" width="9.140625" style="19"/>
    <col min="2" max="3" width="32.85546875" style="31" customWidth="1"/>
    <col min="4" max="4" width="131" style="19" customWidth="1"/>
    <col min="5" max="5" width="40.85546875" style="19" customWidth="1"/>
    <col min="6" max="6" width="36.7109375" style="30" customWidth="1"/>
    <col min="7" max="7" width="14.85546875" style="19" customWidth="1"/>
    <col min="8" max="8" width="14.85546875" style="18" customWidth="1"/>
    <col min="9" max="9" width="19.42578125" style="19" bestFit="1" customWidth="1"/>
    <col min="10" max="10" width="13.28515625" style="19" bestFit="1" customWidth="1"/>
    <col min="11" max="11" width="17.140625" style="19" bestFit="1" customWidth="1"/>
    <col min="12" max="12" width="18.140625" style="19" customWidth="1"/>
    <col min="13" max="13" width="23" style="30" customWidth="1"/>
    <col min="14" max="14" width="17.7109375" style="32" customWidth="1"/>
    <col min="15" max="15" width="14.7109375" style="18" customWidth="1"/>
    <col min="16" max="16" width="14.140625" style="19" customWidth="1"/>
    <col min="17" max="17" width="18" style="19" customWidth="1"/>
    <col min="18" max="18" width="5.28515625" style="19" customWidth="1"/>
    <col min="19" max="19" width="13.85546875" style="19" customWidth="1"/>
    <col min="20" max="20" width="14.140625" style="19" customWidth="1"/>
    <col min="21" max="21" width="9.140625" style="19" customWidth="1"/>
    <col min="22" max="22" width="4.140625" style="19" customWidth="1"/>
    <col min="23" max="23" width="13.85546875" style="19" customWidth="1"/>
    <col min="24" max="24" width="14.140625" style="19" customWidth="1"/>
    <col min="25" max="26" width="9.140625" style="19" customWidth="1"/>
    <col min="27" max="27" width="13.85546875" style="19" customWidth="1"/>
    <col min="28" max="28" width="12.28515625" style="19" customWidth="1"/>
    <col min="29" max="30" width="9.140625" style="19" customWidth="1"/>
    <col min="31" max="31" width="13.85546875" style="19" customWidth="1"/>
    <col min="32" max="32" width="11.7109375" style="19" customWidth="1"/>
    <col min="33" max="34" width="9.140625" style="19" customWidth="1"/>
    <col min="35" max="16384" width="9.140625" style="19"/>
  </cols>
  <sheetData>
    <row r="1" spans="2:33">
      <c r="N1" s="19"/>
    </row>
    <row r="2" spans="2:33">
      <c r="B2" s="156" t="s">
        <v>156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9"/>
    </row>
    <row r="3" spans="2:33">
      <c r="N3" s="19"/>
    </row>
    <row r="4" spans="2:33">
      <c r="B4" s="158" t="s">
        <v>672</v>
      </c>
      <c r="C4" s="158" t="s">
        <v>673</v>
      </c>
      <c r="D4" s="157" t="s">
        <v>151</v>
      </c>
      <c r="E4" s="157" t="s">
        <v>152</v>
      </c>
      <c r="F4" s="157" t="s">
        <v>393</v>
      </c>
      <c r="G4" s="157" t="s">
        <v>417</v>
      </c>
      <c r="H4" s="157"/>
      <c r="I4" s="157"/>
      <c r="J4" s="157"/>
      <c r="K4" s="157"/>
      <c r="L4" s="157"/>
      <c r="M4" s="157"/>
      <c r="N4" s="162" t="s">
        <v>900</v>
      </c>
      <c r="O4" s="163"/>
      <c r="P4" s="157" t="s">
        <v>895</v>
      </c>
      <c r="Q4" s="157"/>
      <c r="R4" s="159" t="s">
        <v>896</v>
      </c>
      <c r="S4" s="159"/>
      <c r="T4" s="157" t="s">
        <v>895</v>
      </c>
      <c r="U4" s="157"/>
      <c r="V4" s="159" t="s">
        <v>897</v>
      </c>
      <c r="W4" s="159"/>
      <c r="X4" s="157" t="s">
        <v>895</v>
      </c>
      <c r="Y4" s="157"/>
      <c r="Z4" s="159" t="s">
        <v>898</v>
      </c>
      <c r="AA4" s="159"/>
      <c r="AB4" s="157" t="s">
        <v>895</v>
      </c>
      <c r="AC4" s="157"/>
      <c r="AD4" s="159" t="s">
        <v>899</v>
      </c>
      <c r="AE4" s="159"/>
      <c r="AF4" s="157" t="s">
        <v>895</v>
      </c>
      <c r="AG4" s="157"/>
    </row>
    <row r="5" spans="2:33" ht="47.25">
      <c r="B5" s="158"/>
      <c r="C5" s="158"/>
      <c r="D5" s="157"/>
      <c r="E5" s="157"/>
      <c r="F5" s="157"/>
      <c r="G5" s="21" t="s">
        <v>157</v>
      </c>
      <c r="H5" s="33" t="s">
        <v>158</v>
      </c>
      <c r="I5" s="21" t="s">
        <v>150</v>
      </c>
      <c r="J5" s="21" t="s">
        <v>153</v>
      </c>
      <c r="K5" s="21" t="s">
        <v>901</v>
      </c>
      <c r="L5" s="21" t="s">
        <v>155</v>
      </c>
      <c r="M5" s="22" t="s">
        <v>882</v>
      </c>
      <c r="N5" s="164"/>
      <c r="O5" s="165"/>
      <c r="P5" s="21" t="s">
        <v>885</v>
      </c>
      <c r="Q5" s="21" t="s">
        <v>886</v>
      </c>
      <c r="R5" s="159"/>
      <c r="S5" s="159"/>
      <c r="T5" s="21" t="s">
        <v>885</v>
      </c>
      <c r="U5" s="21" t="s">
        <v>886</v>
      </c>
      <c r="V5" s="159"/>
      <c r="W5" s="159"/>
      <c r="X5" s="21" t="s">
        <v>885</v>
      </c>
      <c r="Y5" s="21" t="s">
        <v>886</v>
      </c>
      <c r="Z5" s="159"/>
      <c r="AA5" s="159"/>
      <c r="AB5" s="21" t="s">
        <v>885</v>
      </c>
      <c r="AC5" s="21" t="s">
        <v>886</v>
      </c>
      <c r="AD5" s="159"/>
      <c r="AE5" s="159"/>
      <c r="AF5" s="21" t="s">
        <v>885</v>
      </c>
      <c r="AG5" s="21" t="s">
        <v>886</v>
      </c>
    </row>
    <row r="6" spans="2:33">
      <c r="B6" s="34" t="s">
        <v>445</v>
      </c>
      <c r="C6" s="34"/>
      <c r="D6" s="35" t="s">
        <v>446</v>
      </c>
      <c r="E6" s="21"/>
      <c r="F6" s="21"/>
      <c r="G6" s="47">
        <v>422.6</v>
      </c>
      <c r="H6" s="25">
        <v>12479.4</v>
      </c>
      <c r="I6" s="25">
        <v>5273794.4400000004</v>
      </c>
      <c r="J6" s="26">
        <v>1</v>
      </c>
      <c r="K6" s="56">
        <v>0.5</v>
      </c>
      <c r="L6" s="26">
        <v>12</v>
      </c>
      <c r="M6" s="27">
        <v>26368.972200000004</v>
      </c>
      <c r="N6" s="26">
        <v>1.5</v>
      </c>
      <c r="O6" s="27">
        <v>79106.916599999997</v>
      </c>
      <c r="P6" s="48">
        <v>52737.944399999993</v>
      </c>
      <c r="Q6" s="55">
        <v>2.9999999999999996</v>
      </c>
      <c r="R6" s="55">
        <v>1.5</v>
      </c>
      <c r="S6" s="27">
        <v>79106.916599999997</v>
      </c>
      <c r="T6" s="46">
        <v>52737.944399999993</v>
      </c>
      <c r="U6" s="25">
        <v>2.9999999999999996</v>
      </c>
      <c r="V6" s="26">
        <v>1.5</v>
      </c>
      <c r="W6" s="27">
        <v>79106.916599999997</v>
      </c>
      <c r="X6" s="46">
        <v>52737.944399999993</v>
      </c>
      <c r="Y6" s="25">
        <v>2.9999999999999996</v>
      </c>
      <c r="Z6" s="26">
        <v>0.5</v>
      </c>
      <c r="AA6" s="27">
        <v>26368.972200000004</v>
      </c>
      <c r="AB6" s="46">
        <v>0</v>
      </c>
      <c r="AC6" s="25">
        <v>1</v>
      </c>
      <c r="AD6" s="26">
        <v>0.5</v>
      </c>
      <c r="AE6" s="27">
        <v>26368.972200000004</v>
      </c>
      <c r="AF6" s="46">
        <v>0</v>
      </c>
      <c r="AG6" s="25">
        <v>1</v>
      </c>
    </row>
    <row r="7" spans="2:33" ht="31.5">
      <c r="B7" s="36" t="s">
        <v>447</v>
      </c>
      <c r="C7" s="36"/>
      <c r="D7" s="35" t="s">
        <v>448</v>
      </c>
      <c r="E7" s="21"/>
      <c r="F7" s="21"/>
      <c r="G7" s="47">
        <v>174.1</v>
      </c>
      <c r="H7" s="25">
        <v>15009.109994256174</v>
      </c>
      <c r="I7" s="25">
        <v>2613086.0499999998</v>
      </c>
      <c r="J7" s="26">
        <v>1</v>
      </c>
      <c r="K7" s="56">
        <v>0.75</v>
      </c>
      <c r="L7" s="26">
        <v>12</v>
      </c>
      <c r="M7" s="27">
        <v>19598.145374999996</v>
      </c>
      <c r="N7" s="26">
        <v>1.5</v>
      </c>
      <c r="O7" s="27">
        <v>39196.290749999993</v>
      </c>
      <c r="P7" s="48">
        <v>19598.145374999996</v>
      </c>
      <c r="Q7" s="55">
        <v>2</v>
      </c>
      <c r="R7" s="55">
        <v>1.5</v>
      </c>
      <c r="S7" s="27">
        <v>39196.290749999993</v>
      </c>
      <c r="T7" s="46">
        <v>19598.145374999996</v>
      </c>
      <c r="U7" s="25">
        <v>2</v>
      </c>
      <c r="V7" s="26">
        <v>0.5</v>
      </c>
      <c r="W7" s="27">
        <v>13065.430249999999</v>
      </c>
      <c r="X7" s="46">
        <v>-6532.715124999997</v>
      </c>
      <c r="Y7" s="25">
        <v>0.66666666666666674</v>
      </c>
      <c r="Z7" s="26">
        <v>0.5</v>
      </c>
      <c r="AA7" s="27">
        <v>13065.430249999999</v>
      </c>
      <c r="AB7" s="46">
        <v>-6532.715124999997</v>
      </c>
      <c r="AC7" s="25">
        <v>0.66666666666666674</v>
      </c>
      <c r="AD7" s="26">
        <v>0.5</v>
      </c>
      <c r="AE7" s="27">
        <v>13065.430249999999</v>
      </c>
      <c r="AF7" s="46">
        <v>-6532.715124999997</v>
      </c>
      <c r="AG7" s="25">
        <v>0.66666666666666674</v>
      </c>
    </row>
    <row r="8" spans="2:33">
      <c r="B8" s="34" t="s">
        <v>449</v>
      </c>
      <c r="C8" s="34"/>
      <c r="D8" s="39" t="s">
        <v>450</v>
      </c>
      <c r="E8" s="39"/>
      <c r="F8" s="24"/>
      <c r="G8" s="47">
        <v>57.5</v>
      </c>
      <c r="H8" s="25">
        <v>10752.290086956522</v>
      </c>
      <c r="I8" s="25">
        <v>618256.68000000005</v>
      </c>
      <c r="J8" s="26">
        <v>1</v>
      </c>
      <c r="K8" s="56">
        <v>0.5</v>
      </c>
      <c r="L8" s="26">
        <v>12</v>
      </c>
      <c r="M8" s="27">
        <v>3091.2834000000003</v>
      </c>
      <c r="N8" s="26">
        <v>1.5</v>
      </c>
      <c r="O8" s="27">
        <v>9273.8502000000008</v>
      </c>
      <c r="P8" s="48">
        <v>6182.5668000000005</v>
      </c>
      <c r="Q8" s="55">
        <v>3</v>
      </c>
      <c r="R8" s="55">
        <v>0.5</v>
      </c>
      <c r="S8" s="27">
        <v>3091.2834000000003</v>
      </c>
      <c r="T8" s="46">
        <v>0</v>
      </c>
      <c r="U8" s="25">
        <v>1</v>
      </c>
      <c r="V8" s="26">
        <v>0.5</v>
      </c>
      <c r="W8" s="27">
        <v>3091.2834000000003</v>
      </c>
      <c r="X8" s="46">
        <v>0</v>
      </c>
      <c r="Y8" s="25">
        <v>1</v>
      </c>
      <c r="Z8" s="26">
        <v>0.5</v>
      </c>
      <c r="AA8" s="27">
        <v>3091.2834000000003</v>
      </c>
      <c r="AB8" s="46">
        <v>0</v>
      </c>
      <c r="AC8" s="25">
        <v>1</v>
      </c>
      <c r="AD8" s="26">
        <v>0.5</v>
      </c>
      <c r="AE8" s="27">
        <v>3091.2834000000003</v>
      </c>
      <c r="AF8" s="46">
        <v>0</v>
      </c>
      <c r="AG8" s="25">
        <v>1</v>
      </c>
    </row>
    <row r="9" spans="2:33" s="29" customFormat="1">
      <c r="B9" s="41" t="s">
        <v>424</v>
      </c>
      <c r="C9" s="41"/>
      <c r="D9" s="17" t="s">
        <v>425</v>
      </c>
      <c r="E9" s="17"/>
      <c r="F9" s="28"/>
      <c r="G9" s="47">
        <v>54.7</v>
      </c>
      <c r="H9" s="25">
        <v>25269.519926873854</v>
      </c>
      <c r="I9" s="25">
        <v>1382242.74</v>
      </c>
      <c r="J9" s="26">
        <v>1</v>
      </c>
      <c r="K9" s="56">
        <v>0.5</v>
      </c>
      <c r="L9" s="26">
        <v>12</v>
      </c>
      <c r="M9" s="27">
        <v>6911.2137000000002</v>
      </c>
      <c r="N9" s="26">
        <v>1.5</v>
      </c>
      <c r="O9" s="27">
        <v>20733.641100000001</v>
      </c>
      <c r="P9" s="48">
        <v>13822.4274</v>
      </c>
      <c r="Q9" s="55">
        <v>3</v>
      </c>
      <c r="R9" s="55">
        <v>1.5</v>
      </c>
      <c r="S9" s="27">
        <v>20733.641100000001</v>
      </c>
      <c r="T9" s="46">
        <v>13822.4274</v>
      </c>
      <c r="U9" s="25">
        <v>3</v>
      </c>
      <c r="V9" s="26">
        <v>0.5</v>
      </c>
      <c r="W9" s="27">
        <v>6911.2137000000002</v>
      </c>
      <c r="X9" s="46">
        <v>0</v>
      </c>
      <c r="Y9" s="25">
        <v>1</v>
      </c>
      <c r="Z9" s="26">
        <v>0.5</v>
      </c>
      <c r="AA9" s="27">
        <v>6911.2137000000002</v>
      </c>
      <c r="AB9" s="46">
        <v>0</v>
      </c>
      <c r="AC9" s="25">
        <v>1</v>
      </c>
      <c r="AD9" s="26">
        <v>0.5</v>
      </c>
      <c r="AE9" s="27">
        <v>6911.2137000000002</v>
      </c>
      <c r="AF9" s="46">
        <v>0</v>
      </c>
      <c r="AG9" s="25">
        <v>1</v>
      </c>
    </row>
    <row r="10" spans="2:33">
      <c r="B10" s="37" t="s">
        <v>426</v>
      </c>
      <c r="C10" s="37"/>
      <c r="D10" s="38" t="s">
        <v>427</v>
      </c>
      <c r="E10" s="39"/>
      <c r="F10" s="24"/>
      <c r="G10" s="47">
        <v>228.2</v>
      </c>
      <c r="H10" s="25">
        <v>10649.240008764242</v>
      </c>
      <c r="I10" s="25">
        <v>2430156.5699999998</v>
      </c>
      <c r="J10" s="26">
        <v>1</v>
      </c>
      <c r="K10" s="56">
        <v>0.5</v>
      </c>
      <c r="L10" s="26">
        <v>12</v>
      </c>
      <c r="M10" s="27">
        <v>12150.782849999998</v>
      </c>
      <c r="N10" s="26">
        <v>1.5</v>
      </c>
      <c r="O10" s="27">
        <v>36452.348549999995</v>
      </c>
      <c r="P10" s="48">
        <v>24301.565699999999</v>
      </c>
      <c r="Q10" s="55">
        <v>3</v>
      </c>
      <c r="R10" s="55">
        <v>1.5</v>
      </c>
      <c r="S10" s="27">
        <v>36452.348549999995</v>
      </c>
      <c r="T10" s="46">
        <v>24301.565699999999</v>
      </c>
      <c r="U10" s="25">
        <v>3</v>
      </c>
      <c r="V10" s="26">
        <v>0.5</v>
      </c>
      <c r="W10" s="27">
        <v>12150.782849999998</v>
      </c>
      <c r="X10" s="46">
        <v>0</v>
      </c>
      <c r="Y10" s="25">
        <v>1</v>
      </c>
      <c r="Z10" s="26">
        <v>0.5</v>
      </c>
      <c r="AA10" s="27">
        <v>12150.782849999998</v>
      </c>
      <c r="AB10" s="46">
        <v>0</v>
      </c>
      <c r="AC10" s="25">
        <v>1</v>
      </c>
      <c r="AD10" s="26">
        <v>0.5</v>
      </c>
      <c r="AE10" s="27">
        <v>12150.782849999998</v>
      </c>
      <c r="AF10" s="46">
        <v>0</v>
      </c>
      <c r="AG10" s="25">
        <v>1</v>
      </c>
    </row>
    <row r="11" spans="2:33" ht="31.5">
      <c r="B11" s="36" t="s">
        <v>466</v>
      </c>
      <c r="C11" s="36"/>
      <c r="D11" s="38" t="s">
        <v>467</v>
      </c>
      <c r="E11" s="39"/>
      <c r="F11" s="24"/>
      <c r="G11" s="47">
        <v>124.7</v>
      </c>
      <c r="H11" s="25">
        <v>16865.8</v>
      </c>
      <c r="I11" s="25">
        <v>2103165.2599999998</v>
      </c>
      <c r="J11" s="26">
        <v>1</v>
      </c>
      <c r="K11" s="56">
        <v>0.5</v>
      </c>
      <c r="L11" s="26">
        <v>12</v>
      </c>
      <c r="M11" s="27">
        <v>10515.826299999999</v>
      </c>
      <c r="N11" s="26">
        <v>1.5</v>
      </c>
      <c r="O11" s="27">
        <v>31547.478899999998</v>
      </c>
      <c r="P11" s="48">
        <v>21031.652600000001</v>
      </c>
      <c r="Q11" s="55">
        <v>3</v>
      </c>
      <c r="R11" s="55">
        <v>1.5</v>
      </c>
      <c r="S11" s="27">
        <v>31547.478899999998</v>
      </c>
      <c r="T11" s="46">
        <v>21031.652600000001</v>
      </c>
      <c r="U11" s="25">
        <v>3</v>
      </c>
      <c r="V11" s="26">
        <v>0.5</v>
      </c>
      <c r="W11" s="27">
        <v>10515.826299999999</v>
      </c>
      <c r="X11" s="46">
        <v>0</v>
      </c>
      <c r="Y11" s="25">
        <v>1</v>
      </c>
      <c r="Z11" s="26">
        <v>0.5</v>
      </c>
      <c r="AA11" s="27">
        <v>10515.826299999999</v>
      </c>
      <c r="AB11" s="46">
        <v>0</v>
      </c>
      <c r="AC11" s="25">
        <v>1</v>
      </c>
      <c r="AD11" s="26">
        <v>0.5</v>
      </c>
      <c r="AE11" s="27">
        <v>10515.826299999999</v>
      </c>
      <c r="AF11" s="46">
        <v>0</v>
      </c>
      <c r="AG11" s="25">
        <v>1</v>
      </c>
    </row>
    <row r="12" spans="2:33" s="18" customFormat="1" ht="31.5">
      <c r="B12" s="42" t="s">
        <v>878</v>
      </c>
      <c r="C12" s="43"/>
      <c r="D12" s="38" t="s">
        <v>879</v>
      </c>
      <c r="E12" s="39"/>
      <c r="F12" s="24"/>
      <c r="G12" s="47">
        <v>325.39999999999998</v>
      </c>
      <c r="H12" s="25"/>
      <c r="I12" s="25">
        <v>3029067.25</v>
      </c>
      <c r="J12" s="26">
        <v>1</v>
      </c>
      <c r="K12" s="56">
        <v>0.5</v>
      </c>
      <c r="L12" s="26">
        <v>12</v>
      </c>
      <c r="M12" s="27">
        <v>15145.33625</v>
      </c>
      <c r="N12" s="26">
        <v>1.5</v>
      </c>
      <c r="O12" s="27">
        <v>45436.008750000001</v>
      </c>
      <c r="P12" s="48">
        <v>30290.672500000001</v>
      </c>
      <c r="Q12" s="55">
        <v>3</v>
      </c>
      <c r="R12" s="55">
        <v>1.5</v>
      </c>
      <c r="S12" s="27">
        <v>45436.008750000001</v>
      </c>
      <c r="T12" s="46">
        <v>30290.672500000001</v>
      </c>
      <c r="U12" s="25">
        <v>3</v>
      </c>
      <c r="V12" s="26">
        <v>0.5</v>
      </c>
      <c r="W12" s="27">
        <v>15145.33625</v>
      </c>
      <c r="X12" s="46">
        <v>0</v>
      </c>
      <c r="Y12" s="25">
        <v>1</v>
      </c>
      <c r="Z12" s="26">
        <v>0.5</v>
      </c>
      <c r="AA12" s="27">
        <v>15145.33625</v>
      </c>
      <c r="AB12" s="46">
        <v>0</v>
      </c>
      <c r="AC12" s="25">
        <v>1</v>
      </c>
      <c r="AD12" s="26">
        <v>0.5</v>
      </c>
      <c r="AE12" s="27">
        <v>15145.33625</v>
      </c>
      <c r="AF12" s="46">
        <v>0</v>
      </c>
      <c r="AG12" s="25">
        <v>1</v>
      </c>
    </row>
    <row r="13" spans="2:33" s="18" customFormat="1">
      <c r="B13" s="36" t="s">
        <v>480</v>
      </c>
      <c r="C13" s="36"/>
      <c r="D13" s="38" t="s">
        <v>481</v>
      </c>
      <c r="E13" s="39"/>
      <c r="F13" s="24"/>
      <c r="G13" s="47">
        <v>47.9</v>
      </c>
      <c r="H13" s="25">
        <v>10752.289979123174</v>
      </c>
      <c r="I13" s="25">
        <v>515034.69</v>
      </c>
      <c r="J13" s="26">
        <v>1</v>
      </c>
      <c r="K13" s="56">
        <v>0.5</v>
      </c>
      <c r="L13" s="26">
        <v>12</v>
      </c>
      <c r="M13" s="27">
        <v>2575.1734500000002</v>
      </c>
      <c r="N13" s="26">
        <v>1.5</v>
      </c>
      <c r="O13" s="27">
        <v>7725.5203499999998</v>
      </c>
      <c r="P13" s="48">
        <v>5150.3468999999996</v>
      </c>
      <c r="Q13" s="55">
        <v>2.9999999999999996</v>
      </c>
      <c r="R13" s="55">
        <v>0.5</v>
      </c>
      <c r="S13" s="27">
        <v>2575.1734500000002</v>
      </c>
      <c r="T13" s="46">
        <v>0</v>
      </c>
      <c r="U13" s="25">
        <v>1</v>
      </c>
      <c r="V13" s="26">
        <v>0.5</v>
      </c>
      <c r="W13" s="27">
        <v>2575.1734500000002</v>
      </c>
      <c r="X13" s="46">
        <v>0</v>
      </c>
      <c r="Y13" s="25">
        <v>1</v>
      </c>
      <c r="Z13" s="26">
        <v>0.5</v>
      </c>
      <c r="AA13" s="27">
        <v>2575.1734500000002</v>
      </c>
      <c r="AB13" s="46">
        <v>0</v>
      </c>
      <c r="AC13" s="25">
        <v>1</v>
      </c>
      <c r="AD13" s="26">
        <v>0.5</v>
      </c>
      <c r="AE13" s="27">
        <v>2575.1734500000002</v>
      </c>
      <c r="AF13" s="46">
        <v>0</v>
      </c>
      <c r="AG13" s="25">
        <v>1</v>
      </c>
    </row>
    <row r="14" spans="2:33" s="18" customFormat="1">
      <c r="B14" s="36" t="s">
        <v>482</v>
      </c>
      <c r="C14" s="36"/>
      <c r="D14" s="38" t="s">
        <v>483</v>
      </c>
      <c r="E14" s="39"/>
      <c r="F14" s="24"/>
      <c r="G14" s="47">
        <v>419.8</v>
      </c>
      <c r="H14" s="25">
        <v>6205.6899952358272</v>
      </c>
      <c r="I14" s="25">
        <v>2605148.66</v>
      </c>
      <c r="J14" s="26">
        <v>1</v>
      </c>
      <c r="K14" s="56">
        <v>0.5</v>
      </c>
      <c r="L14" s="26">
        <v>12</v>
      </c>
      <c r="M14" s="27">
        <v>13025.743300000002</v>
      </c>
      <c r="N14" s="26">
        <v>1.5</v>
      </c>
      <c r="O14" s="27">
        <v>39077.229899999998</v>
      </c>
      <c r="P14" s="48">
        <v>26051.486599999997</v>
      </c>
      <c r="Q14" s="55">
        <v>2.9999999999999996</v>
      </c>
      <c r="R14" s="55">
        <v>1.5</v>
      </c>
      <c r="S14" s="27">
        <v>39077.229899999998</v>
      </c>
      <c r="T14" s="46">
        <v>26051.486599999997</v>
      </c>
      <c r="U14" s="25">
        <v>2.9999999999999996</v>
      </c>
      <c r="V14" s="26">
        <v>0.5</v>
      </c>
      <c r="W14" s="27">
        <v>13025.743300000002</v>
      </c>
      <c r="X14" s="46">
        <v>0</v>
      </c>
      <c r="Y14" s="25">
        <v>1</v>
      </c>
      <c r="Z14" s="26">
        <v>0.5</v>
      </c>
      <c r="AA14" s="27">
        <v>13025.743300000002</v>
      </c>
      <c r="AB14" s="46">
        <v>0</v>
      </c>
      <c r="AC14" s="25">
        <v>1</v>
      </c>
      <c r="AD14" s="26">
        <v>0.5</v>
      </c>
      <c r="AE14" s="27">
        <v>13025.743300000002</v>
      </c>
      <c r="AF14" s="46">
        <v>0</v>
      </c>
      <c r="AG14" s="25">
        <v>1</v>
      </c>
    </row>
    <row r="15" spans="2:33" s="18" customFormat="1" ht="31.5">
      <c r="B15" s="44" t="s">
        <v>866</v>
      </c>
      <c r="C15" s="43"/>
      <c r="D15" s="38" t="s">
        <v>867</v>
      </c>
      <c r="E15" s="39"/>
      <c r="F15" s="24"/>
      <c r="G15" s="47">
        <v>842.7</v>
      </c>
      <c r="H15" s="25">
        <v>10076.199999999999</v>
      </c>
      <c r="I15" s="25">
        <v>8491213.7400000002</v>
      </c>
      <c r="J15" s="26">
        <v>1</v>
      </c>
      <c r="K15" s="56">
        <v>0.5</v>
      </c>
      <c r="L15" s="26">
        <v>12</v>
      </c>
      <c r="M15" s="27">
        <v>42456.068700000003</v>
      </c>
      <c r="N15" s="26">
        <v>1.5</v>
      </c>
      <c r="O15" s="27">
        <v>127368.2061</v>
      </c>
      <c r="P15" s="48">
        <v>84912.137399999992</v>
      </c>
      <c r="Q15" s="55">
        <v>2.9999999999999996</v>
      </c>
      <c r="R15" s="55">
        <v>1.5</v>
      </c>
      <c r="S15" s="27">
        <v>127368.2061</v>
      </c>
      <c r="T15" s="46">
        <v>84912.137399999992</v>
      </c>
      <c r="U15" s="25">
        <v>2.9999999999999996</v>
      </c>
      <c r="V15" s="26">
        <v>1.5</v>
      </c>
      <c r="W15" s="27">
        <v>127368.2061</v>
      </c>
      <c r="X15" s="46">
        <v>84912.137399999992</v>
      </c>
      <c r="Y15" s="25">
        <v>2.9999999999999996</v>
      </c>
      <c r="Z15" s="26">
        <v>0.5</v>
      </c>
      <c r="AA15" s="27">
        <v>42456.068700000003</v>
      </c>
      <c r="AB15" s="46">
        <v>0</v>
      </c>
      <c r="AC15" s="25">
        <v>1</v>
      </c>
      <c r="AD15" s="26">
        <v>0.5</v>
      </c>
      <c r="AE15" s="27">
        <v>42456.068700000003</v>
      </c>
      <c r="AF15" s="46">
        <v>0</v>
      </c>
      <c r="AG15" s="25">
        <v>1</v>
      </c>
    </row>
    <row r="16" spans="2:33" s="18" customFormat="1" ht="31.5">
      <c r="B16" s="36" t="s">
        <v>484</v>
      </c>
      <c r="C16" s="36"/>
      <c r="D16" s="38" t="s">
        <v>485</v>
      </c>
      <c r="E16" s="39"/>
      <c r="F16" s="24"/>
      <c r="G16" s="47">
        <v>251.9</v>
      </c>
      <c r="H16" s="25">
        <v>5236.4799920603418</v>
      </c>
      <c r="I16" s="25">
        <v>1319069.31</v>
      </c>
      <c r="J16" s="26">
        <v>1</v>
      </c>
      <c r="K16" s="56">
        <v>0.5</v>
      </c>
      <c r="L16" s="26">
        <v>12</v>
      </c>
      <c r="M16" s="27">
        <v>6595.3465499999993</v>
      </c>
      <c r="N16" s="26">
        <v>1.5</v>
      </c>
      <c r="O16" s="27">
        <v>19786.039649999999</v>
      </c>
      <c r="P16" s="48">
        <v>13190.6931</v>
      </c>
      <c r="Q16" s="55">
        <v>3</v>
      </c>
      <c r="R16" s="55">
        <v>1.5</v>
      </c>
      <c r="S16" s="27">
        <v>19786.039649999999</v>
      </c>
      <c r="T16" s="46">
        <v>13190.6931</v>
      </c>
      <c r="U16" s="25">
        <v>3</v>
      </c>
      <c r="V16" s="26">
        <v>0.5</v>
      </c>
      <c r="W16" s="27">
        <v>6595.3465499999993</v>
      </c>
      <c r="X16" s="46">
        <v>0</v>
      </c>
      <c r="Y16" s="25">
        <v>1</v>
      </c>
      <c r="Z16" s="26">
        <v>0.5</v>
      </c>
      <c r="AA16" s="27">
        <v>6595.3465499999993</v>
      </c>
      <c r="AB16" s="46">
        <v>0</v>
      </c>
      <c r="AC16" s="25">
        <v>1</v>
      </c>
      <c r="AD16" s="26">
        <v>0.5</v>
      </c>
      <c r="AE16" s="27">
        <v>6595.3465499999993</v>
      </c>
      <c r="AF16" s="46">
        <v>0</v>
      </c>
      <c r="AG16" s="25">
        <v>1</v>
      </c>
    </row>
    <row r="17" spans="2:33" s="18" customFormat="1">
      <c r="B17" s="36" t="s">
        <v>486</v>
      </c>
      <c r="C17" s="36"/>
      <c r="D17" s="38" t="s">
        <v>487</v>
      </c>
      <c r="E17" s="39"/>
      <c r="F17" s="24"/>
      <c r="G17" s="47">
        <v>158.4</v>
      </c>
      <c r="H17" s="25">
        <v>12980.449999999999</v>
      </c>
      <c r="I17" s="25">
        <v>2056103.28</v>
      </c>
      <c r="J17" s="26">
        <v>1</v>
      </c>
      <c r="K17" s="56">
        <v>0.5</v>
      </c>
      <c r="L17" s="26">
        <v>12</v>
      </c>
      <c r="M17" s="27">
        <v>10280.5164</v>
      </c>
      <c r="N17" s="26">
        <v>1.5</v>
      </c>
      <c r="O17" s="27">
        <v>30841.549199999998</v>
      </c>
      <c r="P17" s="48">
        <v>20561.032799999997</v>
      </c>
      <c r="Q17" s="55">
        <v>2.9999999999999996</v>
      </c>
      <c r="R17" s="55">
        <v>1.5</v>
      </c>
      <c r="S17" s="27">
        <v>30841.549199999998</v>
      </c>
      <c r="T17" s="46">
        <v>20561.032799999997</v>
      </c>
      <c r="U17" s="25">
        <v>2.9999999999999996</v>
      </c>
      <c r="V17" s="26">
        <v>0.5</v>
      </c>
      <c r="W17" s="27">
        <v>10280.5164</v>
      </c>
      <c r="X17" s="46">
        <v>0</v>
      </c>
      <c r="Y17" s="25">
        <v>1</v>
      </c>
      <c r="Z17" s="26">
        <v>0.5</v>
      </c>
      <c r="AA17" s="27">
        <v>10280.5164</v>
      </c>
      <c r="AB17" s="46">
        <v>0</v>
      </c>
      <c r="AC17" s="25">
        <v>1</v>
      </c>
      <c r="AD17" s="26">
        <v>0.5</v>
      </c>
      <c r="AE17" s="27">
        <v>10280.5164</v>
      </c>
      <c r="AF17" s="46">
        <v>0</v>
      </c>
      <c r="AG17" s="25">
        <v>1</v>
      </c>
    </row>
    <row r="18" spans="2:33" s="18" customFormat="1" ht="31.5">
      <c r="B18" s="36" t="s">
        <v>488</v>
      </c>
      <c r="C18" s="36"/>
      <c r="D18" s="38" t="s">
        <v>489</v>
      </c>
      <c r="E18" s="39"/>
      <c r="F18" s="24"/>
      <c r="G18" s="47">
        <v>62.5</v>
      </c>
      <c r="H18" s="25">
        <v>16991.912800000002</v>
      </c>
      <c r="I18" s="25">
        <v>1061994.55</v>
      </c>
      <c r="J18" s="26">
        <v>1</v>
      </c>
      <c r="K18" s="56">
        <v>0.5</v>
      </c>
      <c r="L18" s="26">
        <v>12</v>
      </c>
      <c r="M18" s="27">
        <v>5309.9727499999999</v>
      </c>
      <c r="N18" s="26">
        <v>1.5</v>
      </c>
      <c r="O18" s="27">
        <v>15929.918250000001</v>
      </c>
      <c r="P18" s="48">
        <v>10619.945500000002</v>
      </c>
      <c r="Q18" s="55">
        <v>3</v>
      </c>
      <c r="R18" s="55">
        <v>1.5</v>
      </c>
      <c r="S18" s="27">
        <v>15929.918250000001</v>
      </c>
      <c r="T18" s="46">
        <v>10619.945500000002</v>
      </c>
      <c r="U18" s="25">
        <v>3</v>
      </c>
      <c r="V18" s="26">
        <v>0.5</v>
      </c>
      <c r="W18" s="27">
        <v>5309.9727499999999</v>
      </c>
      <c r="X18" s="46">
        <v>0</v>
      </c>
      <c r="Y18" s="25">
        <v>1</v>
      </c>
      <c r="Z18" s="26">
        <v>0.5</v>
      </c>
      <c r="AA18" s="27">
        <v>5309.9727499999999</v>
      </c>
      <c r="AB18" s="46">
        <v>0</v>
      </c>
      <c r="AC18" s="25">
        <v>1</v>
      </c>
      <c r="AD18" s="26">
        <v>0.5</v>
      </c>
      <c r="AE18" s="27">
        <v>5309.9727499999999</v>
      </c>
      <c r="AF18" s="46">
        <v>0</v>
      </c>
      <c r="AG18" s="25">
        <v>1</v>
      </c>
    </row>
    <row r="19" spans="2:33" s="18" customFormat="1" ht="31.5">
      <c r="B19" s="36" t="s">
        <v>490</v>
      </c>
      <c r="C19" s="36"/>
      <c r="D19" s="38" t="s">
        <v>491</v>
      </c>
      <c r="E19" s="39"/>
      <c r="F19" s="24"/>
      <c r="G19" s="47">
        <v>1092.5</v>
      </c>
      <c r="H19" s="25">
        <v>11582.670004576659</v>
      </c>
      <c r="I19" s="25">
        <v>12654066.98</v>
      </c>
      <c r="J19" s="26">
        <v>1</v>
      </c>
      <c r="K19" s="56">
        <v>0.5</v>
      </c>
      <c r="L19" s="26">
        <v>12</v>
      </c>
      <c r="M19" s="27">
        <v>63270.334899999994</v>
      </c>
      <c r="N19" s="26">
        <v>1.5</v>
      </c>
      <c r="O19" s="27">
        <v>189811.00470000002</v>
      </c>
      <c r="P19" s="48">
        <v>126540.66980000003</v>
      </c>
      <c r="Q19" s="55">
        <v>3.0000000000000004</v>
      </c>
      <c r="R19" s="55">
        <v>1.5</v>
      </c>
      <c r="S19" s="27">
        <v>189811.00470000002</v>
      </c>
      <c r="T19" s="46">
        <v>126540.66980000003</v>
      </c>
      <c r="U19" s="25">
        <v>3.0000000000000004</v>
      </c>
      <c r="V19" s="26">
        <v>1.5</v>
      </c>
      <c r="W19" s="27">
        <v>189811.00470000002</v>
      </c>
      <c r="X19" s="46">
        <v>126540.66980000003</v>
      </c>
      <c r="Y19" s="25">
        <v>3.0000000000000004</v>
      </c>
      <c r="Z19" s="26">
        <v>1.5</v>
      </c>
      <c r="AA19" s="27">
        <v>189811.00470000002</v>
      </c>
      <c r="AB19" s="46">
        <v>126540.66980000003</v>
      </c>
      <c r="AC19" s="25">
        <v>3.0000000000000004</v>
      </c>
      <c r="AD19" s="26">
        <v>0.5</v>
      </c>
      <c r="AE19" s="27">
        <v>63270.334899999994</v>
      </c>
      <c r="AF19" s="46">
        <v>0</v>
      </c>
      <c r="AG19" s="25">
        <v>1</v>
      </c>
    </row>
    <row r="20" spans="2:33" s="18" customFormat="1">
      <c r="B20" s="36" t="s">
        <v>492</v>
      </c>
      <c r="C20" s="36"/>
      <c r="D20" s="38" t="s">
        <v>493</v>
      </c>
      <c r="E20" s="39"/>
      <c r="F20" s="24"/>
      <c r="G20" s="47">
        <v>106.9</v>
      </c>
      <c r="H20" s="25">
        <v>7122.0100093545361</v>
      </c>
      <c r="I20" s="25">
        <v>761342.87</v>
      </c>
      <c r="J20" s="26">
        <v>1</v>
      </c>
      <c r="K20" s="56">
        <v>0.5</v>
      </c>
      <c r="L20" s="26">
        <v>12</v>
      </c>
      <c r="M20" s="27">
        <v>3806.7143500000002</v>
      </c>
      <c r="N20" s="26">
        <v>1.5</v>
      </c>
      <c r="O20" s="27">
        <v>11420.143049999999</v>
      </c>
      <c r="P20" s="48">
        <v>7613.4286999999986</v>
      </c>
      <c r="Q20" s="55">
        <v>2.9999999999999996</v>
      </c>
      <c r="R20" s="55">
        <v>0.5</v>
      </c>
      <c r="S20" s="27">
        <v>3806.7143500000002</v>
      </c>
      <c r="T20" s="46">
        <v>0</v>
      </c>
      <c r="U20" s="25">
        <v>1</v>
      </c>
      <c r="V20" s="26">
        <v>0.5</v>
      </c>
      <c r="W20" s="27">
        <v>3806.7143500000002</v>
      </c>
      <c r="X20" s="46">
        <v>0</v>
      </c>
      <c r="Y20" s="25">
        <v>1</v>
      </c>
      <c r="Z20" s="26">
        <v>0.5</v>
      </c>
      <c r="AA20" s="27">
        <v>3806.7143500000002</v>
      </c>
      <c r="AB20" s="46">
        <v>0</v>
      </c>
      <c r="AC20" s="25">
        <v>1</v>
      </c>
      <c r="AD20" s="26">
        <v>0.5</v>
      </c>
      <c r="AE20" s="27">
        <v>3806.7143500000002</v>
      </c>
      <c r="AF20" s="46">
        <v>0</v>
      </c>
      <c r="AG20" s="25">
        <v>1</v>
      </c>
    </row>
    <row r="21" spans="2:33" s="18" customFormat="1" ht="31.5">
      <c r="B21" s="36" t="s">
        <v>494</v>
      </c>
      <c r="C21" s="36"/>
      <c r="D21" s="38" t="s">
        <v>495</v>
      </c>
      <c r="E21" s="39"/>
      <c r="F21" s="24"/>
      <c r="G21" s="47">
        <v>335</v>
      </c>
      <c r="H21" s="25">
        <v>14263.52</v>
      </c>
      <c r="I21" s="25">
        <v>4778279.2</v>
      </c>
      <c r="J21" s="26">
        <v>1</v>
      </c>
      <c r="K21" s="56">
        <v>0.5</v>
      </c>
      <c r="L21" s="26">
        <v>12</v>
      </c>
      <c r="M21" s="27">
        <v>23891.395999999997</v>
      </c>
      <c r="N21" s="26">
        <v>1.5</v>
      </c>
      <c r="O21" s="27">
        <v>71674.187999999995</v>
      </c>
      <c r="P21" s="48">
        <v>47782.792000000001</v>
      </c>
      <c r="Q21" s="55">
        <v>3</v>
      </c>
      <c r="R21" s="55">
        <v>1.5</v>
      </c>
      <c r="S21" s="27">
        <v>71674.187999999995</v>
      </c>
      <c r="T21" s="46">
        <v>47782.792000000001</v>
      </c>
      <c r="U21" s="25">
        <v>3</v>
      </c>
      <c r="V21" s="26">
        <v>0.5</v>
      </c>
      <c r="W21" s="27">
        <v>23891.395999999997</v>
      </c>
      <c r="X21" s="46">
        <v>0</v>
      </c>
      <c r="Y21" s="25">
        <v>1</v>
      </c>
      <c r="Z21" s="26">
        <v>0.5</v>
      </c>
      <c r="AA21" s="27">
        <v>23891.395999999997</v>
      </c>
      <c r="AB21" s="46">
        <v>0</v>
      </c>
      <c r="AC21" s="25">
        <v>1</v>
      </c>
      <c r="AD21" s="26">
        <v>0.5</v>
      </c>
      <c r="AE21" s="27">
        <v>23891.395999999997</v>
      </c>
      <c r="AF21" s="46">
        <v>0</v>
      </c>
      <c r="AG21" s="25">
        <v>1</v>
      </c>
    </row>
    <row r="22" spans="2:33" s="18" customFormat="1">
      <c r="B22" s="36" t="s">
        <v>496</v>
      </c>
      <c r="C22" s="36"/>
      <c r="D22" s="38" t="s">
        <v>497</v>
      </c>
      <c r="E22" s="39"/>
      <c r="F22" s="24"/>
      <c r="G22" s="47">
        <v>291.2</v>
      </c>
      <c r="H22" s="25">
        <v>8457.0699862637357</v>
      </c>
      <c r="I22" s="25">
        <v>2462698.7799999998</v>
      </c>
      <c r="J22" s="26">
        <v>1</v>
      </c>
      <c r="K22" s="56">
        <v>0.5</v>
      </c>
      <c r="L22" s="26">
        <v>12</v>
      </c>
      <c r="M22" s="27">
        <v>12313.493899999999</v>
      </c>
      <c r="N22" s="26">
        <v>1.5</v>
      </c>
      <c r="O22" s="27">
        <v>36940.481699999997</v>
      </c>
      <c r="P22" s="48">
        <v>24626.987799999995</v>
      </c>
      <c r="Q22" s="55">
        <v>3</v>
      </c>
      <c r="R22" s="55">
        <v>1.5</v>
      </c>
      <c r="S22" s="27">
        <v>36940.481699999997</v>
      </c>
      <c r="T22" s="46">
        <v>24626.987799999995</v>
      </c>
      <c r="U22" s="25">
        <v>3</v>
      </c>
      <c r="V22" s="26">
        <v>0.5</v>
      </c>
      <c r="W22" s="27">
        <v>12313.493899999999</v>
      </c>
      <c r="X22" s="46">
        <v>0</v>
      </c>
      <c r="Y22" s="25">
        <v>1</v>
      </c>
      <c r="Z22" s="26">
        <v>0.5</v>
      </c>
      <c r="AA22" s="27">
        <v>12313.493899999999</v>
      </c>
      <c r="AB22" s="46">
        <v>0</v>
      </c>
      <c r="AC22" s="25">
        <v>1</v>
      </c>
      <c r="AD22" s="26">
        <v>0.5</v>
      </c>
      <c r="AE22" s="27">
        <v>12313.493899999999</v>
      </c>
      <c r="AF22" s="46">
        <v>0</v>
      </c>
      <c r="AG22" s="25">
        <v>1</v>
      </c>
    </row>
    <row r="23" spans="2:33" s="18" customFormat="1">
      <c r="B23" s="36" t="s">
        <v>498</v>
      </c>
      <c r="C23" s="36"/>
      <c r="D23" s="38" t="s">
        <v>499</v>
      </c>
      <c r="E23" s="39"/>
      <c r="F23" s="24"/>
      <c r="G23" s="47">
        <v>58.7</v>
      </c>
      <c r="H23" s="25">
        <v>11251.440034071551</v>
      </c>
      <c r="I23" s="25">
        <v>660459.53</v>
      </c>
      <c r="J23" s="26">
        <v>1</v>
      </c>
      <c r="K23" s="56">
        <v>0.5</v>
      </c>
      <c r="L23" s="26">
        <v>12</v>
      </c>
      <c r="M23" s="27">
        <v>3302.2976500000004</v>
      </c>
      <c r="N23" s="26">
        <v>1.5</v>
      </c>
      <c r="O23" s="27">
        <v>9906.8929499999995</v>
      </c>
      <c r="P23" s="48">
        <v>6604.595299999999</v>
      </c>
      <c r="Q23" s="55">
        <v>2.9999999999999996</v>
      </c>
      <c r="R23" s="55">
        <v>0.5</v>
      </c>
      <c r="S23" s="27">
        <v>3302.2976500000004</v>
      </c>
      <c r="T23" s="46">
        <v>0</v>
      </c>
      <c r="U23" s="25">
        <v>1</v>
      </c>
      <c r="V23" s="26">
        <v>0.5</v>
      </c>
      <c r="W23" s="27">
        <v>3302.2976500000004</v>
      </c>
      <c r="X23" s="46">
        <v>0</v>
      </c>
      <c r="Y23" s="25">
        <v>1</v>
      </c>
      <c r="Z23" s="26">
        <v>0.5</v>
      </c>
      <c r="AA23" s="27">
        <v>3302.2976500000004</v>
      </c>
      <c r="AB23" s="46">
        <v>0</v>
      </c>
      <c r="AC23" s="25">
        <v>1</v>
      </c>
      <c r="AD23" s="26">
        <v>0.5</v>
      </c>
      <c r="AE23" s="27">
        <v>3302.2976500000004</v>
      </c>
      <c r="AF23" s="46">
        <v>0</v>
      </c>
      <c r="AG23" s="25">
        <v>1</v>
      </c>
    </row>
    <row r="24" spans="2:33" s="18" customFormat="1" ht="31.5">
      <c r="B24" s="36" t="s">
        <v>500</v>
      </c>
      <c r="C24" s="36"/>
      <c r="D24" s="38" t="s">
        <v>501</v>
      </c>
      <c r="E24" s="39"/>
      <c r="F24" s="24"/>
      <c r="G24" s="47">
        <v>67.2</v>
      </c>
      <c r="H24" s="25">
        <v>14566.530059523808</v>
      </c>
      <c r="I24" s="25">
        <v>978870.82</v>
      </c>
      <c r="J24" s="26">
        <v>1</v>
      </c>
      <c r="K24" s="56">
        <v>0.5</v>
      </c>
      <c r="L24" s="26">
        <v>12</v>
      </c>
      <c r="M24" s="27">
        <v>4894.3540999999996</v>
      </c>
      <c r="N24" s="26">
        <v>1.5</v>
      </c>
      <c r="O24" s="27">
        <v>14683.0623</v>
      </c>
      <c r="P24" s="48">
        <v>9788.7082000000009</v>
      </c>
      <c r="Q24" s="55">
        <v>3</v>
      </c>
      <c r="R24" s="55">
        <v>0.5</v>
      </c>
      <c r="S24" s="27">
        <v>4894.3540999999996</v>
      </c>
      <c r="T24" s="46">
        <v>0</v>
      </c>
      <c r="U24" s="25">
        <v>1</v>
      </c>
      <c r="V24" s="26">
        <v>0.5</v>
      </c>
      <c r="W24" s="27">
        <v>4894.3540999999996</v>
      </c>
      <c r="X24" s="46">
        <v>0</v>
      </c>
      <c r="Y24" s="25">
        <v>1</v>
      </c>
      <c r="Z24" s="26">
        <v>0.5</v>
      </c>
      <c r="AA24" s="27">
        <v>4894.3540999999996</v>
      </c>
      <c r="AB24" s="46">
        <v>0</v>
      </c>
      <c r="AC24" s="25">
        <v>1</v>
      </c>
      <c r="AD24" s="26">
        <v>0.5</v>
      </c>
      <c r="AE24" s="27">
        <v>4894.3540999999996</v>
      </c>
      <c r="AF24" s="46">
        <v>0</v>
      </c>
      <c r="AG24" s="25">
        <v>1</v>
      </c>
    </row>
    <row r="25" spans="2:33" s="18" customFormat="1">
      <c r="B25" s="36" t="s">
        <v>502</v>
      </c>
      <c r="C25" s="36"/>
      <c r="D25" s="38" t="s">
        <v>503</v>
      </c>
      <c r="E25" s="39"/>
      <c r="F25" s="24"/>
      <c r="G25" s="47">
        <v>544.4</v>
      </c>
      <c r="H25" s="25">
        <v>5235.2900073475384</v>
      </c>
      <c r="I25" s="25">
        <v>2850091.88</v>
      </c>
      <c r="J25" s="26">
        <v>1</v>
      </c>
      <c r="K25" s="56">
        <v>0.5</v>
      </c>
      <c r="L25" s="26">
        <v>12</v>
      </c>
      <c r="M25" s="27">
        <v>14250.4594</v>
      </c>
      <c r="N25" s="26">
        <v>1.5</v>
      </c>
      <c r="O25" s="27">
        <v>42751.378199999999</v>
      </c>
      <c r="P25" s="48">
        <v>28500.918799999999</v>
      </c>
      <c r="Q25" s="55">
        <v>3</v>
      </c>
      <c r="R25" s="55">
        <v>1.5</v>
      </c>
      <c r="S25" s="27">
        <v>42751.378199999999</v>
      </c>
      <c r="T25" s="46">
        <v>28500.918799999999</v>
      </c>
      <c r="U25" s="25">
        <v>3</v>
      </c>
      <c r="V25" s="26">
        <v>0.5</v>
      </c>
      <c r="W25" s="27">
        <v>14250.4594</v>
      </c>
      <c r="X25" s="46">
        <v>0</v>
      </c>
      <c r="Y25" s="25">
        <v>1</v>
      </c>
      <c r="Z25" s="26">
        <v>0.5</v>
      </c>
      <c r="AA25" s="27">
        <v>14250.4594</v>
      </c>
      <c r="AB25" s="46">
        <v>0</v>
      </c>
      <c r="AC25" s="25">
        <v>1</v>
      </c>
      <c r="AD25" s="26">
        <v>0.5</v>
      </c>
      <c r="AE25" s="27">
        <v>14250.4594</v>
      </c>
      <c r="AF25" s="46">
        <v>0</v>
      </c>
      <c r="AG25" s="25">
        <v>1</v>
      </c>
    </row>
    <row r="26" spans="2:33" s="18" customFormat="1" ht="31.5">
      <c r="B26" s="36" t="s">
        <v>504</v>
      </c>
      <c r="C26" s="36"/>
      <c r="D26" s="38" t="s">
        <v>505</v>
      </c>
      <c r="E26" s="39"/>
      <c r="F26" s="24"/>
      <c r="G26" s="47">
        <v>495.6</v>
      </c>
      <c r="H26" s="25">
        <v>17169.930004035512</v>
      </c>
      <c r="I26" s="25">
        <v>8509417.3100000005</v>
      </c>
      <c r="J26" s="26">
        <v>1</v>
      </c>
      <c r="K26" s="56">
        <v>0.5</v>
      </c>
      <c r="L26" s="26">
        <v>12</v>
      </c>
      <c r="M26" s="27">
        <v>42547.08655</v>
      </c>
      <c r="N26" s="26">
        <v>1.5</v>
      </c>
      <c r="O26" s="27">
        <v>127641.25965000001</v>
      </c>
      <c r="P26" s="48">
        <v>85094.173100000015</v>
      </c>
      <c r="Q26" s="55">
        <v>3</v>
      </c>
      <c r="R26" s="55">
        <v>1.5</v>
      </c>
      <c r="S26" s="27">
        <v>127641.25965000001</v>
      </c>
      <c r="T26" s="46">
        <v>85094.173100000015</v>
      </c>
      <c r="U26" s="25">
        <v>3</v>
      </c>
      <c r="V26" s="26">
        <v>1.5</v>
      </c>
      <c r="W26" s="27">
        <v>127641.25965000001</v>
      </c>
      <c r="X26" s="46">
        <v>85094.173100000015</v>
      </c>
      <c r="Y26" s="25">
        <v>3</v>
      </c>
      <c r="Z26" s="26">
        <v>0.5</v>
      </c>
      <c r="AA26" s="27">
        <v>42547.08655</v>
      </c>
      <c r="AB26" s="46">
        <v>0</v>
      </c>
      <c r="AC26" s="25">
        <v>1</v>
      </c>
      <c r="AD26" s="26">
        <v>0.5</v>
      </c>
      <c r="AE26" s="27">
        <v>42547.08655</v>
      </c>
      <c r="AF26" s="46">
        <v>0</v>
      </c>
      <c r="AG26" s="25">
        <v>1</v>
      </c>
    </row>
    <row r="27" spans="2:33" s="18" customFormat="1" ht="31.5">
      <c r="B27" s="36" t="s">
        <v>506</v>
      </c>
      <c r="C27" s="36"/>
      <c r="D27" s="38" t="s">
        <v>507</v>
      </c>
      <c r="E27" s="39"/>
      <c r="F27" s="24"/>
      <c r="G27" s="47">
        <v>393.8</v>
      </c>
      <c r="H27" s="25">
        <v>12226.920010157439</v>
      </c>
      <c r="I27" s="25">
        <v>4814961.0999999996</v>
      </c>
      <c r="J27" s="26">
        <v>1</v>
      </c>
      <c r="K27" s="56">
        <v>0.5</v>
      </c>
      <c r="L27" s="26">
        <v>12</v>
      </c>
      <c r="M27" s="27">
        <v>24074.805499999999</v>
      </c>
      <c r="N27" s="26">
        <v>1.5</v>
      </c>
      <c r="O27" s="27">
        <v>72224.416499999992</v>
      </c>
      <c r="P27" s="48">
        <v>48149.61099999999</v>
      </c>
      <c r="Q27" s="55">
        <v>3</v>
      </c>
      <c r="R27" s="55">
        <v>1.5</v>
      </c>
      <c r="S27" s="27">
        <v>72224.416499999992</v>
      </c>
      <c r="T27" s="46">
        <v>48149.61099999999</v>
      </c>
      <c r="U27" s="25">
        <v>3</v>
      </c>
      <c r="V27" s="26">
        <v>0.5</v>
      </c>
      <c r="W27" s="27">
        <v>24074.805499999999</v>
      </c>
      <c r="X27" s="46">
        <v>0</v>
      </c>
      <c r="Y27" s="25">
        <v>1</v>
      </c>
      <c r="Z27" s="26">
        <v>0.5</v>
      </c>
      <c r="AA27" s="27">
        <v>24074.805499999999</v>
      </c>
      <c r="AB27" s="46">
        <v>0</v>
      </c>
      <c r="AC27" s="25">
        <v>1</v>
      </c>
      <c r="AD27" s="26">
        <v>0.5</v>
      </c>
      <c r="AE27" s="27">
        <v>24074.805499999999</v>
      </c>
      <c r="AF27" s="46">
        <v>0</v>
      </c>
      <c r="AG27" s="25">
        <v>1</v>
      </c>
    </row>
    <row r="28" spans="2:33" s="18" customFormat="1" ht="31.5">
      <c r="B28" s="36" t="s">
        <v>508</v>
      </c>
      <c r="C28" s="36"/>
      <c r="D28" s="38" t="s">
        <v>509</v>
      </c>
      <c r="E28" s="39"/>
      <c r="F28" s="24"/>
      <c r="G28" s="47">
        <v>216.2</v>
      </c>
      <c r="H28" s="25">
        <v>9201.809990749307</v>
      </c>
      <c r="I28" s="25">
        <v>1989431.32</v>
      </c>
      <c r="J28" s="26">
        <v>1</v>
      </c>
      <c r="K28" s="56">
        <v>0.5</v>
      </c>
      <c r="L28" s="26">
        <v>12</v>
      </c>
      <c r="M28" s="27">
        <v>9947.1566000000003</v>
      </c>
      <c r="N28" s="26">
        <v>1.5</v>
      </c>
      <c r="O28" s="27">
        <v>29841.469800000003</v>
      </c>
      <c r="P28" s="48">
        <v>19894.313200000004</v>
      </c>
      <c r="Q28" s="55">
        <v>3</v>
      </c>
      <c r="R28" s="55">
        <v>1.5</v>
      </c>
      <c r="S28" s="27">
        <v>29841.469800000003</v>
      </c>
      <c r="T28" s="46">
        <v>19894.313200000004</v>
      </c>
      <c r="U28" s="25">
        <v>3</v>
      </c>
      <c r="V28" s="26">
        <v>0.5</v>
      </c>
      <c r="W28" s="27">
        <v>9947.1566000000003</v>
      </c>
      <c r="X28" s="46">
        <v>0</v>
      </c>
      <c r="Y28" s="25">
        <v>1</v>
      </c>
      <c r="Z28" s="26">
        <v>0.5</v>
      </c>
      <c r="AA28" s="27">
        <v>9947.1566000000003</v>
      </c>
      <c r="AB28" s="46">
        <v>0</v>
      </c>
      <c r="AC28" s="25">
        <v>1</v>
      </c>
      <c r="AD28" s="26">
        <v>0.5</v>
      </c>
      <c r="AE28" s="27">
        <v>9947.1566000000003</v>
      </c>
      <c r="AF28" s="46">
        <v>0</v>
      </c>
      <c r="AG28" s="25">
        <v>1</v>
      </c>
    </row>
    <row r="29" spans="2:33" s="18" customFormat="1">
      <c r="B29" s="36" t="s">
        <v>510</v>
      </c>
      <c r="C29" s="36"/>
      <c r="D29" s="38" t="s">
        <v>511</v>
      </c>
      <c r="E29" s="39"/>
      <c r="F29" s="24"/>
      <c r="G29" s="47">
        <v>82.5</v>
      </c>
      <c r="H29" s="25">
        <v>12570.32</v>
      </c>
      <c r="I29" s="25">
        <v>1037051.4</v>
      </c>
      <c r="J29" s="26">
        <v>1</v>
      </c>
      <c r="K29" s="56">
        <v>0.5</v>
      </c>
      <c r="L29" s="26">
        <v>12</v>
      </c>
      <c r="M29" s="27">
        <v>5185.2570000000005</v>
      </c>
      <c r="N29" s="26">
        <v>1.5</v>
      </c>
      <c r="O29" s="27">
        <v>15555.771000000001</v>
      </c>
      <c r="P29" s="48">
        <v>10370.513999999999</v>
      </c>
      <c r="Q29" s="55">
        <v>3</v>
      </c>
      <c r="R29" s="55">
        <v>1.5</v>
      </c>
      <c r="S29" s="27">
        <v>15555.771000000001</v>
      </c>
      <c r="T29" s="46">
        <v>10370.513999999999</v>
      </c>
      <c r="U29" s="25">
        <v>3</v>
      </c>
      <c r="V29" s="26">
        <v>0.5</v>
      </c>
      <c r="W29" s="27">
        <v>5185.2570000000005</v>
      </c>
      <c r="X29" s="46">
        <v>0</v>
      </c>
      <c r="Y29" s="25">
        <v>1</v>
      </c>
      <c r="Z29" s="26">
        <v>0.5</v>
      </c>
      <c r="AA29" s="27">
        <v>5185.2570000000005</v>
      </c>
      <c r="AB29" s="46">
        <v>0</v>
      </c>
      <c r="AC29" s="25">
        <v>1</v>
      </c>
      <c r="AD29" s="26">
        <v>0.5</v>
      </c>
      <c r="AE29" s="27">
        <v>5185.2570000000005</v>
      </c>
      <c r="AF29" s="46">
        <v>0</v>
      </c>
      <c r="AG29" s="25">
        <v>1</v>
      </c>
    </row>
    <row r="30" spans="2:33" s="18" customFormat="1" ht="31.5">
      <c r="B30" s="36" t="s">
        <v>512</v>
      </c>
      <c r="C30" s="36"/>
      <c r="D30" s="38" t="s">
        <v>513</v>
      </c>
      <c r="E30" s="39"/>
      <c r="F30" s="24"/>
      <c r="G30" s="47">
        <v>477.7</v>
      </c>
      <c r="H30" s="25">
        <v>7384.0199916265447</v>
      </c>
      <c r="I30" s="25">
        <v>3527346.35</v>
      </c>
      <c r="J30" s="26">
        <v>1</v>
      </c>
      <c r="K30" s="56">
        <v>0.5</v>
      </c>
      <c r="L30" s="26">
        <v>12</v>
      </c>
      <c r="M30" s="27">
        <v>17636.731750000003</v>
      </c>
      <c r="N30" s="26">
        <v>1.5</v>
      </c>
      <c r="O30" s="27">
        <v>52910.195249999997</v>
      </c>
      <c r="P30" s="48">
        <v>35273.463499999998</v>
      </c>
      <c r="Q30" s="55">
        <v>2.9999999999999996</v>
      </c>
      <c r="R30" s="55">
        <v>1.5</v>
      </c>
      <c r="S30" s="27">
        <v>52910.195249999997</v>
      </c>
      <c r="T30" s="46">
        <v>35273.463499999998</v>
      </c>
      <c r="U30" s="25">
        <v>2.9999999999999996</v>
      </c>
      <c r="V30" s="26">
        <v>0.5</v>
      </c>
      <c r="W30" s="27">
        <v>17636.731750000003</v>
      </c>
      <c r="X30" s="46">
        <v>0</v>
      </c>
      <c r="Y30" s="25">
        <v>1</v>
      </c>
      <c r="Z30" s="26">
        <v>0.5</v>
      </c>
      <c r="AA30" s="27">
        <v>17636.731750000003</v>
      </c>
      <c r="AB30" s="46">
        <v>0</v>
      </c>
      <c r="AC30" s="25">
        <v>1</v>
      </c>
      <c r="AD30" s="26">
        <v>0.5</v>
      </c>
      <c r="AE30" s="27">
        <v>17636.731750000003</v>
      </c>
      <c r="AF30" s="46">
        <v>0</v>
      </c>
      <c r="AG30" s="25">
        <v>1</v>
      </c>
    </row>
    <row r="31" spans="2:33" s="18" customFormat="1">
      <c r="B31" s="36" t="s">
        <v>514</v>
      </c>
      <c r="C31" s="36"/>
      <c r="D31" s="38" t="s">
        <v>515</v>
      </c>
      <c r="E31" s="39"/>
      <c r="F31" s="24"/>
      <c r="G31" s="47">
        <v>94.1</v>
      </c>
      <c r="H31" s="25">
        <v>5817.1700318809771</v>
      </c>
      <c r="I31" s="25">
        <v>547395.69999999995</v>
      </c>
      <c r="J31" s="26">
        <v>1</v>
      </c>
      <c r="K31" s="56">
        <v>0.5</v>
      </c>
      <c r="L31" s="26">
        <v>12</v>
      </c>
      <c r="M31" s="27">
        <v>2736.9784999999997</v>
      </c>
      <c r="N31" s="26">
        <v>1.5</v>
      </c>
      <c r="O31" s="27">
        <v>8210.9354999999996</v>
      </c>
      <c r="P31" s="48">
        <v>5473.9570000000003</v>
      </c>
      <c r="Q31" s="55">
        <v>3</v>
      </c>
      <c r="R31" s="55">
        <v>0.5</v>
      </c>
      <c r="S31" s="27">
        <v>2736.9784999999997</v>
      </c>
      <c r="T31" s="46">
        <v>0</v>
      </c>
      <c r="U31" s="25">
        <v>1</v>
      </c>
      <c r="V31" s="26">
        <v>0.5</v>
      </c>
      <c r="W31" s="27">
        <v>2736.9784999999997</v>
      </c>
      <c r="X31" s="46">
        <v>0</v>
      </c>
      <c r="Y31" s="25">
        <v>1</v>
      </c>
      <c r="Z31" s="26">
        <v>0.5</v>
      </c>
      <c r="AA31" s="27">
        <v>2736.9784999999997</v>
      </c>
      <c r="AB31" s="46">
        <v>0</v>
      </c>
      <c r="AC31" s="25">
        <v>1</v>
      </c>
      <c r="AD31" s="26">
        <v>0.5</v>
      </c>
      <c r="AE31" s="27">
        <v>2736.9784999999997</v>
      </c>
      <c r="AF31" s="46">
        <v>0</v>
      </c>
      <c r="AG31" s="25">
        <v>1</v>
      </c>
    </row>
    <row r="32" spans="2:33" s="18" customFormat="1">
      <c r="B32" s="36" t="s">
        <v>516</v>
      </c>
      <c r="C32" s="36"/>
      <c r="D32" s="38" t="s">
        <v>517</v>
      </c>
      <c r="E32" s="39"/>
      <c r="F32" s="24"/>
      <c r="G32" s="47">
        <v>150.19999999999999</v>
      </c>
      <c r="H32" s="25">
        <v>16386.969973368843</v>
      </c>
      <c r="I32" s="25">
        <v>2461322.89</v>
      </c>
      <c r="J32" s="26">
        <v>1</v>
      </c>
      <c r="K32" s="56">
        <v>0.5</v>
      </c>
      <c r="L32" s="26">
        <v>12</v>
      </c>
      <c r="M32" s="27">
        <v>12306.614450000001</v>
      </c>
      <c r="N32" s="26">
        <v>1.5</v>
      </c>
      <c r="O32" s="27">
        <v>36919.843350000003</v>
      </c>
      <c r="P32" s="48">
        <v>24613.228900000002</v>
      </c>
      <c r="Q32" s="55">
        <v>3</v>
      </c>
      <c r="R32" s="55">
        <v>1.5</v>
      </c>
      <c r="S32" s="27">
        <v>36919.843350000003</v>
      </c>
      <c r="T32" s="46">
        <v>24613.228900000002</v>
      </c>
      <c r="U32" s="25">
        <v>3</v>
      </c>
      <c r="V32" s="26">
        <v>0.5</v>
      </c>
      <c r="W32" s="27">
        <v>12306.614450000001</v>
      </c>
      <c r="X32" s="46">
        <v>0</v>
      </c>
      <c r="Y32" s="25">
        <v>1</v>
      </c>
      <c r="Z32" s="26">
        <v>0.5</v>
      </c>
      <c r="AA32" s="27">
        <v>12306.614450000001</v>
      </c>
      <c r="AB32" s="46">
        <v>0</v>
      </c>
      <c r="AC32" s="25">
        <v>1</v>
      </c>
      <c r="AD32" s="26">
        <v>0.5</v>
      </c>
      <c r="AE32" s="27">
        <v>12306.614450000001</v>
      </c>
      <c r="AF32" s="46">
        <v>0</v>
      </c>
      <c r="AG32" s="25">
        <v>1</v>
      </c>
    </row>
    <row r="33" spans="2:33" s="18" customFormat="1">
      <c r="B33" s="36" t="s">
        <v>518</v>
      </c>
      <c r="C33" s="36"/>
      <c r="D33" s="38" t="s">
        <v>519</v>
      </c>
      <c r="E33" s="39"/>
      <c r="F33" s="24"/>
      <c r="G33" s="47">
        <v>460.1</v>
      </c>
      <c r="H33" s="25">
        <v>10156.98000434688</v>
      </c>
      <c r="I33" s="25">
        <v>4673226.5</v>
      </c>
      <c r="J33" s="26">
        <v>1</v>
      </c>
      <c r="K33" s="56">
        <v>0.5</v>
      </c>
      <c r="L33" s="26">
        <v>12</v>
      </c>
      <c r="M33" s="27">
        <v>23366.132499999996</v>
      </c>
      <c r="N33" s="26">
        <v>1.5</v>
      </c>
      <c r="O33" s="27">
        <v>70098.397499999992</v>
      </c>
      <c r="P33" s="48">
        <v>46732.264999999999</v>
      </c>
      <c r="Q33" s="55">
        <v>3</v>
      </c>
      <c r="R33" s="55">
        <v>1.5</v>
      </c>
      <c r="S33" s="27">
        <v>70098.397499999992</v>
      </c>
      <c r="T33" s="46">
        <v>46732.264999999999</v>
      </c>
      <c r="U33" s="25">
        <v>3</v>
      </c>
      <c r="V33" s="26">
        <v>0.5</v>
      </c>
      <c r="W33" s="27">
        <v>23366.132499999996</v>
      </c>
      <c r="X33" s="46">
        <v>0</v>
      </c>
      <c r="Y33" s="25">
        <v>1</v>
      </c>
      <c r="Z33" s="26">
        <v>0.5</v>
      </c>
      <c r="AA33" s="27">
        <v>23366.132499999996</v>
      </c>
      <c r="AB33" s="46">
        <v>0</v>
      </c>
      <c r="AC33" s="25">
        <v>1</v>
      </c>
      <c r="AD33" s="26">
        <v>0.5</v>
      </c>
      <c r="AE33" s="27">
        <v>23366.132499999996</v>
      </c>
      <c r="AF33" s="46">
        <v>0</v>
      </c>
      <c r="AG33" s="25">
        <v>1</v>
      </c>
    </row>
    <row r="34" spans="2:33" s="18" customFormat="1">
      <c r="B34" s="36" t="s">
        <v>522</v>
      </c>
      <c r="C34" s="36"/>
      <c r="D34" s="38" t="s">
        <v>523</v>
      </c>
      <c r="E34" s="39"/>
      <c r="F34" s="24"/>
      <c r="G34" s="47">
        <v>44</v>
      </c>
      <c r="H34" s="25">
        <v>13634.3</v>
      </c>
      <c r="I34" s="25">
        <v>599909.19999999995</v>
      </c>
      <c r="J34" s="26">
        <v>1</v>
      </c>
      <c r="K34" s="56">
        <v>0.5</v>
      </c>
      <c r="L34" s="26">
        <v>12</v>
      </c>
      <c r="M34" s="27">
        <v>2999.5459999999998</v>
      </c>
      <c r="N34" s="26">
        <v>1.5</v>
      </c>
      <c r="O34" s="27">
        <v>8998.637999999999</v>
      </c>
      <c r="P34" s="48">
        <v>5999.0919999999987</v>
      </c>
      <c r="Q34" s="55">
        <v>3</v>
      </c>
      <c r="R34" s="55">
        <v>0.5</v>
      </c>
      <c r="S34" s="27">
        <v>2999.5459999999998</v>
      </c>
      <c r="T34" s="46">
        <v>0</v>
      </c>
      <c r="U34" s="25">
        <v>1</v>
      </c>
      <c r="V34" s="26">
        <v>0.5</v>
      </c>
      <c r="W34" s="27">
        <v>2999.5459999999998</v>
      </c>
      <c r="X34" s="46">
        <v>0</v>
      </c>
      <c r="Y34" s="25">
        <v>1</v>
      </c>
      <c r="Z34" s="26">
        <v>0.5</v>
      </c>
      <c r="AA34" s="27">
        <v>2999.5459999999998</v>
      </c>
      <c r="AB34" s="46">
        <v>0</v>
      </c>
      <c r="AC34" s="25">
        <v>1</v>
      </c>
      <c r="AD34" s="26">
        <v>0.5</v>
      </c>
      <c r="AE34" s="27">
        <v>2999.5459999999998</v>
      </c>
      <c r="AF34" s="46">
        <v>0</v>
      </c>
      <c r="AG34" s="25">
        <v>1</v>
      </c>
    </row>
    <row r="35" spans="2:33" s="18" customFormat="1">
      <c r="B35" s="42" t="s">
        <v>848</v>
      </c>
      <c r="C35" s="36"/>
      <c r="D35" s="38" t="s">
        <v>849</v>
      </c>
      <c r="E35" s="39"/>
      <c r="F35" s="24"/>
      <c r="G35" s="47">
        <v>116.1</v>
      </c>
      <c r="H35" s="25">
        <v>13515.190008613266</v>
      </c>
      <c r="I35" s="25">
        <v>1569113.56</v>
      </c>
      <c r="J35" s="26">
        <v>1</v>
      </c>
      <c r="K35" s="56">
        <v>0.5</v>
      </c>
      <c r="L35" s="26">
        <v>12</v>
      </c>
      <c r="M35" s="27">
        <v>7845.5678000000007</v>
      </c>
      <c r="N35" s="26">
        <v>1.5</v>
      </c>
      <c r="O35" s="27">
        <v>23536.703399999999</v>
      </c>
      <c r="P35" s="48">
        <v>15691.135599999998</v>
      </c>
      <c r="Q35" s="55">
        <v>2.9999999999999996</v>
      </c>
      <c r="R35" s="55">
        <v>1.5</v>
      </c>
      <c r="S35" s="27">
        <v>23536.703399999999</v>
      </c>
      <c r="T35" s="46">
        <v>15691.135599999998</v>
      </c>
      <c r="U35" s="25">
        <v>2.9999999999999996</v>
      </c>
      <c r="V35" s="26">
        <v>0.5</v>
      </c>
      <c r="W35" s="27">
        <v>7845.5678000000007</v>
      </c>
      <c r="X35" s="46">
        <v>0</v>
      </c>
      <c r="Y35" s="25">
        <v>1</v>
      </c>
      <c r="Z35" s="26">
        <v>0.5</v>
      </c>
      <c r="AA35" s="27">
        <v>7845.5678000000007</v>
      </c>
      <c r="AB35" s="46">
        <v>0</v>
      </c>
      <c r="AC35" s="25">
        <v>1</v>
      </c>
      <c r="AD35" s="26">
        <v>0.5</v>
      </c>
      <c r="AE35" s="27">
        <v>7845.5678000000007</v>
      </c>
      <c r="AF35" s="46">
        <v>0</v>
      </c>
      <c r="AG35" s="25">
        <v>1</v>
      </c>
    </row>
    <row r="36" spans="2:33" s="18" customFormat="1">
      <c r="B36" s="36" t="s">
        <v>524</v>
      </c>
      <c r="C36" s="36"/>
      <c r="D36" s="38" t="s">
        <v>525</v>
      </c>
      <c r="E36" s="39"/>
      <c r="F36" s="24"/>
      <c r="G36" s="47">
        <v>107.7</v>
      </c>
      <c r="H36" s="25">
        <v>15567.870009285052</v>
      </c>
      <c r="I36" s="25">
        <v>1676659.6</v>
      </c>
      <c r="J36" s="26">
        <v>1</v>
      </c>
      <c r="K36" s="56">
        <v>0.5</v>
      </c>
      <c r="L36" s="26">
        <v>12</v>
      </c>
      <c r="M36" s="27">
        <v>8383.2980000000007</v>
      </c>
      <c r="N36" s="26">
        <v>1.5</v>
      </c>
      <c r="O36" s="27">
        <v>25149.894</v>
      </c>
      <c r="P36" s="48">
        <v>16766.595999999998</v>
      </c>
      <c r="Q36" s="55">
        <v>3</v>
      </c>
      <c r="R36" s="55">
        <v>1.5</v>
      </c>
      <c r="S36" s="27">
        <v>25149.894</v>
      </c>
      <c r="T36" s="46">
        <v>16766.595999999998</v>
      </c>
      <c r="U36" s="25">
        <v>3</v>
      </c>
      <c r="V36" s="26">
        <v>0.5</v>
      </c>
      <c r="W36" s="27">
        <v>8383.2980000000007</v>
      </c>
      <c r="X36" s="46">
        <v>0</v>
      </c>
      <c r="Y36" s="25">
        <v>1</v>
      </c>
      <c r="Z36" s="26">
        <v>0.5</v>
      </c>
      <c r="AA36" s="27">
        <v>8383.2980000000007</v>
      </c>
      <c r="AB36" s="46">
        <v>0</v>
      </c>
      <c r="AC36" s="25">
        <v>1</v>
      </c>
      <c r="AD36" s="26">
        <v>0.5</v>
      </c>
      <c r="AE36" s="27">
        <v>8383.2980000000007</v>
      </c>
      <c r="AF36" s="46">
        <v>0</v>
      </c>
      <c r="AG36" s="25">
        <v>1</v>
      </c>
    </row>
    <row r="37" spans="2:33" s="18" customFormat="1">
      <c r="B37" s="36" t="s">
        <v>526</v>
      </c>
      <c r="C37" s="36"/>
      <c r="D37" s="38" t="s">
        <v>527</v>
      </c>
      <c r="E37" s="39"/>
      <c r="F37" s="24"/>
      <c r="G37" s="47">
        <v>67.099999999999994</v>
      </c>
      <c r="H37" s="25">
        <v>30917.349925484352</v>
      </c>
      <c r="I37" s="25">
        <v>2074554.18</v>
      </c>
      <c r="J37" s="26">
        <v>1</v>
      </c>
      <c r="K37" s="56">
        <v>0.5</v>
      </c>
      <c r="L37" s="26">
        <v>12</v>
      </c>
      <c r="M37" s="27">
        <v>10372.7709</v>
      </c>
      <c r="N37" s="26">
        <v>1.5</v>
      </c>
      <c r="O37" s="27">
        <v>31118.312699999999</v>
      </c>
      <c r="P37" s="48">
        <v>20745.541799999999</v>
      </c>
      <c r="Q37" s="55">
        <v>3</v>
      </c>
      <c r="R37" s="55">
        <v>1.5</v>
      </c>
      <c r="S37" s="27">
        <v>31118.312699999999</v>
      </c>
      <c r="T37" s="46">
        <v>20745.541799999999</v>
      </c>
      <c r="U37" s="25">
        <v>3</v>
      </c>
      <c r="V37" s="26">
        <v>0.5</v>
      </c>
      <c r="W37" s="27">
        <v>10372.7709</v>
      </c>
      <c r="X37" s="46">
        <v>0</v>
      </c>
      <c r="Y37" s="25">
        <v>1</v>
      </c>
      <c r="Z37" s="26">
        <v>0.5</v>
      </c>
      <c r="AA37" s="27">
        <v>10372.7709</v>
      </c>
      <c r="AB37" s="46">
        <v>0</v>
      </c>
      <c r="AC37" s="25">
        <v>1</v>
      </c>
      <c r="AD37" s="26">
        <v>0.5</v>
      </c>
      <c r="AE37" s="27">
        <v>10372.7709</v>
      </c>
      <c r="AF37" s="46">
        <v>0</v>
      </c>
      <c r="AG37" s="25">
        <v>1</v>
      </c>
    </row>
    <row r="38" spans="2:33" s="18" customFormat="1" ht="31.5">
      <c r="B38" s="36" t="s">
        <v>528</v>
      </c>
      <c r="C38" s="36"/>
      <c r="D38" s="38" t="s">
        <v>529</v>
      </c>
      <c r="E38" s="39"/>
      <c r="F38" s="24"/>
      <c r="G38" s="47">
        <v>76.099999999999994</v>
      </c>
      <c r="H38" s="25">
        <v>17335.219973718791</v>
      </c>
      <c r="I38" s="25">
        <v>1319210.24</v>
      </c>
      <c r="J38" s="26">
        <v>1</v>
      </c>
      <c r="K38" s="56">
        <v>0.5</v>
      </c>
      <c r="L38" s="26">
        <v>12</v>
      </c>
      <c r="M38" s="27">
        <v>6596.051199999999</v>
      </c>
      <c r="N38" s="26">
        <v>1.5</v>
      </c>
      <c r="O38" s="27">
        <v>19788.153599999998</v>
      </c>
      <c r="P38" s="48">
        <v>13192.1024</v>
      </c>
      <c r="Q38" s="55">
        <v>3</v>
      </c>
      <c r="R38" s="55">
        <v>1.5</v>
      </c>
      <c r="S38" s="27">
        <v>19788.153599999998</v>
      </c>
      <c r="T38" s="46">
        <v>13192.1024</v>
      </c>
      <c r="U38" s="25">
        <v>3</v>
      </c>
      <c r="V38" s="26">
        <v>0.5</v>
      </c>
      <c r="W38" s="27">
        <v>6596.051199999999</v>
      </c>
      <c r="X38" s="46">
        <v>0</v>
      </c>
      <c r="Y38" s="25">
        <v>1</v>
      </c>
      <c r="Z38" s="26">
        <v>0.5</v>
      </c>
      <c r="AA38" s="27">
        <v>6596.051199999999</v>
      </c>
      <c r="AB38" s="46">
        <v>0</v>
      </c>
      <c r="AC38" s="25">
        <v>1</v>
      </c>
      <c r="AD38" s="26">
        <v>0.5</v>
      </c>
      <c r="AE38" s="27">
        <v>6596.051199999999</v>
      </c>
      <c r="AF38" s="46">
        <v>0</v>
      </c>
      <c r="AG38" s="25">
        <v>1</v>
      </c>
    </row>
    <row r="39" spans="2:33" s="18" customFormat="1">
      <c r="B39" s="36" t="s">
        <v>530</v>
      </c>
      <c r="C39" s="36"/>
      <c r="D39" s="38" t="s">
        <v>531</v>
      </c>
      <c r="E39" s="39"/>
      <c r="F39" s="24"/>
      <c r="G39" s="47">
        <v>171.6</v>
      </c>
      <c r="H39" s="25">
        <v>8856.4399766899769</v>
      </c>
      <c r="I39" s="25">
        <v>1519765.1</v>
      </c>
      <c r="J39" s="26">
        <v>1</v>
      </c>
      <c r="K39" s="56">
        <v>0.5</v>
      </c>
      <c r="L39" s="26">
        <v>12</v>
      </c>
      <c r="M39" s="27">
        <v>7598.8255000000017</v>
      </c>
      <c r="N39" s="26">
        <v>1.5</v>
      </c>
      <c r="O39" s="27">
        <v>22796.476500000001</v>
      </c>
      <c r="P39" s="48">
        <v>15197.650999999998</v>
      </c>
      <c r="Q39" s="55">
        <v>2.9999999999999996</v>
      </c>
      <c r="R39" s="55">
        <v>1.5</v>
      </c>
      <c r="S39" s="27">
        <v>22796.476500000001</v>
      </c>
      <c r="T39" s="46">
        <v>15197.650999999998</v>
      </c>
      <c r="U39" s="25">
        <v>2.9999999999999996</v>
      </c>
      <c r="V39" s="26">
        <v>0.5</v>
      </c>
      <c r="W39" s="27">
        <v>7598.8255000000017</v>
      </c>
      <c r="X39" s="46">
        <v>0</v>
      </c>
      <c r="Y39" s="25">
        <v>1</v>
      </c>
      <c r="Z39" s="26">
        <v>0.5</v>
      </c>
      <c r="AA39" s="27">
        <v>7598.8255000000017</v>
      </c>
      <c r="AB39" s="46">
        <v>0</v>
      </c>
      <c r="AC39" s="25">
        <v>1</v>
      </c>
      <c r="AD39" s="26">
        <v>0.5</v>
      </c>
      <c r="AE39" s="27">
        <v>7598.8255000000017</v>
      </c>
      <c r="AF39" s="46">
        <v>0</v>
      </c>
      <c r="AG39" s="25">
        <v>1</v>
      </c>
    </row>
    <row r="40" spans="2:33" s="18" customFormat="1" ht="31.5">
      <c r="B40" s="42" t="s">
        <v>850</v>
      </c>
      <c r="C40" s="36"/>
      <c r="D40" s="38" t="s">
        <v>851</v>
      </c>
      <c r="E40" s="39"/>
      <c r="F40" s="24"/>
      <c r="G40" s="47">
        <v>87.7</v>
      </c>
      <c r="H40" s="25">
        <v>7465.4</v>
      </c>
      <c r="I40" s="25">
        <v>654715.57999999996</v>
      </c>
      <c r="J40" s="26">
        <v>1</v>
      </c>
      <c r="K40" s="56">
        <v>0.5</v>
      </c>
      <c r="L40" s="26">
        <v>12</v>
      </c>
      <c r="M40" s="27">
        <v>3273.5778999999998</v>
      </c>
      <c r="N40" s="26">
        <v>1.5</v>
      </c>
      <c r="O40" s="27">
        <v>9820.7336999999989</v>
      </c>
      <c r="P40" s="48">
        <v>6547.1557999999986</v>
      </c>
      <c r="Q40" s="55">
        <v>3</v>
      </c>
      <c r="R40" s="55">
        <v>0.5</v>
      </c>
      <c r="S40" s="27">
        <v>3273.5778999999998</v>
      </c>
      <c r="T40" s="46">
        <v>0</v>
      </c>
      <c r="U40" s="25">
        <v>1</v>
      </c>
      <c r="V40" s="26">
        <v>0.5</v>
      </c>
      <c r="W40" s="27">
        <v>3273.5778999999998</v>
      </c>
      <c r="X40" s="46">
        <v>0</v>
      </c>
      <c r="Y40" s="25">
        <v>1</v>
      </c>
      <c r="Z40" s="26">
        <v>0.5</v>
      </c>
      <c r="AA40" s="27">
        <v>3273.5778999999998</v>
      </c>
      <c r="AB40" s="46">
        <v>0</v>
      </c>
      <c r="AC40" s="25">
        <v>1</v>
      </c>
      <c r="AD40" s="26">
        <v>0.5</v>
      </c>
      <c r="AE40" s="27">
        <v>3273.5778999999998</v>
      </c>
      <c r="AF40" s="46">
        <v>0</v>
      </c>
      <c r="AG40" s="25">
        <v>1</v>
      </c>
    </row>
    <row r="41" spans="2:33" s="18" customFormat="1" ht="31.5">
      <c r="B41" s="36" t="s">
        <v>532</v>
      </c>
      <c r="C41" s="36"/>
      <c r="D41" s="38" t="s">
        <v>533</v>
      </c>
      <c r="E41" s="39"/>
      <c r="F41" s="24"/>
      <c r="G41" s="47">
        <v>196.4</v>
      </c>
      <c r="H41" s="25">
        <v>5620.6</v>
      </c>
      <c r="I41" s="25">
        <v>1103885.8400000001</v>
      </c>
      <c r="J41" s="26">
        <v>1</v>
      </c>
      <c r="K41" s="56">
        <v>0.5</v>
      </c>
      <c r="L41" s="26">
        <v>12</v>
      </c>
      <c r="M41" s="27">
        <v>5519.4292000000014</v>
      </c>
      <c r="N41" s="26">
        <v>1.5</v>
      </c>
      <c r="O41" s="27">
        <v>16558.2876</v>
      </c>
      <c r="P41" s="48">
        <v>11038.858399999997</v>
      </c>
      <c r="Q41" s="55">
        <v>2.9999999999999991</v>
      </c>
      <c r="R41" s="55">
        <v>1.5</v>
      </c>
      <c r="S41" s="27">
        <v>16558.2876</v>
      </c>
      <c r="T41" s="46">
        <v>11038.858399999997</v>
      </c>
      <c r="U41" s="25">
        <v>2.9999999999999991</v>
      </c>
      <c r="V41" s="26">
        <v>0.5</v>
      </c>
      <c r="W41" s="27">
        <v>5519.4292000000014</v>
      </c>
      <c r="X41" s="46">
        <v>0</v>
      </c>
      <c r="Y41" s="25">
        <v>1</v>
      </c>
      <c r="Z41" s="26">
        <v>0.5</v>
      </c>
      <c r="AA41" s="27">
        <v>5519.4292000000014</v>
      </c>
      <c r="AB41" s="46">
        <v>0</v>
      </c>
      <c r="AC41" s="25">
        <v>1</v>
      </c>
      <c r="AD41" s="26">
        <v>0.5</v>
      </c>
      <c r="AE41" s="27">
        <v>5519.4292000000014</v>
      </c>
      <c r="AF41" s="46">
        <v>0</v>
      </c>
      <c r="AG41" s="25">
        <v>1</v>
      </c>
    </row>
    <row r="42" spans="2:33" s="18" customFormat="1" ht="31.5">
      <c r="B42" s="36" t="s">
        <v>534</v>
      </c>
      <c r="C42" s="36"/>
      <c r="D42" s="38" t="s">
        <v>535</v>
      </c>
      <c r="E42" s="39"/>
      <c r="F42" s="24"/>
      <c r="G42" s="47">
        <v>154.30000000000001</v>
      </c>
      <c r="H42" s="25">
        <v>5613.5900194426431</v>
      </c>
      <c r="I42" s="25">
        <v>866176.94</v>
      </c>
      <c r="J42" s="26">
        <v>1</v>
      </c>
      <c r="K42" s="56">
        <v>0.5</v>
      </c>
      <c r="L42" s="26">
        <v>12</v>
      </c>
      <c r="M42" s="27">
        <v>4330.8846999999996</v>
      </c>
      <c r="N42" s="26">
        <v>1.5</v>
      </c>
      <c r="O42" s="27">
        <v>12992.654099999998</v>
      </c>
      <c r="P42" s="48">
        <v>8661.7693999999974</v>
      </c>
      <c r="Q42" s="55">
        <v>3</v>
      </c>
      <c r="R42" s="55">
        <v>0.5</v>
      </c>
      <c r="S42" s="27">
        <v>4330.8846999999996</v>
      </c>
      <c r="T42" s="46">
        <v>0</v>
      </c>
      <c r="U42" s="25">
        <v>1</v>
      </c>
      <c r="V42" s="26">
        <v>0.5</v>
      </c>
      <c r="W42" s="27">
        <v>4330.8846999999996</v>
      </c>
      <c r="X42" s="46">
        <v>0</v>
      </c>
      <c r="Y42" s="25">
        <v>1</v>
      </c>
      <c r="Z42" s="26">
        <v>0.5</v>
      </c>
      <c r="AA42" s="27">
        <v>4330.8846999999996</v>
      </c>
      <c r="AB42" s="46">
        <v>0</v>
      </c>
      <c r="AC42" s="25">
        <v>1</v>
      </c>
      <c r="AD42" s="26">
        <v>0.5</v>
      </c>
      <c r="AE42" s="27">
        <v>4330.8846999999996</v>
      </c>
      <c r="AF42" s="46">
        <v>0</v>
      </c>
      <c r="AG42" s="25">
        <v>1</v>
      </c>
    </row>
    <row r="43" spans="2:33" s="18" customFormat="1" ht="31.5">
      <c r="B43" s="36" t="s">
        <v>536</v>
      </c>
      <c r="C43" s="36"/>
      <c r="D43" s="38" t="s">
        <v>537</v>
      </c>
      <c r="E43" s="39"/>
      <c r="F43" s="24"/>
      <c r="G43" s="47">
        <v>649.9</v>
      </c>
      <c r="H43" s="25">
        <v>14725.800000000001</v>
      </c>
      <c r="I43" s="25">
        <v>9570297.4199999999</v>
      </c>
      <c r="J43" s="26">
        <v>1</v>
      </c>
      <c r="K43" s="56">
        <v>0.5</v>
      </c>
      <c r="L43" s="26">
        <v>12</v>
      </c>
      <c r="M43" s="27">
        <v>47851.487099999998</v>
      </c>
      <c r="N43" s="26">
        <v>1.5</v>
      </c>
      <c r="O43" s="27">
        <v>143554.4613</v>
      </c>
      <c r="P43" s="48">
        <v>95702.974199999997</v>
      </c>
      <c r="Q43" s="55">
        <v>3</v>
      </c>
      <c r="R43" s="55">
        <v>1.5</v>
      </c>
      <c r="S43" s="27">
        <v>143554.4613</v>
      </c>
      <c r="T43" s="46">
        <v>95702.974199999997</v>
      </c>
      <c r="U43" s="25">
        <v>3</v>
      </c>
      <c r="V43" s="26">
        <v>1.5</v>
      </c>
      <c r="W43" s="27">
        <v>143554.4613</v>
      </c>
      <c r="X43" s="46">
        <v>95702.974199999997</v>
      </c>
      <c r="Y43" s="25">
        <v>3</v>
      </c>
      <c r="Z43" s="26">
        <v>0.5</v>
      </c>
      <c r="AA43" s="27">
        <v>47851.487099999998</v>
      </c>
      <c r="AB43" s="46">
        <v>0</v>
      </c>
      <c r="AC43" s="25">
        <v>1</v>
      </c>
      <c r="AD43" s="26">
        <v>0.5</v>
      </c>
      <c r="AE43" s="27">
        <v>47851.487099999998</v>
      </c>
      <c r="AF43" s="46">
        <v>0</v>
      </c>
      <c r="AG43" s="25">
        <v>1</v>
      </c>
    </row>
    <row r="44" spans="2:33" s="18" customFormat="1">
      <c r="B44" s="36" t="s">
        <v>538</v>
      </c>
      <c r="C44" s="36"/>
      <c r="D44" s="38" t="s">
        <v>539</v>
      </c>
      <c r="E44" s="39"/>
      <c r="F44" s="24"/>
      <c r="G44" s="47">
        <v>329.8</v>
      </c>
      <c r="H44" s="25">
        <v>7465.4</v>
      </c>
      <c r="I44" s="25">
        <v>2462088.92</v>
      </c>
      <c r="J44" s="26">
        <v>1</v>
      </c>
      <c r="K44" s="56">
        <v>0.5</v>
      </c>
      <c r="L44" s="26">
        <v>12</v>
      </c>
      <c r="M44" s="27">
        <v>12310.444600000001</v>
      </c>
      <c r="N44" s="26">
        <v>1.5</v>
      </c>
      <c r="O44" s="27">
        <v>36931.3338</v>
      </c>
      <c r="P44" s="48">
        <v>24620.889199999998</v>
      </c>
      <c r="Q44" s="55">
        <v>3</v>
      </c>
      <c r="R44" s="55">
        <v>1.5</v>
      </c>
      <c r="S44" s="27">
        <v>36931.3338</v>
      </c>
      <c r="T44" s="46">
        <v>24620.889199999998</v>
      </c>
      <c r="U44" s="25">
        <v>3</v>
      </c>
      <c r="V44" s="26">
        <v>0.5</v>
      </c>
      <c r="W44" s="27">
        <v>12310.444600000001</v>
      </c>
      <c r="X44" s="46">
        <v>0</v>
      </c>
      <c r="Y44" s="25">
        <v>1</v>
      </c>
      <c r="Z44" s="26">
        <v>0.5</v>
      </c>
      <c r="AA44" s="27">
        <v>12310.444600000001</v>
      </c>
      <c r="AB44" s="46">
        <v>0</v>
      </c>
      <c r="AC44" s="25">
        <v>1</v>
      </c>
      <c r="AD44" s="26">
        <v>0.5</v>
      </c>
      <c r="AE44" s="27">
        <v>12310.444600000001</v>
      </c>
      <c r="AF44" s="46">
        <v>0</v>
      </c>
      <c r="AG44" s="25">
        <v>1</v>
      </c>
    </row>
    <row r="45" spans="2:33" s="18" customFormat="1">
      <c r="B45" s="36" t="s">
        <v>540</v>
      </c>
      <c r="C45" s="36"/>
      <c r="D45" s="38" t="s">
        <v>541</v>
      </c>
      <c r="E45" s="39"/>
      <c r="F45" s="24"/>
      <c r="G45" s="47">
        <v>161.9</v>
      </c>
      <c r="H45" s="25">
        <v>5621.6</v>
      </c>
      <c r="I45" s="25">
        <v>910137.04</v>
      </c>
      <c r="J45" s="26">
        <v>1</v>
      </c>
      <c r="K45" s="56">
        <v>0.5</v>
      </c>
      <c r="L45" s="26">
        <v>12</v>
      </c>
      <c r="M45" s="27">
        <v>4550.6851999999999</v>
      </c>
      <c r="N45" s="26">
        <v>1.5</v>
      </c>
      <c r="O45" s="27">
        <v>13652.0556</v>
      </c>
      <c r="P45" s="48">
        <v>9101.3703999999998</v>
      </c>
      <c r="Q45" s="55">
        <v>3</v>
      </c>
      <c r="R45" s="55">
        <v>0.5</v>
      </c>
      <c r="S45" s="27">
        <v>4550.6851999999999</v>
      </c>
      <c r="T45" s="46">
        <v>0</v>
      </c>
      <c r="U45" s="25">
        <v>1</v>
      </c>
      <c r="V45" s="26">
        <v>0.5</v>
      </c>
      <c r="W45" s="27">
        <v>4550.6851999999999</v>
      </c>
      <c r="X45" s="46">
        <v>0</v>
      </c>
      <c r="Y45" s="25">
        <v>1</v>
      </c>
      <c r="Z45" s="26">
        <v>0.5</v>
      </c>
      <c r="AA45" s="27">
        <v>4550.6851999999999</v>
      </c>
      <c r="AB45" s="46">
        <v>0</v>
      </c>
      <c r="AC45" s="25">
        <v>1</v>
      </c>
      <c r="AD45" s="26">
        <v>0.5</v>
      </c>
      <c r="AE45" s="27">
        <v>4550.6851999999999</v>
      </c>
      <c r="AF45" s="46">
        <v>0</v>
      </c>
      <c r="AG45" s="25">
        <v>1</v>
      </c>
    </row>
    <row r="46" spans="2:33" s="18" customFormat="1">
      <c r="B46" s="36" t="s">
        <v>542</v>
      </c>
      <c r="C46" s="36"/>
      <c r="D46" s="38" t="s">
        <v>543</v>
      </c>
      <c r="E46" s="39"/>
      <c r="F46" s="24"/>
      <c r="G46" s="47">
        <v>142</v>
      </c>
      <c r="H46" s="25">
        <v>5812</v>
      </c>
      <c r="I46" s="25">
        <v>825304</v>
      </c>
      <c r="J46" s="26">
        <v>1</v>
      </c>
      <c r="K46" s="56">
        <v>0.5</v>
      </c>
      <c r="L46" s="26">
        <v>12</v>
      </c>
      <c r="M46" s="27">
        <v>4126.5200000000004</v>
      </c>
      <c r="N46" s="26">
        <v>1.5</v>
      </c>
      <c r="O46" s="27">
        <v>12379.56</v>
      </c>
      <c r="P46" s="48">
        <v>8253.0399999999991</v>
      </c>
      <c r="Q46" s="55">
        <v>2.9999999999999996</v>
      </c>
      <c r="R46" s="55">
        <v>0.5</v>
      </c>
      <c r="S46" s="27">
        <v>4126.5200000000004</v>
      </c>
      <c r="T46" s="46">
        <v>0</v>
      </c>
      <c r="U46" s="25">
        <v>1</v>
      </c>
      <c r="V46" s="26">
        <v>0.5</v>
      </c>
      <c r="W46" s="27">
        <v>4126.5200000000004</v>
      </c>
      <c r="X46" s="46">
        <v>0</v>
      </c>
      <c r="Y46" s="25">
        <v>1</v>
      </c>
      <c r="Z46" s="26">
        <v>0.5</v>
      </c>
      <c r="AA46" s="27">
        <v>4126.5200000000004</v>
      </c>
      <c r="AB46" s="46">
        <v>0</v>
      </c>
      <c r="AC46" s="25">
        <v>1</v>
      </c>
      <c r="AD46" s="26">
        <v>0.5</v>
      </c>
      <c r="AE46" s="27">
        <v>4126.5200000000004</v>
      </c>
      <c r="AF46" s="46">
        <v>0</v>
      </c>
      <c r="AG46" s="25">
        <v>1</v>
      </c>
    </row>
    <row r="47" spans="2:33" s="18" customFormat="1">
      <c r="B47" s="36" t="s">
        <v>544</v>
      </c>
      <c r="C47" s="36"/>
      <c r="D47" s="38" t="s">
        <v>545</v>
      </c>
      <c r="E47" s="39"/>
      <c r="F47" s="24"/>
      <c r="G47" s="47">
        <v>126.3</v>
      </c>
      <c r="H47" s="25">
        <v>5814.3499604117187</v>
      </c>
      <c r="I47" s="25">
        <v>734352.4</v>
      </c>
      <c r="J47" s="26">
        <v>1</v>
      </c>
      <c r="K47" s="56">
        <v>0.5</v>
      </c>
      <c r="L47" s="26">
        <v>12</v>
      </c>
      <c r="M47" s="27">
        <v>3671.7620000000002</v>
      </c>
      <c r="N47" s="26">
        <v>1.5</v>
      </c>
      <c r="O47" s="27">
        <v>11015.286</v>
      </c>
      <c r="P47" s="48">
        <v>7343.5239999999994</v>
      </c>
      <c r="Q47" s="55">
        <v>3</v>
      </c>
      <c r="R47" s="55">
        <v>0.5</v>
      </c>
      <c r="S47" s="27">
        <v>3671.7620000000002</v>
      </c>
      <c r="T47" s="46">
        <v>0</v>
      </c>
      <c r="U47" s="25">
        <v>1</v>
      </c>
      <c r="V47" s="26">
        <v>0.5</v>
      </c>
      <c r="W47" s="27">
        <v>3671.7620000000002</v>
      </c>
      <c r="X47" s="46">
        <v>0</v>
      </c>
      <c r="Y47" s="25">
        <v>1</v>
      </c>
      <c r="Z47" s="26">
        <v>0.5</v>
      </c>
      <c r="AA47" s="27">
        <v>3671.7620000000002</v>
      </c>
      <c r="AB47" s="46">
        <v>0</v>
      </c>
      <c r="AC47" s="25">
        <v>1</v>
      </c>
      <c r="AD47" s="26">
        <v>0.5</v>
      </c>
      <c r="AE47" s="27">
        <v>3671.7620000000002</v>
      </c>
      <c r="AF47" s="46">
        <v>0</v>
      </c>
      <c r="AG47" s="25">
        <v>1</v>
      </c>
    </row>
    <row r="48" spans="2:33" s="18" customFormat="1" ht="31.5">
      <c r="B48" s="36" t="s">
        <v>546</v>
      </c>
      <c r="C48" s="36"/>
      <c r="D48" s="38" t="s">
        <v>547</v>
      </c>
      <c r="E48" s="39"/>
      <c r="F48" s="24"/>
      <c r="G48" s="47">
        <v>120.4</v>
      </c>
      <c r="H48" s="25">
        <v>8041.05</v>
      </c>
      <c r="I48" s="25">
        <v>968142.42</v>
      </c>
      <c r="J48" s="26">
        <v>1</v>
      </c>
      <c r="K48" s="56">
        <v>0.5</v>
      </c>
      <c r="L48" s="26">
        <v>12</v>
      </c>
      <c r="M48" s="27">
        <v>4840.7121000000006</v>
      </c>
      <c r="N48" s="26">
        <v>1.5</v>
      </c>
      <c r="O48" s="27">
        <v>14522.1363</v>
      </c>
      <c r="P48" s="48">
        <v>9681.4241999999995</v>
      </c>
      <c r="Q48" s="55">
        <v>2.9999999999999996</v>
      </c>
      <c r="R48" s="55">
        <v>0.5</v>
      </c>
      <c r="S48" s="27">
        <v>4840.7121000000006</v>
      </c>
      <c r="T48" s="46">
        <v>0</v>
      </c>
      <c r="U48" s="25">
        <v>1</v>
      </c>
      <c r="V48" s="26">
        <v>0.5</v>
      </c>
      <c r="W48" s="27">
        <v>4840.7121000000006</v>
      </c>
      <c r="X48" s="46">
        <v>0</v>
      </c>
      <c r="Y48" s="25">
        <v>1</v>
      </c>
      <c r="Z48" s="26">
        <v>0.5</v>
      </c>
      <c r="AA48" s="27">
        <v>4840.7121000000006</v>
      </c>
      <c r="AB48" s="46">
        <v>0</v>
      </c>
      <c r="AC48" s="25">
        <v>1</v>
      </c>
      <c r="AD48" s="26">
        <v>0.5</v>
      </c>
      <c r="AE48" s="27">
        <v>4840.7121000000006</v>
      </c>
      <c r="AF48" s="46">
        <v>0</v>
      </c>
      <c r="AG48" s="25">
        <v>1</v>
      </c>
    </row>
    <row r="49" spans="2:33" s="18" customFormat="1" ht="31.5">
      <c r="B49" s="36" t="s">
        <v>548</v>
      </c>
      <c r="C49" s="36"/>
      <c r="D49" s="38" t="s">
        <v>549</v>
      </c>
      <c r="E49" s="39"/>
      <c r="F49" s="24"/>
      <c r="G49" s="47">
        <v>519.4</v>
      </c>
      <c r="H49" s="25">
        <v>7651.4400077011942</v>
      </c>
      <c r="I49" s="25">
        <v>3974157.94</v>
      </c>
      <c r="J49" s="26">
        <v>1</v>
      </c>
      <c r="K49" s="56">
        <v>0.5</v>
      </c>
      <c r="L49" s="26">
        <v>12</v>
      </c>
      <c r="M49" s="27">
        <v>19870.789700000001</v>
      </c>
      <c r="N49" s="26">
        <v>1.5</v>
      </c>
      <c r="O49" s="27">
        <v>59612.369099999989</v>
      </c>
      <c r="P49" s="48">
        <v>39741.579399999988</v>
      </c>
      <c r="Q49" s="55">
        <v>2.9999999999999991</v>
      </c>
      <c r="R49" s="55">
        <v>1.5</v>
      </c>
      <c r="S49" s="27">
        <v>59612.369099999989</v>
      </c>
      <c r="T49" s="46">
        <v>39741.579399999988</v>
      </c>
      <c r="U49" s="25">
        <v>2.9999999999999991</v>
      </c>
      <c r="V49" s="26">
        <v>0.5</v>
      </c>
      <c r="W49" s="27">
        <v>19870.789700000001</v>
      </c>
      <c r="X49" s="46">
        <v>0</v>
      </c>
      <c r="Y49" s="25">
        <v>1</v>
      </c>
      <c r="Z49" s="26">
        <v>0.5</v>
      </c>
      <c r="AA49" s="27">
        <v>19870.789700000001</v>
      </c>
      <c r="AB49" s="46">
        <v>0</v>
      </c>
      <c r="AC49" s="25">
        <v>1</v>
      </c>
      <c r="AD49" s="26">
        <v>0.5</v>
      </c>
      <c r="AE49" s="27">
        <v>19870.789700000001</v>
      </c>
      <c r="AF49" s="46">
        <v>0</v>
      </c>
      <c r="AG49" s="25">
        <v>1</v>
      </c>
    </row>
    <row r="50" spans="2:33" s="18" customFormat="1" ht="31.5">
      <c r="B50" s="36" t="s">
        <v>550</v>
      </c>
      <c r="C50" s="36"/>
      <c r="D50" s="38" t="s">
        <v>551</v>
      </c>
      <c r="E50" s="39"/>
      <c r="F50" s="24"/>
      <c r="G50" s="47">
        <v>428.7</v>
      </c>
      <c r="H50" s="25">
        <v>8119.1299976673663</v>
      </c>
      <c r="I50" s="25">
        <v>3480671.03</v>
      </c>
      <c r="J50" s="26">
        <v>1</v>
      </c>
      <c r="K50" s="56">
        <v>0.5</v>
      </c>
      <c r="L50" s="26">
        <v>12</v>
      </c>
      <c r="M50" s="27">
        <v>17403.355149999999</v>
      </c>
      <c r="N50" s="26">
        <v>1.5</v>
      </c>
      <c r="O50" s="27">
        <v>52210.065449999995</v>
      </c>
      <c r="P50" s="48">
        <v>34806.710299999992</v>
      </c>
      <c r="Q50" s="55">
        <v>3</v>
      </c>
      <c r="R50" s="55">
        <v>1.5</v>
      </c>
      <c r="S50" s="27">
        <v>52210.065449999995</v>
      </c>
      <c r="T50" s="46">
        <v>34806.710299999992</v>
      </c>
      <c r="U50" s="25">
        <v>3</v>
      </c>
      <c r="V50" s="26">
        <v>0.5</v>
      </c>
      <c r="W50" s="27">
        <v>17403.355149999999</v>
      </c>
      <c r="X50" s="46">
        <v>0</v>
      </c>
      <c r="Y50" s="25">
        <v>1</v>
      </c>
      <c r="Z50" s="26">
        <v>0.5</v>
      </c>
      <c r="AA50" s="27">
        <v>17403.355149999999</v>
      </c>
      <c r="AB50" s="46">
        <v>0</v>
      </c>
      <c r="AC50" s="25">
        <v>1</v>
      </c>
      <c r="AD50" s="26">
        <v>0.5</v>
      </c>
      <c r="AE50" s="27">
        <v>17403.355149999999</v>
      </c>
      <c r="AF50" s="46">
        <v>0</v>
      </c>
      <c r="AG50" s="25">
        <v>1</v>
      </c>
    </row>
    <row r="51" spans="2:33" s="18" customFormat="1">
      <c r="B51" s="36" t="s">
        <v>552</v>
      </c>
      <c r="C51" s="36"/>
      <c r="D51" s="38" t="s">
        <v>553</v>
      </c>
      <c r="E51" s="39"/>
      <c r="F51" s="24"/>
      <c r="G51" s="47">
        <v>195.4</v>
      </c>
      <c r="H51" s="25">
        <v>3745</v>
      </c>
      <c r="I51" s="25">
        <v>731773</v>
      </c>
      <c r="J51" s="26">
        <v>1</v>
      </c>
      <c r="K51" s="56">
        <v>0.5</v>
      </c>
      <c r="L51" s="26">
        <v>12</v>
      </c>
      <c r="M51" s="27">
        <v>3658.8650000000002</v>
      </c>
      <c r="N51" s="26">
        <v>1.5</v>
      </c>
      <c r="O51" s="27">
        <v>10976.594999999999</v>
      </c>
      <c r="P51" s="48">
        <v>7317.73</v>
      </c>
      <c r="Q51" s="55">
        <v>2.9999999999999996</v>
      </c>
      <c r="R51" s="55">
        <v>0.5</v>
      </c>
      <c r="S51" s="27">
        <v>3658.8650000000002</v>
      </c>
      <c r="T51" s="46">
        <v>0</v>
      </c>
      <c r="U51" s="25">
        <v>1</v>
      </c>
      <c r="V51" s="26">
        <v>0.5</v>
      </c>
      <c r="W51" s="27">
        <v>3658.8650000000002</v>
      </c>
      <c r="X51" s="46">
        <v>0</v>
      </c>
      <c r="Y51" s="25">
        <v>1</v>
      </c>
      <c r="Z51" s="26">
        <v>0.5</v>
      </c>
      <c r="AA51" s="27">
        <v>3658.8650000000002</v>
      </c>
      <c r="AB51" s="46">
        <v>0</v>
      </c>
      <c r="AC51" s="25">
        <v>1</v>
      </c>
      <c r="AD51" s="26">
        <v>0.5</v>
      </c>
      <c r="AE51" s="27">
        <v>3658.8650000000002</v>
      </c>
      <c r="AF51" s="46">
        <v>0</v>
      </c>
      <c r="AG51" s="25">
        <v>1</v>
      </c>
    </row>
    <row r="52" spans="2:33" s="18" customFormat="1" ht="31.5">
      <c r="B52" s="36" t="s">
        <v>554</v>
      </c>
      <c r="C52" s="36"/>
      <c r="D52" s="38" t="s">
        <v>555</v>
      </c>
      <c r="E52" s="39"/>
      <c r="F52" s="24"/>
      <c r="G52" s="47">
        <v>1011</v>
      </c>
      <c r="H52" s="25">
        <v>12286.85</v>
      </c>
      <c r="I52" s="25">
        <v>12422005.35</v>
      </c>
      <c r="J52" s="26">
        <v>1</v>
      </c>
      <c r="K52" s="56">
        <v>0.5</v>
      </c>
      <c r="L52" s="26">
        <v>12</v>
      </c>
      <c r="M52" s="27">
        <v>62110.026749999997</v>
      </c>
      <c r="N52" s="26">
        <v>1.5</v>
      </c>
      <c r="O52" s="27">
        <v>186330.08025</v>
      </c>
      <c r="P52" s="48">
        <v>124220.05350000001</v>
      </c>
      <c r="Q52" s="55">
        <v>3</v>
      </c>
      <c r="R52" s="55">
        <v>1.5</v>
      </c>
      <c r="S52" s="27">
        <v>186330.08025</v>
      </c>
      <c r="T52" s="46">
        <v>124220.05350000001</v>
      </c>
      <c r="U52" s="25">
        <v>3</v>
      </c>
      <c r="V52" s="26">
        <v>1.5</v>
      </c>
      <c r="W52" s="27">
        <v>186330.08025</v>
      </c>
      <c r="X52" s="46">
        <v>124220.05350000001</v>
      </c>
      <c r="Y52" s="25">
        <v>3</v>
      </c>
      <c r="Z52" s="26">
        <v>1.5</v>
      </c>
      <c r="AA52" s="27">
        <v>186330.08025</v>
      </c>
      <c r="AB52" s="46">
        <v>124220.05350000001</v>
      </c>
      <c r="AC52" s="25">
        <v>3</v>
      </c>
      <c r="AD52" s="26">
        <v>0.5</v>
      </c>
      <c r="AE52" s="27">
        <v>62110.026749999997</v>
      </c>
      <c r="AF52" s="46">
        <v>0</v>
      </c>
      <c r="AG52" s="25">
        <v>1</v>
      </c>
    </row>
    <row r="53" spans="2:33" s="18" customFormat="1">
      <c r="B53" s="36" t="s">
        <v>556</v>
      </c>
      <c r="C53" s="36"/>
      <c r="D53" s="38" t="s">
        <v>557</v>
      </c>
      <c r="E53" s="39"/>
      <c r="F53" s="24"/>
      <c r="G53" s="47">
        <v>59.1</v>
      </c>
      <c r="H53" s="25">
        <v>8513.6800338409466</v>
      </c>
      <c r="I53" s="25">
        <v>503158.49</v>
      </c>
      <c r="J53" s="26">
        <v>1</v>
      </c>
      <c r="K53" s="56">
        <v>0.5</v>
      </c>
      <c r="L53" s="26">
        <v>12</v>
      </c>
      <c r="M53" s="27">
        <v>2515.7924499999999</v>
      </c>
      <c r="N53" s="26">
        <v>1.5</v>
      </c>
      <c r="O53" s="27">
        <v>7547.3773499999998</v>
      </c>
      <c r="P53" s="48">
        <v>5031.5848999999998</v>
      </c>
      <c r="Q53" s="55">
        <v>3</v>
      </c>
      <c r="R53" s="55">
        <v>0.5</v>
      </c>
      <c r="S53" s="27">
        <v>2515.7924499999999</v>
      </c>
      <c r="T53" s="46">
        <v>0</v>
      </c>
      <c r="U53" s="25">
        <v>1</v>
      </c>
      <c r="V53" s="26">
        <v>0.5</v>
      </c>
      <c r="W53" s="27">
        <v>2515.7924499999999</v>
      </c>
      <c r="X53" s="46">
        <v>0</v>
      </c>
      <c r="Y53" s="25">
        <v>1</v>
      </c>
      <c r="Z53" s="26">
        <v>0.5</v>
      </c>
      <c r="AA53" s="27">
        <v>2515.7924499999999</v>
      </c>
      <c r="AB53" s="46">
        <v>0</v>
      </c>
      <c r="AC53" s="25">
        <v>1</v>
      </c>
      <c r="AD53" s="26">
        <v>0.5</v>
      </c>
      <c r="AE53" s="27">
        <v>2515.7924499999999</v>
      </c>
      <c r="AF53" s="46">
        <v>0</v>
      </c>
      <c r="AG53" s="25">
        <v>1</v>
      </c>
    </row>
    <row r="54" spans="2:33" s="18" customFormat="1" ht="31.5">
      <c r="B54" s="36" t="s">
        <v>558</v>
      </c>
      <c r="C54" s="36"/>
      <c r="D54" s="38" t="s">
        <v>559</v>
      </c>
      <c r="E54" s="39"/>
      <c r="F54" s="24"/>
      <c r="G54" s="47">
        <v>141.80000000000001</v>
      </c>
      <c r="H54" s="25">
        <v>13386.199999999999</v>
      </c>
      <c r="I54" s="25">
        <v>1898163.16</v>
      </c>
      <c r="J54" s="26">
        <v>1</v>
      </c>
      <c r="K54" s="56">
        <v>0.5</v>
      </c>
      <c r="L54" s="26">
        <v>12</v>
      </c>
      <c r="M54" s="27">
        <v>9490.8158000000003</v>
      </c>
      <c r="N54" s="26">
        <v>1.5</v>
      </c>
      <c r="O54" s="27">
        <v>28472.447399999994</v>
      </c>
      <c r="P54" s="48">
        <v>18981.631599999993</v>
      </c>
      <c r="Q54" s="55">
        <v>2.9999999999999991</v>
      </c>
      <c r="R54" s="55">
        <v>1.5</v>
      </c>
      <c r="S54" s="27">
        <v>28472.447399999994</v>
      </c>
      <c r="T54" s="46">
        <v>18981.631599999993</v>
      </c>
      <c r="U54" s="25">
        <v>2.9999999999999991</v>
      </c>
      <c r="V54" s="26">
        <v>0.5</v>
      </c>
      <c r="W54" s="27">
        <v>9490.8158000000003</v>
      </c>
      <c r="X54" s="46">
        <v>0</v>
      </c>
      <c r="Y54" s="25">
        <v>1</v>
      </c>
      <c r="Z54" s="26">
        <v>0.5</v>
      </c>
      <c r="AA54" s="27">
        <v>9490.8158000000003</v>
      </c>
      <c r="AB54" s="46">
        <v>0</v>
      </c>
      <c r="AC54" s="25">
        <v>1</v>
      </c>
      <c r="AD54" s="26">
        <v>0.5</v>
      </c>
      <c r="AE54" s="27">
        <v>9490.8158000000003</v>
      </c>
      <c r="AF54" s="46">
        <v>0</v>
      </c>
      <c r="AG54" s="25">
        <v>1</v>
      </c>
    </row>
    <row r="55" spans="2:33" s="18" customFormat="1">
      <c r="B55" s="36" t="s">
        <v>560</v>
      </c>
      <c r="C55" s="36"/>
      <c r="D55" s="38" t="s">
        <v>561</v>
      </c>
      <c r="E55" s="39"/>
      <c r="F55" s="24"/>
      <c r="G55" s="47">
        <v>208.6</v>
      </c>
      <c r="H55" s="25">
        <v>9747.7399808245445</v>
      </c>
      <c r="I55" s="25">
        <v>2033378.56</v>
      </c>
      <c r="J55" s="26">
        <v>1</v>
      </c>
      <c r="K55" s="56">
        <v>0.5</v>
      </c>
      <c r="L55" s="26">
        <v>12</v>
      </c>
      <c r="M55" s="27">
        <v>10166.8928</v>
      </c>
      <c r="N55" s="26">
        <v>1.5</v>
      </c>
      <c r="O55" s="27">
        <v>30500.678400000001</v>
      </c>
      <c r="P55" s="48">
        <v>20333.785600000003</v>
      </c>
      <c r="Q55" s="55">
        <v>3</v>
      </c>
      <c r="R55" s="55">
        <v>1.5</v>
      </c>
      <c r="S55" s="27">
        <v>30500.678400000001</v>
      </c>
      <c r="T55" s="46">
        <v>20333.785600000003</v>
      </c>
      <c r="U55" s="25">
        <v>3</v>
      </c>
      <c r="V55" s="26">
        <v>0.5</v>
      </c>
      <c r="W55" s="27">
        <v>10166.8928</v>
      </c>
      <c r="X55" s="46">
        <v>0</v>
      </c>
      <c r="Y55" s="25">
        <v>1</v>
      </c>
      <c r="Z55" s="26">
        <v>0.5</v>
      </c>
      <c r="AA55" s="27">
        <v>10166.8928</v>
      </c>
      <c r="AB55" s="46">
        <v>0</v>
      </c>
      <c r="AC55" s="25">
        <v>1</v>
      </c>
      <c r="AD55" s="26">
        <v>0.5</v>
      </c>
      <c r="AE55" s="27">
        <v>10166.8928</v>
      </c>
      <c r="AF55" s="46">
        <v>0</v>
      </c>
      <c r="AG55" s="25">
        <v>1</v>
      </c>
    </row>
    <row r="56" spans="2:33" s="18" customFormat="1" ht="31.5">
      <c r="B56" s="36" t="s">
        <v>562</v>
      </c>
      <c r="C56" s="36"/>
      <c r="D56" s="38" t="s">
        <v>563</v>
      </c>
      <c r="E56" s="39"/>
      <c r="F56" s="24"/>
      <c r="G56" s="47">
        <v>388.6</v>
      </c>
      <c r="H56" s="25">
        <v>14907.039989706638</v>
      </c>
      <c r="I56" s="25">
        <v>5792875.7400000002</v>
      </c>
      <c r="J56" s="26">
        <v>1</v>
      </c>
      <c r="K56" s="56">
        <v>0.5</v>
      </c>
      <c r="L56" s="26">
        <v>12</v>
      </c>
      <c r="M56" s="27">
        <v>28964.378700000001</v>
      </c>
      <c r="N56" s="26">
        <v>1.5</v>
      </c>
      <c r="O56" s="27">
        <v>86893.136100000003</v>
      </c>
      <c r="P56" s="48">
        <v>57928.757400000002</v>
      </c>
      <c r="Q56" s="55">
        <v>3</v>
      </c>
      <c r="R56" s="55">
        <v>1.5</v>
      </c>
      <c r="S56" s="27">
        <v>86893.136100000003</v>
      </c>
      <c r="T56" s="46">
        <v>57928.757400000002</v>
      </c>
      <c r="U56" s="25">
        <v>3</v>
      </c>
      <c r="V56" s="26">
        <v>1.5</v>
      </c>
      <c r="W56" s="27">
        <v>86893.136100000003</v>
      </c>
      <c r="X56" s="46">
        <v>57928.757400000002</v>
      </c>
      <c r="Y56" s="25">
        <v>3</v>
      </c>
      <c r="Z56" s="26">
        <v>0.5</v>
      </c>
      <c r="AA56" s="27">
        <v>28964.378700000001</v>
      </c>
      <c r="AB56" s="46">
        <v>0</v>
      </c>
      <c r="AC56" s="25">
        <v>1</v>
      </c>
      <c r="AD56" s="26">
        <v>0.5</v>
      </c>
      <c r="AE56" s="27">
        <v>28964.378700000001</v>
      </c>
      <c r="AF56" s="46">
        <v>0</v>
      </c>
      <c r="AG56" s="25">
        <v>1</v>
      </c>
    </row>
    <row r="57" spans="2:33" s="18" customFormat="1" ht="31.5">
      <c r="B57" s="36" t="s">
        <v>564</v>
      </c>
      <c r="C57" s="36"/>
      <c r="D57" s="38" t="s">
        <v>565</v>
      </c>
      <c r="E57" s="39"/>
      <c r="F57" s="24"/>
      <c r="G57" s="47">
        <v>205</v>
      </c>
      <c r="H57" s="25">
        <v>8740.92</v>
      </c>
      <c r="I57" s="25">
        <v>1791888.6</v>
      </c>
      <c r="J57" s="26">
        <v>1</v>
      </c>
      <c r="K57" s="56">
        <v>0.5</v>
      </c>
      <c r="L57" s="26">
        <v>12</v>
      </c>
      <c r="M57" s="27">
        <v>8959.4430000000011</v>
      </c>
      <c r="N57" s="26">
        <v>1.5</v>
      </c>
      <c r="O57" s="27">
        <v>26878.329000000002</v>
      </c>
      <c r="P57" s="48">
        <v>17918.885999999999</v>
      </c>
      <c r="Q57" s="55">
        <v>3</v>
      </c>
      <c r="R57" s="55">
        <v>1.5</v>
      </c>
      <c r="S57" s="27">
        <v>26878.329000000002</v>
      </c>
      <c r="T57" s="46">
        <v>17918.885999999999</v>
      </c>
      <c r="U57" s="25">
        <v>3</v>
      </c>
      <c r="V57" s="26">
        <v>0.5</v>
      </c>
      <c r="W57" s="27">
        <v>8959.4430000000011</v>
      </c>
      <c r="X57" s="46">
        <v>0</v>
      </c>
      <c r="Y57" s="25">
        <v>1</v>
      </c>
      <c r="Z57" s="26">
        <v>0.5</v>
      </c>
      <c r="AA57" s="27">
        <v>8959.4430000000011</v>
      </c>
      <c r="AB57" s="46">
        <v>0</v>
      </c>
      <c r="AC57" s="25">
        <v>1</v>
      </c>
      <c r="AD57" s="26">
        <v>0.5</v>
      </c>
      <c r="AE57" s="27">
        <v>8959.4430000000011</v>
      </c>
      <c r="AF57" s="46">
        <v>0</v>
      </c>
      <c r="AG57" s="25">
        <v>1</v>
      </c>
    </row>
    <row r="58" spans="2:33" s="18" customFormat="1">
      <c r="B58" s="36" t="s">
        <v>566</v>
      </c>
      <c r="C58" s="36"/>
      <c r="D58" s="38" t="s">
        <v>567</v>
      </c>
      <c r="E58" s="39"/>
      <c r="F58" s="24"/>
      <c r="G58" s="47">
        <v>146.5</v>
      </c>
      <c r="H58" s="25">
        <v>16058.34</v>
      </c>
      <c r="I58" s="25">
        <v>2352546.81</v>
      </c>
      <c r="J58" s="26">
        <v>1</v>
      </c>
      <c r="K58" s="56">
        <v>0.5</v>
      </c>
      <c r="L58" s="26">
        <v>12</v>
      </c>
      <c r="M58" s="27">
        <v>11762.734050000001</v>
      </c>
      <c r="N58" s="26">
        <v>1.5</v>
      </c>
      <c r="O58" s="27">
        <v>35288.202149999997</v>
      </c>
      <c r="P58" s="48">
        <v>23525.468099999998</v>
      </c>
      <c r="Q58" s="55">
        <v>2.9999999999999996</v>
      </c>
      <c r="R58" s="55">
        <v>1.5</v>
      </c>
      <c r="S58" s="27">
        <v>35288.202149999997</v>
      </c>
      <c r="T58" s="46">
        <v>23525.468099999998</v>
      </c>
      <c r="U58" s="25">
        <v>2.9999999999999996</v>
      </c>
      <c r="V58" s="26">
        <v>0.5</v>
      </c>
      <c r="W58" s="27">
        <v>11762.734050000001</v>
      </c>
      <c r="X58" s="46">
        <v>0</v>
      </c>
      <c r="Y58" s="25">
        <v>1</v>
      </c>
      <c r="Z58" s="26">
        <v>0.5</v>
      </c>
      <c r="AA58" s="27">
        <v>11762.734050000001</v>
      </c>
      <c r="AB58" s="46">
        <v>0</v>
      </c>
      <c r="AC58" s="25">
        <v>1</v>
      </c>
      <c r="AD58" s="26">
        <v>0.5</v>
      </c>
      <c r="AE58" s="27">
        <v>11762.734050000001</v>
      </c>
      <c r="AF58" s="46">
        <v>0</v>
      </c>
      <c r="AG58" s="25">
        <v>1</v>
      </c>
    </row>
    <row r="59" spans="2:33" s="18" customFormat="1">
      <c r="B59" s="36" t="s">
        <v>568</v>
      </c>
      <c r="C59" s="36"/>
      <c r="D59" s="38" t="s">
        <v>569</v>
      </c>
      <c r="E59" s="39"/>
      <c r="F59" s="24"/>
      <c r="G59" s="47">
        <v>77.8</v>
      </c>
      <c r="H59" s="25">
        <v>8329.4500000000007</v>
      </c>
      <c r="I59" s="25">
        <v>648031.21</v>
      </c>
      <c r="J59" s="26">
        <v>1</v>
      </c>
      <c r="K59" s="56">
        <v>0.5</v>
      </c>
      <c r="L59" s="26">
        <v>12</v>
      </c>
      <c r="M59" s="27">
        <v>3240.1560500000001</v>
      </c>
      <c r="N59" s="26">
        <v>1.5</v>
      </c>
      <c r="O59" s="27">
        <v>9720.4681499999988</v>
      </c>
      <c r="P59" s="48">
        <v>6480.3120999999992</v>
      </c>
      <c r="Q59" s="55">
        <v>2.9999999999999996</v>
      </c>
      <c r="R59" s="55">
        <v>0.5</v>
      </c>
      <c r="S59" s="27">
        <v>3240.1560500000001</v>
      </c>
      <c r="T59" s="46">
        <v>0</v>
      </c>
      <c r="U59" s="25">
        <v>1</v>
      </c>
      <c r="V59" s="26">
        <v>0.5</v>
      </c>
      <c r="W59" s="27">
        <v>3240.1560500000001</v>
      </c>
      <c r="X59" s="46">
        <v>0</v>
      </c>
      <c r="Y59" s="25">
        <v>1</v>
      </c>
      <c r="Z59" s="26">
        <v>0.5</v>
      </c>
      <c r="AA59" s="27">
        <v>3240.1560500000001</v>
      </c>
      <c r="AB59" s="46">
        <v>0</v>
      </c>
      <c r="AC59" s="25">
        <v>1</v>
      </c>
      <c r="AD59" s="26">
        <v>0.5</v>
      </c>
      <c r="AE59" s="27">
        <v>3240.1560500000001</v>
      </c>
      <c r="AF59" s="46">
        <v>0</v>
      </c>
      <c r="AG59" s="25">
        <v>1</v>
      </c>
    </row>
    <row r="60" spans="2:33" s="18" customFormat="1" ht="31.5">
      <c r="B60" s="36" t="s">
        <v>570</v>
      </c>
      <c r="C60" s="36"/>
      <c r="D60" s="38" t="s">
        <v>571</v>
      </c>
      <c r="E60" s="39"/>
      <c r="F60" s="24"/>
      <c r="G60" s="47">
        <v>47.5</v>
      </c>
      <c r="H60" s="25">
        <v>10528.9</v>
      </c>
      <c r="I60" s="25">
        <v>500122.75</v>
      </c>
      <c r="J60" s="26">
        <v>1</v>
      </c>
      <c r="K60" s="56">
        <v>0.5</v>
      </c>
      <c r="L60" s="26">
        <v>12</v>
      </c>
      <c r="M60" s="27">
        <v>2500.61375</v>
      </c>
      <c r="N60" s="26">
        <v>1.5</v>
      </c>
      <c r="O60" s="27">
        <v>7501.8412500000004</v>
      </c>
      <c r="P60" s="48">
        <v>5001.2275000000009</v>
      </c>
      <c r="Q60" s="55">
        <v>3</v>
      </c>
      <c r="R60" s="55">
        <v>0.5</v>
      </c>
      <c r="S60" s="27">
        <v>2500.61375</v>
      </c>
      <c r="T60" s="46">
        <v>0</v>
      </c>
      <c r="U60" s="25">
        <v>1</v>
      </c>
      <c r="V60" s="26">
        <v>0.5</v>
      </c>
      <c r="W60" s="27">
        <v>2500.61375</v>
      </c>
      <c r="X60" s="46">
        <v>0</v>
      </c>
      <c r="Y60" s="25">
        <v>1</v>
      </c>
      <c r="Z60" s="26">
        <v>0.5</v>
      </c>
      <c r="AA60" s="27">
        <v>2500.61375</v>
      </c>
      <c r="AB60" s="46">
        <v>0</v>
      </c>
      <c r="AC60" s="25">
        <v>1</v>
      </c>
      <c r="AD60" s="26">
        <v>0.5</v>
      </c>
      <c r="AE60" s="27">
        <v>2500.61375</v>
      </c>
      <c r="AF60" s="46">
        <v>0</v>
      </c>
      <c r="AG60" s="25">
        <v>1</v>
      </c>
    </row>
    <row r="61" spans="2:33" s="18" customFormat="1" ht="31.5">
      <c r="B61" s="36" t="s">
        <v>858</v>
      </c>
      <c r="C61" s="36"/>
      <c r="D61" s="38" t="s">
        <v>859</v>
      </c>
      <c r="E61" s="39"/>
      <c r="F61" s="24"/>
      <c r="G61" s="47">
        <v>154.30000000000001</v>
      </c>
      <c r="H61" s="25">
        <v>7407.4900194426436</v>
      </c>
      <c r="I61" s="25">
        <v>1142975.71</v>
      </c>
      <c r="J61" s="26">
        <v>1</v>
      </c>
      <c r="K61" s="56">
        <v>0.5</v>
      </c>
      <c r="L61" s="26">
        <v>12</v>
      </c>
      <c r="M61" s="27">
        <v>5714.8785500000004</v>
      </c>
      <c r="N61" s="26">
        <v>1.5</v>
      </c>
      <c r="O61" s="27">
        <v>17144.63565</v>
      </c>
      <c r="P61" s="48">
        <v>11429.757099999999</v>
      </c>
      <c r="Q61" s="55">
        <v>3</v>
      </c>
      <c r="R61" s="55">
        <v>1.5</v>
      </c>
      <c r="S61" s="27">
        <v>17144.63565</v>
      </c>
      <c r="T61" s="46">
        <v>11429.757099999999</v>
      </c>
      <c r="U61" s="25">
        <v>3</v>
      </c>
      <c r="V61" s="26">
        <v>0.5</v>
      </c>
      <c r="W61" s="27">
        <v>5714.8785500000004</v>
      </c>
      <c r="X61" s="46">
        <v>0</v>
      </c>
      <c r="Y61" s="25">
        <v>1</v>
      </c>
      <c r="Z61" s="26">
        <v>0.5</v>
      </c>
      <c r="AA61" s="27">
        <v>5714.8785500000004</v>
      </c>
      <c r="AB61" s="46">
        <v>0</v>
      </c>
      <c r="AC61" s="25">
        <v>1</v>
      </c>
      <c r="AD61" s="26">
        <v>0.5</v>
      </c>
      <c r="AE61" s="27">
        <v>5714.8785500000004</v>
      </c>
      <c r="AF61" s="46">
        <v>0</v>
      </c>
      <c r="AG61" s="25">
        <v>1</v>
      </c>
    </row>
    <row r="62" spans="2:33" s="18" customFormat="1" ht="31.5">
      <c r="B62" s="36" t="s">
        <v>574</v>
      </c>
      <c r="C62" s="36"/>
      <c r="D62" s="38" t="s">
        <v>575</v>
      </c>
      <c r="E62" s="39"/>
      <c r="F62" s="24"/>
      <c r="G62" s="47">
        <v>59.3</v>
      </c>
      <c r="H62" s="25">
        <v>12516.79005059022</v>
      </c>
      <c r="I62" s="25">
        <v>742245.65</v>
      </c>
      <c r="J62" s="26">
        <v>1</v>
      </c>
      <c r="K62" s="56">
        <v>0.5</v>
      </c>
      <c r="L62" s="26">
        <v>12</v>
      </c>
      <c r="M62" s="27">
        <v>3711.2282500000001</v>
      </c>
      <c r="N62" s="26">
        <v>1.5</v>
      </c>
      <c r="O62" s="27">
        <v>11133.68475</v>
      </c>
      <c r="P62" s="48">
        <v>7422.4565000000002</v>
      </c>
      <c r="Q62" s="55">
        <v>3</v>
      </c>
      <c r="R62" s="55">
        <v>0.5</v>
      </c>
      <c r="S62" s="27">
        <v>3711.2282500000001</v>
      </c>
      <c r="T62" s="46">
        <v>0</v>
      </c>
      <c r="U62" s="25">
        <v>1</v>
      </c>
      <c r="V62" s="26">
        <v>0.5</v>
      </c>
      <c r="W62" s="27">
        <v>3711.2282500000001</v>
      </c>
      <c r="X62" s="46">
        <v>0</v>
      </c>
      <c r="Y62" s="25">
        <v>1</v>
      </c>
      <c r="Z62" s="26">
        <v>0.5</v>
      </c>
      <c r="AA62" s="27">
        <v>3711.2282500000001</v>
      </c>
      <c r="AB62" s="46">
        <v>0</v>
      </c>
      <c r="AC62" s="25">
        <v>1</v>
      </c>
      <c r="AD62" s="26">
        <v>0.5</v>
      </c>
      <c r="AE62" s="27">
        <v>3711.2282500000001</v>
      </c>
      <c r="AF62" s="46">
        <v>0</v>
      </c>
      <c r="AG62" s="25">
        <v>1</v>
      </c>
    </row>
    <row r="63" spans="2:33" s="18" customFormat="1" ht="31.5">
      <c r="B63" s="36" t="s">
        <v>576</v>
      </c>
      <c r="C63" s="36"/>
      <c r="D63" s="38" t="s">
        <v>577</v>
      </c>
      <c r="E63" s="39"/>
      <c r="F63" s="24"/>
      <c r="G63" s="47">
        <v>96.4</v>
      </c>
      <c r="H63" s="25">
        <v>12899.659958506223</v>
      </c>
      <c r="I63" s="25">
        <v>1243527.22</v>
      </c>
      <c r="J63" s="26">
        <v>1</v>
      </c>
      <c r="K63" s="56">
        <v>0.5</v>
      </c>
      <c r="L63" s="26">
        <v>12</v>
      </c>
      <c r="M63" s="27">
        <v>6217.6360999999997</v>
      </c>
      <c r="N63" s="26">
        <v>1.5</v>
      </c>
      <c r="O63" s="27">
        <v>18652.908299999999</v>
      </c>
      <c r="P63" s="48">
        <v>12435.272199999999</v>
      </c>
      <c r="Q63" s="55">
        <v>3</v>
      </c>
      <c r="R63" s="55">
        <v>1.5</v>
      </c>
      <c r="S63" s="27">
        <v>18652.908299999999</v>
      </c>
      <c r="T63" s="46">
        <v>12435.272199999999</v>
      </c>
      <c r="U63" s="25">
        <v>3</v>
      </c>
      <c r="V63" s="26">
        <v>0.5</v>
      </c>
      <c r="W63" s="27">
        <v>6217.6360999999997</v>
      </c>
      <c r="X63" s="46">
        <v>0</v>
      </c>
      <c r="Y63" s="25">
        <v>1</v>
      </c>
      <c r="Z63" s="26">
        <v>0.5</v>
      </c>
      <c r="AA63" s="27">
        <v>6217.6360999999997</v>
      </c>
      <c r="AB63" s="46">
        <v>0</v>
      </c>
      <c r="AC63" s="25">
        <v>1</v>
      </c>
      <c r="AD63" s="26">
        <v>0.5</v>
      </c>
      <c r="AE63" s="27">
        <v>6217.6360999999997</v>
      </c>
      <c r="AF63" s="46">
        <v>0</v>
      </c>
      <c r="AG63" s="25">
        <v>1</v>
      </c>
    </row>
    <row r="64" spans="2:33" s="18" customFormat="1" ht="31.5">
      <c r="B64" s="44" t="s">
        <v>862</v>
      </c>
      <c r="C64" s="36"/>
      <c r="D64" s="38" t="s">
        <v>863</v>
      </c>
      <c r="E64" s="39"/>
      <c r="F64" s="24"/>
      <c r="G64" s="47">
        <v>1248.3</v>
      </c>
      <c r="H64" s="25">
        <v>24896.569999198909</v>
      </c>
      <c r="I64" s="25">
        <v>31078388.329999998</v>
      </c>
      <c r="J64" s="26">
        <v>1</v>
      </c>
      <c r="K64" s="56">
        <v>0.5</v>
      </c>
      <c r="L64" s="26">
        <v>12</v>
      </c>
      <c r="M64" s="27">
        <v>155391.94164999999</v>
      </c>
      <c r="N64" s="26">
        <v>1.5</v>
      </c>
      <c r="O64" s="27">
        <v>466175.82494999998</v>
      </c>
      <c r="P64" s="48">
        <v>310783.88329999999</v>
      </c>
      <c r="Q64" s="55">
        <v>3</v>
      </c>
      <c r="R64" s="55">
        <v>1.5</v>
      </c>
      <c r="S64" s="27">
        <v>466175.82494999998</v>
      </c>
      <c r="T64" s="46">
        <v>310783.88329999999</v>
      </c>
      <c r="U64" s="25">
        <v>3</v>
      </c>
      <c r="V64" s="26">
        <v>1.5</v>
      </c>
      <c r="W64" s="27">
        <v>466175.82494999998</v>
      </c>
      <c r="X64" s="46">
        <v>310783.88329999999</v>
      </c>
      <c r="Y64" s="25">
        <v>3</v>
      </c>
      <c r="Z64" s="26">
        <v>1.5</v>
      </c>
      <c r="AA64" s="27">
        <v>466175.82494999998</v>
      </c>
      <c r="AB64" s="46">
        <v>310783.88329999999</v>
      </c>
      <c r="AC64" s="25">
        <v>3</v>
      </c>
      <c r="AD64" s="26">
        <v>0.5</v>
      </c>
      <c r="AE64" s="27">
        <v>155391.94164999999</v>
      </c>
      <c r="AF64" s="46">
        <v>0</v>
      </c>
      <c r="AG64" s="25">
        <v>1</v>
      </c>
    </row>
    <row r="65" spans="2:33" s="18" customFormat="1" ht="31.5">
      <c r="B65" s="36" t="s">
        <v>578</v>
      </c>
      <c r="C65" s="36"/>
      <c r="D65" s="38" t="s">
        <v>579</v>
      </c>
      <c r="E65" s="39"/>
      <c r="F65" s="24"/>
      <c r="G65" s="47">
        <v>409.6</v>
      </c>
      <c r="H65" s="25">
        <v>7964.760009765625</v>
      </c>
      <c r="I65" s="25">
        <v>3262365.7</v>
      </c>
      <c r="J65" s="26">
        <v>1</v>
      </c>
      <c r="K65" s="56">
        <v>0.5</v>
      </c>
      <c r="L65" s="26">
        <v>12</v>
      </c>
      <c r="M65" s="27">
        <v>16311.828500000001</v>
      </c>
      <c r="N65" s="26">
        <v>1.5</v>
      </c>
      <c r="O65" s="27">
        <v>48935.485500000003</v>
      </c>
      <c r="P65" s="48">
        <v>32623.656999999999</v>
      </c>
      <c r="Q65" s="55">
        <v>3</v>
      </c>
      <c r="R65" s="55">
        <v>1.5</v>
      </c>
      <c r="S65" s="27">
        <v>48935.485500000003</v>
      </c>
      <c r="T65" s="46">
        <v>32623.656999999999</v>
      </c>
      <c r="U65" s="25">
        <v>3</v>
      </c>
      <c r="V65" s="26">
        <v>0.5</v>
      </c>
      <c r="W65" s="27">
        <v>16311.828500000001</v>
      </c>
      <c r="X65" s="46">
        <v>0</v>
      </c>
      <c r="Y65" s="25">
        <v>1</v>
      </c>
      <c r="Z65" s="26">
        <v>0.5</v>
      </c>
      <c r="AA65" s="27">
        <v>16311.828500000001</v>
      </c>
      <c r="AB65" s="46">
        <v>0</v>
      </c>
      <c r="AC65" s="25">
        <v>1</v>
      </c>
      <c r="AD65" s="26">
        <v>0.5</v>
      </c>
      <c r="AE65" s="27">
        <v>16311.828500000001</v>
      </c>
      <c r="AF65" s="46">
        <v>0</v>
      </c>
      <c r="AG65" s="25">
        <v>1</v>
      </c>
    </row>
    <row r="66" spans="2:33" s="18" customFormat="1" ht="31.5">
      <c r="B66" s="36" t="s">
        <v>580</v>
      </c>
      <c r="C66" s="36"/>
      <c r="D66" s="38" t="s">
        <v>581</v>
      </c>
      <c r="E66" s="39"/>
      <c r="F66" s="24"/>
      <c r="G66" s="47">
        <v>84.4</v>
      </c>
      <c r="H66" s="25">
        <v>13431.620023696682</v>
      </c>
      <c r="I66" s="25">
        <v>1133628.73</v>
      </c>
      <c r="J66" s="26">
        <v>1</v>
      </c>
      <c r="K66" s="56">
        <v>0.5</v>
      </c>
      <c r="L66" s="26">
        <v>12</v>
      </c>
      <c r="M66" s="27">
        <v>5668.1436500000009</v>
      </c>
      <c r="N66" s="26">
        <v>1.5</v>
      </c>
      <c r="O66" s="27">
        <v>17004.430949999998</v>
      </c>
      <c r="P66" s="48">
        <v>11336.287299999996</v>
      </c>
      <c r="Q66" s="55">
        <v>2.9999999999999991</v>
      </c>
      <c r="R66" s="55">
        <v>1.5</v>
      </c>
      <c r="S66" s="27">
        <v>17004.430949999998</v>
      </c>
      <c r="T66" s="46">
        <v>11336.287299999996</v>
      </c>
      <c r="U66" s="25">
        <v>2.9999999999999991</v>
      </c>
      <c r="V66" s="26">
        <v>0.5</v>
      </c>
      <c r="W66" s="27">
        <v>5668.1436500000009</v>
      </c>
      <c r="X66" s="46">
        <v>0</v>
      </c>
      <c r="Y66" s="25">
        <v>1</v>
      </c>
      <c r="Z66" s="26">
        <v>0.5</v>
      </c>
      <c r="AA66" s="27">
        <v>5668.1436500000009</v>
      </c>
      <c r="AB66" s="46">
        <v>0</v>
      </c>
      <c r="AC66" s="25">
        <v>1</v>
      </c>
      <c r="AD66" s="26">
        <v>0.5</v>
      </c>
      <c r="AE66" s="27">
        <v>5668.1436500000009</v>
      </c>
      <c r="AF66" s="46">
        <v>0</v>
      </c>
      <c r="AG66" s="25">
        <v>1</v>
      </c>
    </row>
    <row r="67" spans="2:33" s="18" customFormat="1" ht="31.5">
      <c r="B67" s="36" t="s">
        <v>582</v>
      </c>
      <c r="C67" s="36"/>
      <c r="D67" s="38" t="s">
        <v>583</v>
      </c>
      <c r="E67" s="39"/>
      <c r="F67" s="24"/>
      <c r="G67" s="47">
        <v>246.4</v>
      </c>
      <c r="H67" s="25">
        <v>9768.4799918831177</v>
      </c>
      <c r="I67" s="25">
        <v>2406953.4700000002</v>
      </c>
      <c r="J67" s="26">
        <v>1</v>
      </c>
      <c r="K67" s="56">
        <v>0.5</v>
      </c>
      <c r="L67" s="26">
        <v>12</v>
      </c>
      <c r="M67" s="27">
        <v>12034.767350000002</v>
      </c>
      <c r="N67" s="26">
        <v>1.5</v>
      </c>
      <c r="O67" s="27">
        <v>36104.302049999998</v>
      </c>
      <c r="P67" s="48">
        <v>24069.534699999997</v>
      </c>
      <c r="Q67" s="55">
        <v>2.9999999999999996</v>
      </c>
      <c r="R67" s="55">
        <v>1.5</v>
      </c>
      <c r="S67" s="27">
        <v>36104.302049999998</v>
      </c>
      <c r="T67" s="46">
        <v>24069.534699999997</v>
      </c>
      <c r="U67" s="25">
        <v>2.9999999999999996</v>
      </c>
      <c r="V67" s="26">
        <v>0.5</v>
      </c>
      <c r="W67" s="27">
        <v>12034.767350000002</v>
      </c>
      <c r="X67" s="46">
        <v>0</v>
      </c>
      <c r="Y67" s="25">
        <v>1</v>
      </c>
      <c r="Z67" s="26">
        <v>0.5</v>
      </c>
      <c r="AA67" s="27">
        <v>12034.767350000002</v>
      </c>
      <c r="AB67" s="46">
        <v>0</v>
      </c>
      <c r="AC67" s="25">
        <v>1</v>
      </c>
      <c r="AD67" s="26">
        <v>0.5</v>
      </c>
      <c r="AE67" s="27">
        <v>12034.767350000002</v>
      </c>
      <c r="AF67" s="46">
        <v>0</v>
      </c>
      <c r="AG67" s="25">
        <v>1</v>
      </c>
    </row>
    <row r="68" spans="2:33" s="18" customFormat="1" ht="31.5">
      <c r="B68" s="36" t="s">
        <v>584</v>
      </c>
      <c r="C68" s="36"/>
      <c r="D68" s="38" t="s">
        <v>585</v>
      </c>
      <c r="E68" s="39"/>
      <c r="F68" s="24"/>
      <c r="G68" s="47">
        <v>185.7</v>
      </c>
      <c r="H68" s="25">
        <v>16035.21001615509</v>
      </c>
      <c r="I68" s="25">
        <v>2977738.5</v>
      </c>
      <c r="J68" s="26">
        <v>1</v>
      </c>
      <c r="K68" s="56">
        <v>0.5</v>
      </c>
      <c r="L68" s="26">
        <v>12</v>
      </c>
      <c r="M68" s="27">
        <v>14888.692499999999</v>
      </c>
      <c r="N68" s="26">
        <v>1.5</v>
      </c>
      <c r="O68" s="27">
        <v>44666.077499999992</v>
      </c>
      <c r="P68" s="48">
        <v>29777.384999999995</v>
      </c>
      <c r="Q68" s="55">
        <v>2.9999999999999996</v>
      </c>
      <c r="R68" s="55">
        <v>1.5</v>
      </c>
      <c r="S68" s="27">
        <v>44666.077499999992</v>
      </c>
      <c r="T68" s="46">
        <v>29777.384999999995</v>
      </c>
      <c r="U68" s="25">
        <v>2.9999999999999996</v>
      </c>
      <c r="V68" s="26">
        <v>0.5</v>
      </c>
      <c r="W68" s="27">
        <v>14888.692499999999</v>
      </c>
      <c r="X68" s="46">
        <v>0</v>
      </c>
      <c r="Y68" s="25">
        <v>1</v>
      </c>
      <c r="Z68" s="26">
        <v>0.5</v>
      </c>
      <c r="AA68" s="27">
        <v>14888.692499999999</v>
      </c>
      <c r="AB68" s="46">
        <v>0</v>
      </c>
      <c r="AC68" s="25">
        <v>1</v>
      </c>
      <c r="AD68" s="26">
        <v>0.5</v>
      </c>
      <c r="AE68" s="27">
        <v>14888.692499999999</v>
      </c>
      <c r="AF68" s="46">
        <v>0</v>
      </c>
      <c r="AG68" s="25">
        <v>1</v>
      </c>
    </row>
    <row r="69" spans="2:33" s="18" customFormat="1" ht="31.5">
      <c r="B69" s="36" t="s">
        <v>586</v>
      </c>
      <c r="C69" s="36"/>
      <c r="D69" s="38" t="s">
        <v>587</v>
      </c>
      <c r="E69" s="39"/>
      <c r="F69" s="24"/>
      <c r="G69" s="47">
        <v>131.1</v>
      </c>
      <c r="H69" s="25">
        <v>13505.149961861174</v>
      </c>
      <c r="I69" s="25">
        <v>1770525.16</v>
      </c>
      <c r="J69" s="26">
        <v>1</v>
      </c>
      <c r="K69" s="56">
        <v>0.5</v>
      </c>
      <c r="L69" s="26">
        <v>12</v>
      </c>
      <c r="M69" s="27">
        <v>8852.6257999999998</v>
      </c>
      <c r="N69" s="26">
        <v>1.5</v>
      </c>
      <c r="O69" s="27">
        <v>26557.877399999998</v>
      </c>
      <c r="P69" s="48">
        <v>17705.251599999996</v>
      </c>
      <c r="Q69" s="55">
        <v>3</v>
      </c>
      <c r="R69" s="55">
        <v>1.5</v>
      </c>
      <c r="S69" s="27">
        <v>26557.877399999998</v>
      </c>
      <c r="T69" s="46">
        <v>17705.251599999996</v>
      </c>
      <c r="U69" s="25">
        <v>3</v>
      </c>
      <c r="V69" s="26">
        <v>0.5</v>
      </c>
      <c r="W69" s="27">
        <v>8852.6257999999998</v>
      </c>
      <c r="X69" s="46">
        <v>0</v>
      </c>
      <c r="Y69" s="25">
        <v>1</v>
      </c>
      <c r="Z69" s="26">
        <v>0.5</v>
      </c>
      <c r="AA69" s="27">
        <v>8852.6257999999998</v>
      </c>
      <c r="AB69" s="46">
        <v>0</v>
      </c>
      <c r="AC69" s="25">
        <v>1</v>
      </c>
      <c r="AD69" s="26">
        <v>0.5</v>
      </c>
      <c r="AE69" s="27">
        <v>8852.6257999999998</v>
      </c>
      <c r="AF69" s="46">
        <v>0</v>
      </c>
      <c r="AG69" s="25">
        <v>1</v>
      </c>
    </row>
    <row r="70" spans="2:33" s="18" customFormat="1" ht="31.5">
      <c r="B70" s="36" t="s">
        <v>588</v>
      </c>
      <c r="C70" s="36"/>
      <c r="D70" s="38" t="s">
        <v>589</v>
      </c>
      <c r="E70" s="39"/>
      <c r="F70" s="24"/>
      <c r="G70" s="47">
        <v>137</v>
      </c>
      <c r="H70" s="25">
        <v>10807.869999999999</v>
      </c>
      <c r="I70" s="25">
        <v>1480678.19</v>
      </c>
      <c r="J70" s="26">
        <v>1</v>
      </c>
      <c r="K70" s="56">
        <v>0.75</v>
      </c>
      <c r="L70" s="26">
        <v>12</v>
      </c>
      <c r="M70" s="27">
        <v>11105.086425</v>
      </c>
      <c r="N70" s="26">
        <v>1.5</v>
      </c>
      <c r="O70" s="27">
        <v>22210.172849999999</v>
      </c>
      <c r="P70" s="48">
        <v>11105.086425</v>
      </c>
      <c r="Q70" s="55">
        <v>2</v>
      </c>
      <c r="R70" s="55">
        <v>1.5</v>
      </c>
      <c r="S70" s="27">
        <v>22210.172849999999</v>
      </c>
      <c r="T70" s="46">
        <v>11105.086425</v>
      </c>
      <c r="U70" s="25">
        <v>2</v>
      </c>
      <c r="V70" s="26">
        <v>0.5</v>
      </c>
      <c r="W70" s="27">
        <v>7403.39095</v>
      </c>
      <c r="X70" s="46">
        <v>-3701.6954749999995</v>
      </c>
      <c r="Y70" s="25">
        <v>0.66666666666666674</v>
      </c>
      <c r="Z70" s="26">
        <v>0.5</v>
      </c>
      <c r="AA70" s="27">
        <v>7403.39095</v>
      </c>
      <c r="AB70" s="46">
        <v>-3701.6954749999995</v>
      </c>
      <c r="AC70" s="25">
        <v>0.66666666666666674</v>
      </c>
      <c r="AD70" s="26">
        <v>0.5</v>
      </c>
      <c r="AE70" s="27">
        <v>7403.39095</v>
      </c>
      <c r="AF70" s="46">
        <v>-3701.6954749999995</v>
      </c>
      <c r="AG70" s="25">
        <v>0.66666666666666674</v>
      </c>
    </row>
    <row r="71" spans="2:33" s="18" customFormat="1" ht="31.5">
      <c r="B71" s="36" t="s">
        <v>592</v>
      </c>
      <c r="C71" s="36"/>
      <c r="D71" s="38" t="s">
        <v>593</v>
      </c>
      <c r="E71" s="39"/>
      <c r="F71" s="24"/>
      <c r="G71" s="47">
        <v>893.5</v>
      </c>
      <c r="H71" s="25">
        <v>7261.7300055959704</v>
      </c>
      <c r="I71" s="25">
        <v>6488355.7599999998</v>
      </c>
      <c r="J71" s="26">
        <v>1</v>
      </c>
      <c r="K71" s="56">
        <v>0.5</v>
      </c>
      <c r="L71" s="26">
        <v>12</v>
      </c>
      <c r="M71" s="27">
        <v>32441.7788</v>
      </c>
      <c r="N71" s="26">
        <v>1.5</v>
      </c>
      <c r="O71" s="27">
        <v>97325.336399999986</v>
      </c>
      <c r="P71" s="48">
        <v>64883.557599999986</v>
      </c>
      <c r="Q71" s="55">
        <v>2.9999999999999996</v>
      </c>
      <c r="R71" s="55">
        <v>1.5</v>
      </c>
      <c r="S71" s="27">
        <v>97325.336399999986</v>
      </c>
      <c r="T71" s="46">
        <v>64883.557599999986</v>
      </c>
      <c r="U71" s="25">
        <v>2.9999999999999996</v>
      </c>
      <c r="V71" s="26">
        <v>1.5</v>
      </c>
      <c r="W71" s="27">
        <v>97325.336399999986</v>
      </c>
      <c r="X71" s="46">
        <v>64883.557599999986</v>
      </c>
      <c r="Y71" s="25">
        <v>2.9999999999999996</v>
      </c>
      <c r="Z71" s="26">
        <v>0.5</v>
      </c>
      <c r="AA71" s="27">
        <v>32441.7788</v>
      </c>
      <c r="AB71" s="46">
        <v>0</v>
      </c>
      <c r="AC71" s="25">
        <v>1</v>
      </c>
      <c r="AD71" s="26">
        <v>0.5</v>
      </c>
      <c r="AE71" s="27">
        <v>32441.7788</v>
      </c>
      <c r="AF71" s="46">
        <v>0</v>
      </c>
      <c r="AG71" s="25">
        <v>1</v>
      </c>
    </row>
    <row r="72" spans="2:33" s="18" customFormat="1" ht="31.5">
      <c r="B72" s="42" t="s">
        <v>852</v>
      </c>
      <c r="C72" s="36"/>
      <c r="D72" s="38" t="s">
        <v>853</v>
      </c>
      <c r="E72" s="39"/>
      <c r="F72" s="24"/>
      <c r="G72" s="47">
        <v>189.8</v>
      </c>
      <c r="H72" s="25">
        <v>5350.0999999999995</v>
      </c>
      <c r="I72" s="25">
        <v>1015448.98</v>
      </c>
      <c r="J72" s="26">
        <v>1</v>
      </c>
      <c r="K72" s="56">
        <v>0.5</v>
      </c>
      <c r="L72" s="26">
        <v>12</v>
      </c>
      <c r="M72" s="27">
        <v>5077.2448999999997</v>
      </c>
      <c r="N72" s="26">
        <v>1.5</v>
      </c>
      <c r="O72" s="27">
        <v>15231.734699999999</v>
      </c>
      <c r="P72" s="48">
        <v>10154.489799999999</v>
      </c>
      <c r="Q72" s="55">
        <v>3</v>
      </c>
      <c r="R72" s="55">
        <v>1.5</v>
      </c>
      <c r="S72" s="27">
        <v>15231.734699999999</v>
      </c>
      <c r="T72" s="46">
        <v>10154.489799999999</v>
      </c>
      <c r="U72" s="25">
        <v>3</v>
      </c>
      <c r="V72" s="26">
        <v>0.5</v>
      </c>
      <c r="W72" s="27">
        <v>5077.2448999999997</v>
      </c>
      <c r="X72" s="46">
        <v>0</v>
      </c>
      <c r="Y72" s="25">
        <v>1</v>
      </c>
      <c r="Z72" s="26">
        <v>0.5</v>
      </c>
      <c r="AA72" s="27">
        <v>5077.2448999999997</v>
      </c>
      <c r="AB72" s="46">
        <v>0</v>
      </c>
      <c r="AC72" s="25">
        <v>1</v>
      </c>
      <c r="AD72" s="26">
        <v>0.5</v>
      </c>
      <c r="AE72" s="27">
        <v>5077.2448999999997</v>
      </c>
      <c r="AF72" s="46">
        <v>0</v>
      </c>
      <c r="AG72" s="25">
        <v>1</v>
      </c>
    </row>
    <row r="73" spans="2:33" s="18" customFormat="1">
      <c r="B73" s="36" t="s">
        <v>594</v>
      </c>
      <c r="C73" s="36"/>
      <c r="D73" s="38" t="s">
        <v>595</v>
      </c>
      <c r="E73" s="39"/>
      <c r="F73" s="24"/>
      <c r="G73" s="47">
        <v>147.19999999999999</v>
      </c>
      <c r="H73" s="25">
        <v>5618.8900135869571</v>
      </c>
      <c r="I73" s="25">
        <v>827100.61</v>
      </c>
      <c r="J73" s="26">
        <v>1</v>
      </c>
      <c r="K73" s="56">
        <v>0.5</v>
      </c>
      <c r="L73" s="26">
        <v>12</v>
      </c>
      <c r="M73" s="27">
        <v>4135.5030500000003</v>
      </c>
      <c r="N73" s="26">
        <v>1.5</v>
      </c>
      <c r="O73" s="27">
        <v>12406.50915</v>
      </c>
      <c r="P73" s="48">
        <v>8271.0060999999987</v>
      </c>
      <c r="Q73" s="55">
        <v>3</v>
      </c>
      <c r="R73" s="55">
        <v>0.5</v>
      </c>
      <c r="S73" s="27">
        <v>4135.5030500000003</v>
      </c>
      <c r="T73" s="46">
        <v>0</v>
      </c>
      <c r="U73" s="25">
        <v>1</v>
      </c>
      <c r="V73" s="26">
        <v>0.5</v>
      </c>
      <c r="W73" s="27">
        <v>4135.5030500000003</v>
      </c>
      <c r="X73" s="46">
        <v>0</v>
      </c>
      <c r="Y73" s="25">
        <v>1</v>
      </c>
      <c r="Z73" s="26">
        <v>0.5</v>
      </c>
      <c r="AA73" s="27">
        <v>4135.5030500000003</v>
      </c>
      <c r="AB73" s="46">
        <v>0</v>
      </c>
      <c r="AC73" s="25">
        <v>1</v>
      </c>
      <c r="AD73" s="26">
        <v>0.5</v>
      </c>
      <c r="AE73" s="27">
        <v>4135.5030500000003</v>
      </c>
      <c r="AF73" s="46">
        <v>0</v>
      </c>
      <c r="AG73" s="25">
        <v>1</v>
      </c>
    </row>
    <row r="74" spans="2:33" s="18" customFormat="1" ht="31.5">
      <c r="B74" s="36" t="s">
        <v>596</v>
      </c>
      <c r="C74" s="36"/>
      <c r="D74" s="38" t="s">
        <v>597</v>
      </c>
      <c r="E74" s="39"/>
      <c r="F74" s="24"/>
      <c r="G74" s="47">
        <v>54.1</v>
      </c>
      <c r="H74" s="25">
        <v>28052.719963031421</v>
      </c>
      <c r="I74" s="25">
        <v>1517652.15</v>
      </c>
      <c r="J74" s="26">
        <v>1</v>
      </c>
      <c r="K74" s="56">
        <v>0.5</v>
      </c>
      <c r="L74" s="26">
        <v>12</v>
      </c>
      <c r="M74" s="27">
        <v>7588.2607499999986</v>
      </c>
      <c r="N74" s="26">
        <v>1.5</v>
      </c>
      <c r="O74" s="27">
        <v>22764.78225</v>
      </c>
      <c r="P74" s="48">
        <v>15176.521500000003</v>
      </c>
      <c r="Q74" s="55">
        <v>3.0000000000000004</v>
      </c>
      <c r="R74" s="55">
        <v>1.5</v>
      </c>
      <c r="S74" s="27">
        <v>22764.78225</v>
      </c>
      <c r="T74" s="46">
        <v>15176.521500000003</v>
      </c>
      <c r="U74" s="25">
        <v>3.0000000000000004</v>
      </c>
      <c r="V74" s="26">
        <v>0.5</v>
      </c>
      <c r="W74" s="27">
        <v>7588.2607499999986</v>
      </c>
      <c r="X74" s="46">
        <v>0</v>
      </c>
      <c r="Y74" s="25">
        <v>1</v>
      </c>
      <c r="Z74" s="26">
        <v>0.5</v>
      </c>
      <c r="AA74" s="27">
        <v>7588.2607499999986</v>
      </c>
      <c r="AB74" s="46">
        <v>0</v>
      </c>
      <c r="AC74" s="25">
        <v>1</v>
      </c>
      <c r="AD74" s="26">
        <v>0.5</v>
      </c>
      <c r="AE74" s="27">
        <v>7588.2607499999986</v>
      </c>
      <c r="AF74" s="46">
        <v>0</v>
      </c>
      <c r="AG74" s="25">
        <v>1</v>
      </c>
    </row>
    <row r="75" spans="2:33" s="18" customFormat="1">
      <c r="B75" s="36" t="s">
        <v>598</v>
      </c>
      <c r="C75" s="36"/>
      <c r="D75" s="38" t="s">
        <v>599</v>
      </c>
      <c r="E75" s="39"/>
      <c r="F75" s="24"/>
      <c r="G75" s="47">
        <v>90</v>
      </c>
      <c r="H75" s="25">
        <v>12547.990000000002</v>
      </c>
      <c r="I75" s="25">
        <v>1129319.1000000001</v>
      </c>
      <c r="J75" s="26">
        <v>1</v>
      </c>
      <c r="K75" s="56">
        <v>0.5</v>
      </c>
      <c r="L75" s="26">
        <v>12</v>
      </c>
      <c r="M75" s="27">
        <v>5646.5955000000004</v>
      </c>
      <c r="N75" s="26">
        <v>1.5</v>
      </c>
      <c r="O75" s="27">
        <v>16939.786500000002</v>
      </c>
      <c r="P75" s="48">
        <v>11293.191000000003</v>
      </c>
      <c r="Q75" s="55">
        <v>3</v>
      </c>
      <c r="R75" s="55">
        <v>1.5</v>
      </c>
      <c r="S75" s="27">
        <v>16939.786500000002</v>
      </c>
      <c r="T75" s="46">
        <v>11293.191000000003</v>
      </c>
      <c r="U75" s="25">
        <v>3</v>
      </c>
      <c r="V75" s="26">
        <v>0.5</v>
      </c>
      <c r="W75" s="27">
        <v>5646.5955000000004</v>
      </c>
      <c r="X75" s="46">
        <v>0</v>
      </c>
      <c r="Y75" s="25">
        <v>1</v>
      </c>
      <c r="Z75" s="26">
        <v>0.5</v>
      </c>
      <c r="AA75" s="27">
        <v>5646.5955000000004</v>
      </c>
      <c r="AB75" s="46">
        <v>0</v>
      </c>
      <c r="AC75" s="25">
        <v>1</v>
      </c>
      <c r="AD75" s="26">
        <v>0.5</v>
      </c>
      <c r="AE75" s="27">
        <v>5646.5955000000004</v>
      </c>
      <c r="AF75" s="46">
        <v>0</v>
      </c>
      <c r="AG75" s="25">
        <v>1</v>
      </c>
    </row>
    <row r="76" spans="2:33" s="18" customFormat="1" ht="31.5">
      <c r="B76" s="36" t="s">
        <v>622</v>
      </c>
      <c r="C76" s="36"/>
      <c r="D76" s="38" t="s">
        <v>623</v>
      </c>
      <c r="E76" s="39"/>
      <c r="F76" s="24"/>
      <c r="G76" s="47">
        <v>143</v>
      </c>
      <c r="H76" s="25">
        <v>5806.6900000000005</v>
      </c>
      <c r="I76" s="25">
        <v>830356.67</v>
      </c>
      <c r="J76" s="26">
        <v>1</v>
      </c>
      <c r="K76" s="56">
        <v>0.5</v>
      </c>
      <c r="L76" s="26">
        <v>12</v>
      </c>
      <c r="M76" s="27">
        <v>4151.7833500000006</v>
      </c>
      <c r="N76" s="26">
        <v>1.5</v>
      </c>
      <c r="O76" s="27">
        <v>12455.350050000001</v>
      </c>
      <c r="P76" s="48">
        <v>8303.5666999999994</v>
      </c>
      <c r="Q76" s="55">
        <v>3</v>
      </c>
      <c r="R76" s="55">
        <v>0.5</v>
      </c>
      <c r="S76" s="27">
        <v>4151.7833500000006</v>
      </c>
      <c r="T76" s="46">
        <v>0</v>
      </c>
      <c r="U76" s="25">
        <v>1</v>
      </c>
      <c r="V76" s="26">
        <v>0.5</v>
      </c>
      <c r="W76" s="27">
        <v>4151.7833500000006</v>
      </c>
      <c r="X76" s="46">
        <v>0</v>
      </c>
      <c r="Y76" s="25">
        <v>1</v>
      </c>
      <c r="Z76" s="26">
        <v>0.5</v>
      </c>
      <c r="AA76" s="27">
        <v>4151.7833500000006</v>
      </c>
      <c r="AB76" s="46">
        <v>0</v>
      </c>
      <c r="AC76" s="25">
        <v>1</v>
      </c>
      <c r="AD76" s="26">
        <v>0.5</v>
      </c>
      <c r="AE76" s="27">
        <v>4151.7833500000006</v>
      </c>
      <c r="AF76" s="46">
        <v>0</v>
      </c>
      <c r="AG76" s="25">
        <v>1</v>
      </c>
    </row>
    <row r="77" spans="2:33" s="18" customFormat="1">
      <c r="B77" s="44" t="s">
        <v>868</v>
      </c>
      <c r="C77" s="43"/>
      <c r="D77" s="38" t="s">
        <v>869</v>
      </c>
      <c r="E77" s="39"/>
      <c r="F77" s="24"/>
      <c r="G77" s="47">
        <v>423.3</v>
      </c>
      <c r="H77" s="25">
        <v>6506.9099929128279</v>
      </c>
      <c r="I77" s="25">
        <v>2754375</v>
      </c>
      <c r="J77" s="26">
        <v>1</v>
      </c>
      <c r="K77" s="56">
        <v>0.5</v>
      </c>
      <c r="L77" s="26">
        <v>12</v>
      </c>
      <c r="M77" s="27">
        <v>13771.875</v>
      </c>
      <c r="N77" s="26">
        <v>1.5</v>
      </c>
      <c r="O77" s="27">
        <v>41315.625</v>
      </c>
      <c r="P77" s="48">
        <v>27543.75</v>
      </c>
      <c r="Q77" s="55">
        <v>3</v>
      </c>
      <c r="R77" s="55">
        <v>1.5</v>
      </c>
      <c r="S77" s="27">
        <v>41315.625</v>
      </c>
      <c r="T77" s="46">
        <v>27543.75</v>
      </c>
      <c r="U77" s="25">
        <v>3</v>
      </c>
      <c r="V77" s="26">
        <v>0.5</v>
      </c>
      <c r="W77" s="27">
        <v>13771.875</v>
      </c>
      <c r="X77" s="46">
        <v>0</v>
      </c>
      <c r="Y77" s="25">
        <v>1</v>
      </c>
      <c r="Z77" s="26">
        <v>0.5</v>
      </c>
      <c r="AA77" s="27">
        <v>13771.875</v>
      </c>
      <c r="AB77" s="46">
        <v>0</v>
      </c>
      <c r="AC77" s="25">
        <v>1</v>
      </c>
      <c r="AD77" s="26">
        <v>0.5</v>
      </c>
      <c r="AE77" s="27">
        <v>13771.875</v>
      </c>
      <c r="AF77" s="46">
        <v>0</v>
      </c>
      <c r="AG77" s="25">
        <v>1</v>
      </c>
    </row>
    <row r="78" spans="2:33" s="18" customFormat="1">
      <c r="B78" s="36" t="s">
        <v>624</v>
      </c>
      <c r="C78" s="36"/>
      <c r="D78" s="38" t="s">
        <v>625</v>
      </c>
      <c r="E78" s="39"/>
      <c r="F78" s="24"/>
      <c r="G78" s="47">
        <v>395.6</v>
      </c>
      <c r="H78" s="25">
        <v>10904.025631951466</v>
      </c>
      <c r="I78" s="25">
        <v>4313632.54</v>
      </c>
      <c r="J78" s="26">
        <v>1</v>
      </c>
      <c r="K78" s="56">
        <v>0.5</v>
      </c>
      <c r="L78" s="26">
        <v>12</v>
      </c>
      <c r="M78" s="27">
        <v>21568.162700000001</v>
      </c>
      <c r="N78" s="26">
        <v>1.5</v>
      </c>
      <c r="O78" s="27">
        <v>64704.488099999995</v>
      </c>
      <c r="P78" s="48">
        <v>43136.325399999994</v>
      </c>
      <c r="Q78" s="55">
        <v>2.9999999999999996</v>
      </c>
      <c r="R78" s="55">
        <v>1.5</v>
      </c>
      <c r="S78" s="27">
        <v>64704.488099999995</v>
      </c>
      <c r="T78" s="46">
        <v>43136.325399999994</v>
      </c>
      <c r="U78" s="25">
        <v>2.9999999999999996</v>
      </c>
      <c r="V78" s="26">
        <v>0.5</v>
      </c>
      <c r="W78" s="27">
        <v>21568.162700000001</v>
      </c>
      <c r="X78" s="46">
        <v>0</v>
      </c>
      <c r="Y78" s="25">
        <v>1</v>
      </c>
      <c r="Z78" s="26">
        <v>0.5</v>
      </c>
      <c r="AA78" s="27">
        <v>21568.162700000001</v>
      </c>
      <c r="AB78" s="46">
        <v>0</v>
      </c>
      <c r="AC78" s="25">
        <v>1</v>
      </c>
      <c r="AD78" s="26">
        <v>0.5</v>
      </c>
      <c r="AE78" s="27">
        <v>21568.162700000001</v>
      </c>
      <c r="AF78" s="46">
        <v>0</v>
      </c>
      <c r="AG78" s="25">
        <v>1</v>
      </c>
    </row>
    <row r="79" spans="2:33" s="18" customFormat="1">
      <c r="B79" s="36" t="s">
        <v>630</v>
      </c>
      <c r="C79" s="36"/>
      <c r="D79" s="38" t="s">
        <v>631</v>
      </c>
      <c r="E79" s="39"/>
      <c r="F79" s="24"/>
      <c r="G79" s="47">
        <v>171.5</v>
      </c>
      <c r="H79" s="25">
        <v>5885.56</v>
      </c>
      <c r="I79" s="25">
        <v>1009373.54</v>
      </c>
      <c r="J79" s="26">
        <v>1</v>
      </c>
      <c r="K79" s="56">
        <v>0.5</v>
      </c>
      <c r="L79" s="26">
        <v>12</v>
      </c>
      <c r="M79" s="27">
        <v>5046.8677000000007</v>
      </c>
      <c r="N79" s="26">
        <v>1.5</v>
      </c>
      <c r="O79" s="27">
        <v>15140.6031</v>
      </c>
      <c r="P79" s="48">
        <v>10093.7354</v>
      </c>
      <c r="Q79" s="55">
        <v>2.9999999999999996</v>
      </c>
      <c r="R79" s="55">
        <v>1.5</v>
      </c>
      <c r="S79" s="27">
        <v>15140.6031</v>
      </c>
      <c r="T79" s="46">
        <v>10093.7354</v>
      </c>
      <c r="U79" s="25">
        <v>2.9999999999999996</v>
      </c>
      <c r="V79" s="26">
        <v>0.5</v>
      </c>
      <c r="W79" s="27">
        <v>5046.8677000000007</v>
      </c>
      <c r="X79" s="46">
        <v>0</v>
      </c>
      <c r="Y79" s="25">
        <v>1</v>
      </c>
      <c r="Z79" s="26">
        <v>0.5</v>
      </c>
      <c r="AA79" s="27">
        <v>5046.8677000000007</v>
      </c>
      <c r="AB79" s="46">
        <v>0</v>
      </c>
      <c r="AC79" s="25">
        <v>1</v>
      </c>
      <c r="AD79" s="26">
        <v>0.5</v>
      </c>
      <c r="AE79" s="27">
        <v>5046.8677000000007</v>
      </c>
      <c r="AF79" s="46">
        <v>0</v>
      </c>
      <c r="AG79" s="25">
        <v>1</v>
      </c>
    </row>
    <row r="80" spans="2:33" s="18" customFormat="1" ht="31.5">
      <c r="B80" s="36" t="s">
        <v>636</v>
      </c>
      <c r="C80" s="36"/>
      <c r="D80" s="38" t="s">
        <v>637</v>
      </c>
      <c r="E80" s="39"/>
      <c r="F80" s="24"/>
      <c r="G80" s="47">
        <v>199.8</v>
      </c>
      <c r="H80" s="25">
        <v>5320.2299799799794</v>
      </c>
      <c r="I80" s="25">
        <v>1062981.95</v>
      </c>
      <c r="J80" s="26">
        <v>1</v>
      </c>
      <c r="K80" s="56">
        <v>0.75</v>
      </c>
      <c r="L80" s="26">
        <v>12</v>
      </c>
      <c r="M80" s="27">
        <v>7972.3646249999993</v>
      </c>
      <c r="N80" s="26">
        <v>1.5</v>
      </c>
      <c r="O80" s="27">
        <v>15944.729249999999</v>
      </c>
      <c r="P80" s="48">
        <v>7972.3646249999993</v>
      </c>
      <c r="Q80" s="55">
        <v>2</v>
      </c>
      <c r="R80" s="55">
        <v>1.5</v>
      </c>
      <c r="S80" s="27">
        <v>15944.729249999999</v>
      </c>
      <c r="T80" s="46">
        <v>7972.3646249999993</v>
      </c>
      <c r="U80" s="25">
        <v>2</v>
      </c>
      <c r="V80" s="26">
        <v>0.5</v>
      </c>
      <c r="W80" s="27">
        <v>5314.9097499999998</v>
      </c>
      <c r="X80" s="46">
        <v>-2657.4548749999994</v>
      </c>
      <c r="Y80" s="25">
        <v>0.66666666666666674</v>
      </c>
      <c r="Z80" s="26">
        <v>0.5</v>
      </c>
      <c r="AA80" s="27">
        <v>5314.9097499999998</v>
      </c>
      <c r="AB80" s="46">
        <v>-2657.4548749999994</v>
      </c>
      <c r="AC80" s="25">
        <v>0.66666666666666674</v>
      </c>
      <c r="AD80" s="26">
        <v>0.5</v>
      </c>
      <c r="AE80" s="27">
        <v>5314.9097499999998</v>
      </c>
      <c r="AF80" s="46">
        <v>-2657.4548749999994</v>
      </c>
      <c r="AG80" s="25">
        <v>0.66666666666666674</v>
      </c>
    </row>
    <row r="81" spans="2:33" s="18" customFormat="1">
      <c r="B81" s="36" t="s">
        <v>640</v>
      </c>
      <c r="C81" s="36"/>
      <c r="D81" s="38" t="s">
        <v>641</v>
      </c>
      <c r="E81" s="39"/>
      <c r="F81" s="24"/>
      <c r="G81" s="47">
        <v>432.3</v>
      </c>
      <c r="H81" s="25">
        <v>4927.2900069396255</v>
      </c>
      <c r="I81" s="25">
        <v>2130067.4700000002</v>
      </c>
      <c r="J81" s="26">
        <v>1</v>
      </c>
      <c r="K81" s="56">
        <v>0.75</v>
      </c>
      <c r="L81" s="26">
        <v>12</v>
      </c>
      <c r="M81" s="27">
        <v>15975.506025000001</v>
      </c>
      <c r="N81" s="26">
        <v>1.5</v>
      </c>
      <c r="O81" s="27">
        <v>31951.012050000001</v>
      </c>
      <c r="P81" s="48">
        <v>15975.506025000001</v>
      </c>
      <c r="Q81" s="55">
        <v>2</v>
      </c>
      <c r="R81" s="55">
        <v>1.5</v>
      </c>
      <c r="S81" s="27">
        <v>31951.012050000001</v>
      </c>
      <c r="T81" s="46">
        <v>15975.506025000001</v>
      </c>
      <c r="U81" s="25">
        <v>2</v>
      </c>
      <c r="V81" s="26">
        <v>0.5</v>
      </c>
      <c r="W81" s="27">
        <v>10650.337350000002</v>
      </c>
      <c r="X81" s="46">
        <v>-5325.168674999999</v>
      </c>
      <c r="Y81" s="25">
        <v>0.66666666666666674</v>
      </c>
      <c r="Z81" s="26">
        <v>0.5</v>
      </c>
      <c r="AA81" s="27">
        <v>10650.337350000002</v>
      </c>
      <c r="AB81" s="46">
        <v>-5325.168674999999</v>
      </c>
      <c r="AC81" s="25">
        <v>0.66666666666666674</v>
      </c>
      <c r="AD81" s="26">
        <v>0.5</v>
      </c>
      <c r="AE81" s="27">
        <v>10650.337350000002</v>
      </c>
      <c r="AF81" s="46">
        <v>-5325.168674999999</v>
      </c>
      <c r="AG81" s="25">
        <v>0.66666666666666674</v>
      </c>
    </row>
    <row r="82" spans="2:33" s="18" customFormat="1" ht="31.5">
      <c r="B82" s="36" t="s">
        <v>642</v>
      </c>
      <c r="C82" s="36"/>
      <c r="D82" s="38" t="s">
        <v>643</v>
      </c>
      <c r="E82" s="39"/>
      <c r="F82" s="24"/>
      <c r="G82" s="47">
        <v>145.9</v>
      </c>
      <c r="H82" s="25">
        <v>5461.5200137080192</v>
      </c>
      <c r="I82" s="25">
        <v>796835.77</v>
      </c>
      <c r="J82" s="26">
        <v>1</v>
      </c>
      <c r="K82" s="56">
        <v>0.5</v>
      </c>
      <c r="L82" s="26">
        <v>12</v>
      </c>
      <c r="M82" s="27">
        <v>3984.1788500000002</v>
      </c>
      <c r="N82" s="26">
        <v>1.5</v>
      </c>
      <c r="O82" s="27">
        <v>11952.536549999999</v>
      </c>
      <c r="P82" s="48">
        <v>7968.3576999999987</v>
      </c>
      <c r="Q82" s="55">
        <v>2.9999999999999996</v>
      </c>
      <c r="R82" s="55">
        <v>0.5</v>
      </c>
      <c r="S82" s="27">
        <v>3984.1788500000002</v>
      </c>
      <c r="T82" s="46">
        <v>0</v>
      </c>
      <c r="U82" s="25">
        <v>1</v>
      </c>
      <c r="V82" s="26">
        <v>0.5</v>
      </c>
      <c r="W82" s="27">
        <v>3984.1788500000002</v>
      </c>
      <c r="X82" s="46">
        <v>0</v>
      </c>
      <c r="Y82" s="25">
        <v>1</v>
      </c>
      <c r="Z82" s="26">
        <v>0.5</v>
      </c>
      <c r="AA82" s="27">
        <v>3984.1788500000002</v>
      </c>
      <c r="AB82" s="46">
        <v>0</v>
      </c>
      <c r="AC82" s="25">
        <v>1</v>
      </c>
      <c r="AD82" s="26">
        <v>0.5</v>
      </c>
      <c r="AE82" s="27">
        <v>3984.1788500000002</v>
      </c>
      <c r="AF82" s="46">
        <v>0</v>
      </c>
      <c r="AG82" s="25">
        <v>1</v>
      </c>
    </row>
    <row r="83" spans="2:33" s="18" customFormat="1" ht="31.5">
      <c r="B83" s="36" t="s">
        <v>644</v>
      </c>
      <c r="C83" s="36"/>
      <c r="D83" s="38" t="s">
        <v>645</v>
      </c>
      <c r="E83" s="39"/>
      <c r="F83" s="24"/>
      <c r="G83" s="47">
        <v>136</v>
      </c>
      <c r="H83" s="25">
        <v>15510.880000000001</v>
      </c>
      <c r="I83" s="25">
        <v>2109479.6800000002</v>
      </c>
      <c r="J83" s="26">
        <v>1</v>
      </c>
      <c r="K83" s="56">
        <v>0.5</v>
      </c>
      <c r="L83" s="26">
        <v>12</v>
      </c>
      <c r="M83" s="27">
        <v>10547.398400000002</v>
      </c>
      <c r="N83" s="26">
        <v>1.5</v>
      </c>
      <c r="O83" s="27">
        <v>31642.195200000002</v>
      </c>
      <c r="P83" s="48">
        <v>21094.7968</v>
      </c>
      <c r="Q83" s="55">
        <v>2.9999999999999996</v>
      </c>
      <c r="R83" s="55">
        <v>1.5</v>
      </c>
      <c r="S83" s="27">
        <v>31642.195200000002</v>
      </c>
      <c r="T83" s="46">
        <v>21094.7968</v>
      </c>
      <c r="U83" s="25">
        <v>2.9999999999999996</v>
      </c>
      <c r="V83" s="26">
        <v>0.5</v>
      </c>
      <c r="W83" s="27">
        <v>10547.398400000002</v>
      </c>
      <c r="X83" s="46">
        <v>0</v>
      </c>
      <c r="Y83" s="25">
        <v>1</v>
      </c>
      <c r="Z83" s="26">
        <v>0.5</v>
      </c>
      <c r="AA83" s="27">
        <v>10547.398400000002</v>
      </c>
      <c r="AB83" s="46">
        <v>0</v>
      </c>
      <c r="AC83" s="25">
        <v>1</v>
      </c>
      <c r="AD83" s="26">
        <v>0.5</v>
      </c>
      <c r="AE83" s="27">
        <v>10547.398400000002</v>
      </c>
      <c r="AF83" s="46">
        <v>0</v>
      </c>
      <c r="AG83" s="25">
        <v>1</v>
      </c>
    </row>
    <row r="84" spans="2:33" s="18" customFormat="1" ht="31.5">
      <c r="B84" s="44" t="s">
        <v>870</v>
      </c>
      <c r="C84" s="36"/>
      <c r="D84" s="38" t="s">
        <v>871</v>
      </c>
      <c r="E84" s="39"/>
      <c r="F84" s="24"/>
      <c r="G84" s="47">
        <v>680.5</v>
      </c>
      <c r="H84" s="25">
        <v>7784.46</v>
      </c>
      <c r="I84" s="25">
        <v>5297325.03</v>
      </c>
      <c r="J84" s="26">
        <v>1</v>
      </c>
      <c r="K84" s="56">
        <v>0.5</v>
      </c>
      <c r="L84" s="26">
        <v>12</v>
      </c>
      <c r="M84" s="27">
        <v>26486.625150000003</v>
      </c>
      <c r="N84" s="26">
        <v>1.5</v>
      </c>
      <c r="O84" s="27">
        <v>79459.875450000007</v>
      </c>
      <c r="P84" s="48">
        <v>52973.2503</v>
      </c>
      <c r="Q84" s="55">
        <v>3</v>
      </c>
      <c r="R84" s="55">
        <v>1.5</v>
      </c>
      <c r="S84" s="27">
        <v>79459.875450000007</v>
      </c>
      <c r="T84" s="46">
        <v>52973.2503</v>
      </c>
      <c r="U84" s="25">
        <v>3</v>
      </c>
      <c r="V84" s="26">
        <v>1.5</v>
      </c>
      <c r="W84" s="27">
        <v>79459.875450000007</v>
      </c>
      <c r="X84" s="46">
        <v>52973.2503</v>
      </c>
      <c r="Y84" s="25">
        <v>3</v>
      </c>
      <c r="Z84" s="26">
        <v>0.5</v>
      </c>
      <c r="AA84" s="27">
        <v>26486.625150000003</v>
      </c>
      <c r="AB84" s="46">
        <v>0</v>
      </c>
      <c r="AC84" s="25">
        <v>1</v>
      </c>
      <c r="AD84" s="26">
        <v>0.5</v>
      </c>
      <c r="AE84" s="27">
        <v>26486.625150000003</v>
      </c>
      <c r="AF84" s="46">
        <v>0</v>
      </c>
      <c r="AG84" s="25">
        <v>1</v>
      </c>
    </row>
    <row r="85" spans="2:33" s="18" customFormat="1" ht="31.5">
      <c r="B85" s="17" t="s">
        <v>428</v>
      </c>
      <c r="C85" s="17"/>
      <c r="D85" s="39" t="s">
        <v>429</v>
      </c>
      <c r="E85" s="23"/>
      <c r="F85" s="27"/>
      <c r="G85" s="47">
        <v>50</v>
      </c>
      <c r="H85" s="25">
        <v>14804.31</v>
      </c>
      <c r="I85" s="25">
        <v>740215.5</v>
      </c>
      <c r="J85" s="26">
        <v>1</v>
      </c>
      <c r="K85" s="56">
        <v>0.5</v>
      </c>
      <c r="L85" s="26">
        <v>12</v>
      </c>
      <c r="M85" s="27">
        <v>3701.0774999999999</v>
      </c>
      <c r="N85" s="26">
        <v>1.5</v>
      </c>
      <c r="O85" s="27">
        <v>11103.2325</v>
      </c>
      <c r="P85" s="48">
        <v>7402.1550000000007</v>
      </c>
      <c r="Q85" s="55">
        <v>3</v>
      </c>
      <c r="R85" s="55">
        <v>0.5</v>
      </c>
      <c r="S85" s="27">
        <v>3701.0774999999999</v>
      </c>
      <c r="T85" s="46">
        <v>0</v>
      </c>
      <c r="U85" s="25">
        <v>1</v>
      </c>
      <c r="V85" s="26">
        <v>0.5</v>
      </c>
      <c r="W85" s="27">
        <v>3701.0774999999999</v>
      </c>
      <c r="X85" s="46">
        <v>0</v>
      </c>
      <c r="Y85" s="25">
        <v>1</v>
      </c>
      <c r="Z85" s="26">
        <v>0.5</v>
      </c>
      <c r="AA85" s="27">
        <v>3701.0774999999999</v>
      </c>
      <c r="AB85" s="46">
        <v>0</v>
      </c>
      <c r="AC85" s="25">
        <v>1</v>
      </c>
      <c r="AD85" s="26">
        <v>0.5</v>
      </c>
      <c r="AE85" s="27">
        <v>3701.0774999999999</v>
      </c>
      <c r="AF85" s="46">
        <v>0</v>
      </c>
      <c r="AG85" s="25">
        <v>1</v>
      </c>
    </row>
    <row r="86" spans="2:33" s="18" customFormat="1" ht="31.5">
      <c r="B86" s="36" t="s">
        <v>648</v>
      </c>
      <c r="C86" s="36"/>
      <c r="D86" s="39" t="s">
        <v>649</v>
      </c>
      <c r="E86" s="23"/>
      <c r="F86" s="27"/>
      <c r="G86" s="47">
        <v>99.6</v>
      </c>
      <c r="H86" s="25">
        <v>8285.7199799196787</v>
      </c>
      <c r="I86" s="25">
        <v>825257.71</v>
      </c>
      <c r="J86" s="26">
        <v>1</v>
      </c>
      <c r="K86" s="56">
        <v>0.5</v>
      </c>
      <c r="L86" s="26">
        <v>12</v>
      </c>
      <c r="M86" s="27">
        <v>4126.2885500000002</v>
      </c>
      <c r="N86" s="26">
        <v>1.5</v>
      </c>
      <c r="O86" s="27">
        <v>12378.86565</v>
      </c>
      <c r="P86" s="48">
        <v>8252.5770999999986</v>
      </c>
      <c r="Q86" s="55">
        <v>3</v>
      </c>
      <c r="R86" s="55">
        <v>0.5</v>
      </c>
      <c r="S86" s="27">
        <v>4126.2885500000002</v>
      </c>
      <c r="T86" s="46">
        <v>0</v>
      </c>
      <c r="U86" s="25">
        <v>1</v>
      </c>
      <c r="V86" s="26">
        <v>0.5</v>
      </c>
      <c r="W86" s="27">
        <v>4126.2885500000002</v>
      </c>
      <c r="X86" s="46">
        <v>0</v>
      </c>
      <c r="Y86" s="25">
        <v>1</v>
      </c>
      <c r="Z86" s="26">
        <v>0.5</v>
      </c>
      <c r="AA86" s="27">
        <v>4126.2885500000002</v>
      </c>
      <c r="AB86" s="46">
        <v>0</v>
      </c>
      <c r="AC86" s="25">
        <v>1</v>
      </c>
      <c r="AD86" s="26">
        <v>0.5</v>
      </c>
      <c r="AE86" s="27">
        <v>4126.2885500000002</v>
      </c>
      <c r="AF86" s="46">
        <v>0</v>
      </c>
      <c r="AG86" s="25">
        <v>1</v>
      </c>
    </row>
    <row r="87" spans="2:33" s="18" customFormat="1">
      <c r="B87" s="44" t="s">
        <v>872</v>
      </c>
      <c r="C87" s="43"/>
      <c r="D87" s="39" t="s">
        <v>873</v>
      </c>
      <c r="E87" s="23"/>
      <c r="F87" s="27"/>
      <c r="G87" s="47">
        <v>173.2</v>
      </c>
      <c r="H87" s="25">
        <v>5846.3</v>
      </c>
      <c r="I87" s="25">
        <v>1012579.16</v>
      </c>
      <c r="J87" s="26">
        <v>1</v>
      </c>
      <c r="K87" s="56">
        <v>0.75</v>
      </c>
      <c r="L87" s="26">
        <v>12</v>
      </c>
      <c r="M87" s="27">
        <v>7594.3437000000004</v>
      </c>
      <c r="N87" s="26">
        <v>1.5</v>
      </c>
      <c r="O87" s="27">
        <v>15188.687400000001</v>
      </c>
      <c r="P87" s="48">
        <v>7594.3437000000004</v>
      </c>
      <c r="Q87" s="55">
        <v>2</v>
      </c>
      <c r="R87" s="55">
        <v>1.5</v>
      </c>
      <c r="S87" s="27">
        <v>15188.687400000001</v>
      </c>
      <c r="T87" s="46">
        <v>7594.3437000000004</v>
      </c>
      <c r="U87" s="25">
        <v>2</v>
      </c>
      <c r="V87" s="26">
        <v>0.5</v>
      </c>
      <c r="W87" s="27">
        <v>5062.8958000000002</v>
      </c>
      <c r="X87" s="46">
        <v>-2531.4479000000001</v>
      </c>
      <c r="Y87" s="25">
        <v>0.66666666666666663</v>
      </c>
      <c r="Z87" s="26">
        <v>0.5</v>
      </c>
      <c r="AA87" s="27">
        <v>5062.8958000000002</v>
      </c>
      <c r="AB87" s="46">
        <v>-2531.4479000000001</v>
      </c>
      <c r="AC87" s="25">
        <v>0.66666666666666663</v>
      </c>
      <c r="AD87" s="26">
        <v>0.5</v>
      </c>
      <c r="AE87" s="27">
        <v>5062.8958000000002</v>
      </c>
      <c r="AF87" s="46">
        <v>-2531.4479000000001</v>
      </c>
      <c r="AG87" s="25">
        <v>0.66666666666666663</v>
      </c>
    </row>
    <row r="88" spans="2:33" s="18" customFormat="1">
      <c r="B88" s="36" t="s">
        <v>650</v>
      </c>
      <c r="C88" s="36"/>
      <c r="D88" s="39" t="s">
        <v>651</v>
      </c>
      <c r="E88" s="23"/>
      <c r="F88" s="27"/>
      <c r="G88" s="47">
        <v>712.6</v>
      </c>
      <c r="H88" s="25">
        <v>19492.169997193374</v>
      </c>
      <c r="I88" s="25">
        <v>13890120.34</v>
      </c>
      <c r="J88" s="26">
        <v>1</v>
      </c>
      <c r="K88" s="56">
        <v>0.75</v>
      </c>
      <c r="L88" s="26">
        <v>12</v>
      </c>
      <c r="M88" s="27">
        <v>104175.90255</v>
      </c>
      <c r="N88" s="26">
        <v>1.5</v>
      </c>
      <c r="O88" s="27">
        <v>208351.8051</v>
      </c>
      <c r="P88" s="48">
        <v>104175.90255</v>
      </c>
      <c r="Q88" s="55">
        <v>2</v>
      </c>
      <c r="R88" s="55">
        <v>1.5</v>
      </c>
      <c r="S88" s="27">
        <v>208351.8051</v>
      </c>
      <c r="T88" s="46">
        <v>104175.90255</v>
      </c>
      <c r="U88" s="25">
        <v>2</v>
      </c>
      <c r="V88" s="26">
        <v>1.5</v>
      </c>
      <c r="W88" s="27">
        <v>208351.8051</v>
      </c>
      <c r="X88" s="46">
        <v>104175.90255</v>
      </c>
      <c r="Y88" s="25">
        <v>2</v>
      </c>
      <c r="Z88" s="26">
        <v>1.5</v>
      </c>
      <c r="AA88" s="27">
        <v>208351.8051</v>
      </c>
      <c r="AB88" s="46">
        <v>104175.90255</v>
      </c>
      <c r="AC88" s="25">
        <v>2</v>
      </c>
      <c r="AD88" s="26">
        <v>0.5</v>
      </c>
      <c r="AE88" s="27">
        <v>69450.601699999999</v>
      </c>
      <c r="AF88" s="46">
        <v>-34725.30085</v>
      </c>
      <c r="AG88" s="25">
        <v>0.66666666666666663</v>
      </c>
    </row>
    <row r="89" spans="2:33" s="18" customFormat="1">
      <c r="B89" s="36" t="s">
        <v>652</v>
      </c>
      <c r="C89" s="36"/>
      <c r="D89" s="39" t="s">
        <v>653</v>
      </c>
      <c r="E89" s="23"/>
      <c r="F89" s="27"/>
      <c r="G89" s="47">
        <v>468.4</v>
      </c>
      <c r="H89" s="25">
        <v>16498.890008539711</v>
      </c>
      <c r="I89" s="25">
        <v>7728080.0800000001</v>
      </c>
      <c r="J89" s="26">
        <v>1</v>
      </c>
      <c r="K89" s="56">
        <v>0.75</v>
      </c>
      <c r="L89" s="26">
        <v>12</v>
      </c>
      <c r="M89" s="27">
        <v>57960.600599999998</v>
      </c>
      <c r="N89" s="26">
        <v>1.5</v>
      </c>
      <c r="O89" s="27">
        <v>115921.2012</v>
      </c>
      <c r="P89" s="48">
        <v>57960.600599999998</v>
      </c>
      <c r="Q89" s="55">
        <v>2</v>
      </c>
      <c r="R89" s="55">
        <v>1.5</v>
      </c>
      <c r="S89" s="27">
        <v>115921.2012</v>
      </c>
      <c r="T89" s="46">
        <v>57960.600599999998</v>
      </c>
      <c r="U89" s="25">
        <v>2</v>
      </c>
      <c r="V89" s="26">
        <v>1.5</v>
      </c>
      <c r="W89" s="27">
        <v>115921.2012</v>
      </c>
      <c r="X89" s="46">
        <v>57960.600599999998</v>
      </c>
      <c r="Y89" s="25">
        <v>2</v>
      </c>
      <c r="Z89" s="26">
        <v>0.5</v>
      </c>
      <c r="AA89" s="27">
        <v>38640.400399999999</v>
      </c>
      <c r="AB89" s="46">
        <v>-19320.200199999999</v>
      </c>
      <c r="AC89" s="25">
        <v>0.66666666666666663</v>
      </c>
      <c r="AD89" s="26">
        <v>0.5</v>
      </c>
      <c r="AE89" s="27">
        <v>38640.400399999999</v>
      </c>
      <c r="AF89" s="46">
        <v>-19320.200199999999</v>
      </c>
      <c r="AG89" s="25">
        <v>0.66666666666666663</v>
      </c>
    </row>
    <row r="90" spans="2:33" s="18" customFormat="1">
      <c r="B90" s="17" t="s">
        <v>430</v>
      </c>
      <c r="C90" s="17"/>
      <c r="D90" s="39" t="s">
        <v>431</v>
      </c>
      <c r="E90" s="23"/>
      <c r="F90" s="27"/>
      <c r="G90" s="47">
        <v>146.30000000000001</v>
      </c>
      <c r="H90" s="25">
        <v>5844.8699931647297</v>
      </c>
      <c r="I90" s="25">
        <v>855104.48</v>
      </c>
      <c r="J90" s="26">
        <v>1</v>
      </c>
      <c r="K90" s="56">
        <v>0.75</v>
      </c>
      <c r="L90" s="26">
        <v>12</v>
      </c>
      <c r="M90" s="27">
        <v>6413.2835999999998</v>
      </c>
      <c r="N90" s="26">
        <v>1.5</v>
      </c>
      <c r="O90" s="27">
        <v>12826.5672</v>
      </c>
      <c r="P90" s="48">
        <v>6413.2835999999998</v>
      </c>
      <c r="Q90" s="55">
        <v>2</v>
      </c>
      <c r="R90" s="55">
        <v>0.5</v>
      </c>
      <c r="S90" s="27">
        <v>4275.5223999999998</v>
      </c>
      <c r="T90" s="46">
        <v>-2137.7611999999999</v>
      </c>
      <c r="U90" s="25">
        <v>0.66666666666666663</v>
      </c>
      <c r="V90" s="26">
        <v>0.5</v>
      </c>
      <c r="W90" s="27">
        <v>4275.5223999999998</v>
      </c>
      <c r="X90" s="46">
        <v>-2137.7611999999999</v>
      </c>
      <c r="Y90" s="25">
        <v>0.66666666666666663</v>
      </c>
      <c r="Z90" s="26">
        <v>0.5</v>
      </c>
      <c r="AA90" s="27">
        <v>4275.5223999999998</v>
      </c>
      <c r="AB90" s="46">
        <v>-2137.7611999999999</v>
      </c>
      <c r="AC90" s="25">
        <v>0.66666666666666663</v>
      </c>
      <c r="AD90" s="26">
        <v>0.5</v>
      </c>
      <c r="AE90" s="27">
        <v>4275.5223999999998</v>
      </c>
      <c r="AF90" s="46">
        <v>-2137.7611999999999</v>
      </c>
      <c r="AG90" s="25">
        <v>0.66666666666666663</v>
      </c>
    </row>
    <row r="91" spans="2:33" s="18" customFormat="1" ht="31.5">
      <c r="B91" s="17" t="s">
        <v>432</v>
      </c>
      <c r="C91" s="17"/>
      <c r="D91" s="39" t="s">
        <v>433</v>
      </c>
      <c r="E91" s="23"/>
      <c r="F91" s="27"/>
      <c r="G91" s="47">
        <v>151.19999999999999</v>
      </c>
      <c r="H91" s="25">
        <v>5845.8400132275137</v>
      </c>
      <c r="I91" s="25">
        <v>883891.01</v>
      </c>
      <c r="J91" s="26">
        <v>1</v>
      </c>
      <c r="K91" s="56">
        <v>0.75</v>
      </c>
      <c r="L91" s="26">
        <v>12</v>
      </c>
      <c r="M91" s="27">
        <v>6629.1825749999998</v>
      </c>
      <c r="N91" s="26">
        <v>1.5</v>
      </c>
      <c r="O91" s="27">
        <v>13258.36515</v>
      </c>
      <c r="P91" s="48">
        <v>6629.1825749999998</v>
      </c>
      <c r="Q91" s="55">
        <v>2</v>
      </c>
      <c r="R91" s="55">
        <v>0.5</v>
      </c>
      <c r="S91" s="27">
        <v>4419.4550500000005</v>
      </c>
      <c r="T91" s="46">
        <v>-2209.7275249999993</v>
      </c>
      <c r="U91" s="25">
        <v>0.66666666666666674</v>
      </c>
      <c r="V91" s="26">
        <v>0.5</v>
      </c>
      <c r="W91" s="27">
        <v>4419.4550500000005</v>
      </c>
      <c r="X91" s="46">
        <v>-2209.7275249999993</v>
      </c>
      <c r="Y91" s="25">
        <v>0.66666666666666674</v>
      </c>
      <c r="Z91" s="26">
        <v>0.5</v>
      </c>
      <c r="AA91" s="27">
        <v>4419.4550500000005</v>
      </c>
      <c r="AB91" s="46">
        <v>-2209.7275249999993</v>
      </c>
      <c r="AC91" s="25">
        <v>0.66666666666666674</v>
      </c>
      <c r="AD91" s="26">
        <v>0.5</v>
      </c>
      <c r="AE91" s="27">
        <v>4419.4550500000005</v>
      </c>
      <c r="AF91" s="46">
        <v>-2209.7275249999993</v>
      </c>
      <c r="AG91" s="25">
        <v>0.66666666666666674</v>
      </c>
    </row>
    <row r="92" spans="2:33" s="18" customFormat="1" ht="31.5">
      <c r="B92" s="36" t="s">
        <v>434</v>
      </c>
      <c r="C92" s="36"/>
      <c r="D92" s="39" t="s">
        <v>435</v>
      </c>
      <c r="E92" s="23"/>
      <c r="F92" s="27"/>
      <c r="G92" s="47">
        <v>264.7</v>
      </c>
      <c r="H92" s="25">
        <v>20451.389988666415</v>
      </c>
      <c r="I92" s="25">
        <v>5413482.9299999997</v>
      </c>
      <c r="J92" s="26">
        <v>1</v>
      </c>
      <c r="K92" s="56">
        <v>0.75</v>
      </c>
      <c r="L92" s="26">
        <v>12</v>
      </c>
      <c r="M92" s="27">
        <v>40601.121974999995</v>
      </c>
      <c r="N92" s="26">
        <v>1.5</v>
      </c>
      <c r="O92" s="27">
        <v>81202.243949999989</v>
      </c>
      <c r="P92" s="48">
        <v>40601.121974999995</v>
      </c>
      <c r="Q92" s="55">
        <v>2</v>
      </c>
      <c r="R92" s="55">
        <v>1.5</v>
      </c>
      <c r="S92" s="27">
        <v>81202.243949999989</v>
      </c>
      <c r="T92" s="46">
        <v>40601.121974999995</v>
      </c>
      <c r="U92" s="25">
        <v>2</v>
      </c>
      <c r="V92" s="26">
        <v>1.5</v>
      </c>
      <c r="W92" s="27">
        <v>81202.243949999989</v>
      </c>
      <c r="X92" s="46">
        <v>40601.121974999995</v>
      </c>
      <c r="Y92" s="25">
        <v>2</v>
      </c>
      <c r="Z92" s="26">
        <v>0.5</v>
      </c>
      <c r="AA92" s="27">
        <v>27067.414650000002</v>
      </c>
      <c r="AB92" s="46">
        <v>-13533.707324999992</v>
      </c>
      <c r="AC92" s="25">
        <v>0.66666666666666685</v>
      </c>
      <c r="AD92" s="26">
        <v>0.5</v>
      </c>
      <c r="AE92" s="27">
        <v>27067.414650000002</v>
      </c>
      <c r="AF92" s="46">
        <v>-13533.707324999992</v>
      </c>
      <c r="AG92" s="25">
        <v>0.66666666666666685</v>
      </c>
    </row>
    <row r="93" spans="2:33" s="18" customFormat="1">
      <c r="B93" s="17" t="s">
        <v>442</v>
      </c>
      <c r="C93" s="17"/>
      <c r="D93" s="39" t="s">
        <v>443</v>
      </c>
      <c r="E93" s="23"/>
      <c r="F93" s="27"/>
      <c r="G93" s="47">
        <v>284.8</v>
      </c>
      <c r="H93" s="25">
        <v>9262.1200140449419</v>
      </c>
      <c r="I93" s="25">
        <v>2637851.7799999998</v>
      </c>
      <c r="J93" s="26">
        <v>1</v>
      </c>
      <c r="K93" s="56">
        <v>0.5</v>
      </c>
      <c r="L93" s="26">
        <v>12</v>
      </c>
      <c r="M93" s="27">
        <v>13189.258899999999</v>
      </c>
      <c r="N93" s="26">
        <v>1.5</v>
      </c>
      <c r="O93" s="27">
        <v>39567.776699999995</v>
      </c>
      <c r="P93" s="48">
        <v>26378.517799999994</v>
      </c>
      <c r="Q93" s="55">
        <v>3</v>
      </c>
      <c r="R93" s="55">
        <v>1.5</v>
      </c>
      <c r="S93" s="27">
        <v>39567.776699999995</v>
      </c>
      <c r="T93" s="46">
        <v>26378.517799999994</v>
      </c>
      <c r="U93" s="25">
        <v>3</v>
      </c>
      <c r="V93" s="26">
        <v>0.5</v>
      </c>
      <c r="W93" s="27">
        <v>13189.258899999999</v>
      </c>
      <c r="X93" s="46">
        <v>0</v>
      </c>
      <c r="Y93" s="25">
        <v>1</v>
      </c>
      <c r="Z93" s="26">
        <v>0.5</v>
      </c>
      <c r="AA93" s="27">
        <v>13189.258899999999</v>
      </c>
      <c r="AB93" s="46">
        <v>0</v>
      </c>
      <c r="AC93" s="25">
        <v>1</v>
      </c>
      <c r="AD93" s="26">
        <v>0.5</v>
      </c>
      <c r="AE93" s="27">
        <v>13189.258899999999</v>
      </c>
      <c r="AF93" s="46">
        <v>0</v>
      </c>
      <c r="AG93" s="25">
        <v>1</v>
      </c>
    </row>
    <row r="94" spans="2:33" ht="31.5">
      <c r="B94" s="36"/>
      <c r="C94" s="43" t="s">
        <v>674</v>
      </c>
      <c r="D94" s="35" t="s">
        <v>675</v>
      </c>
      <c r="E94" s="21"/>
      <c r="F94" s="21"/>
      <c r="G94" s="47">
        <v>234.7</v>
      </c>
      <c r="H94" s="25">
        <v>6526.1100127822756</v>
      </c>
      <c r="I94" s="25">
        <v>1531678.02</v>
      </c>
      <c r="J94" s="26">
        <v>1</v>
      </c>
      <c r="K94" s="56">
        <v>0.5</v>
      </c>
      <c r="L94" s="26">
        <v>12</v>
      </c>
      <c r="M94" s="27">
        <v>7658.3901000000005</v>
      </c>
      <c r="N94" s="26">
        <v>1.5</v>
      </c>
      <c r="O94" s="27">
        <v>22975.170299999998</v>
      </c>
      <c r="P94" s="48">
        <v>15316.780199999997</v>
      </c>
      <c r="Q94" s="55">
        <v>2.9999999999999996</v>
      </c>
      <c r="R94" s="55">
        <v>1.5</v>
      </c>
      <c r="S94" s="27">
        <v>22975.170299999998</v>
      </c>
      <c r="T94" s="46">
        <v>15316.780199999997</v>
      </c>
      <c r="U94" s="25">
        <v>2.9999999999999996</v>
      </c>
      <c r="V94" s="26">
        <v>0.5</v>
      </c>
      <c r="W94" s="27">
        <v>7658.3901000000005</v>
      </c>
      <c r="X94" s="46">
        <v>0</v>
      </c>
      <c r="Y94" s="25">
        <v>1</v>
      </c>
      <c r="Z94" s="26">
        <v>0.5</v>
      </c>
      <c r="AA94" s="27">
        <v>7658.3901000000005</v>
      </c>
      <c r="AB94" s="46">
        <v>0</v>
      </c>
      <c r="AC94" s="25">
        <v>1</v>
      </c>
      <c r="AD94" s="26">
        <v>0.5</v>
      </c>
      <c r="AE94" s="27">
        <v>7658.3901000000005</v>
      </c>
      <c r="AF94" s="46">
        <v>0</v>
      </c>
      <c r="AG94" s="25">
        <v>1</v>
      </c>
    </row>
    <row r="95" spans="2:33">
      <c r="B95" s="40"/>
      <c r="C95" s="43" t="s">
        <v>709</v>
      </c>
      <c r="D95" s="38" t="s">
        <v>710</v>
      </c>
      <c r="E95" s="39"/>
      <c r="F95" s="24"/>
      <c r="G95" s="47">
        <v>62</v>
      </c>
      <c r="H95" s="25">
        <v>15679.8</v>
      </c>
      <c r="I95" s="25">
        <v>972147.6</v>
      </c>
      <c r="J95" s="26">
        <v>1</v>
      </c>
      <c r="K95" s="56">
        <v>0.5</v>
      </c>
      <c r="L95" s="26">
        <v>12</v>
      </c>
      <c r="M95" s="27">
        <v>4860.7380000000003</v>
      </c>
      <c r="N95" s="26">
        <v>1.5</v>
      </c>
      <c r="O95" s="27">
        <v>14582.214</v>
      </c>
      <c r="P95" s="48">
        <v>9721.4759999999987</v>
      </c>
      <c r="Q95" s="55">
        <v>3</v>
      </c>
      <c r="R95" s="55">
        <v>0.5</v>
      </c>
      <c r="S95" s="27">
        <v>4860.7380000000003</v>
      </c>
      <c r="T95" s="46">
        <v>0</v>
      </c>
      <c r="U95" s="25">
        <v>1</v>
      </c>
      <c r="V95" s="26">
        <v>0.5</v>
      </c>
      <c r="W95" s="27">
        <v>4860.7380000000003</v>
      </c>
      <c r="X95" s="46">
        <v>0</v>
      </c>
      <c r="Y95" s="25">
        <v>1</v>
      </c>
      <c r="Z95" s="26">
        <v>0.5</v>
      </c>
      <c r="AA95" s="27">
        <v>4860.7380000000003</v>
      </c>
      <c r="AB95" s="46">
        <v>0</v>
      </c>
      <c r="AC95" s="25">
        <v>1</v>
      </c>
      <c r="AD95" s="26">
        <v>0.5</v>
      </c>
      <c r="AE95" s="27">
        <v>4860.7380000000003</v>
      </c>
      <c r="AF95" s="46">
        <v>0</v>
      </c>
      <c r="AG95" s="25">
        <v>1</v>
      </c>
    </row>
    <row r="96" spans="2:33" ht="31.5">
      <c r="B96" s="40"/>
      <c r="C96" s="45" t="s">
        <v>824</v>
      </c>
      <c r="D96" s="38" t="s">
        <v>825</v>
      </c>
      <c r="E96" s="39"/>
      <c r="F96" s="24"/>
      <c r="G96" s="47">
        <v>167</v>
      </c>
      <c r="H96" s="25">
        <v>6810.93</v>
      </c>
      <c r="I96" s="25">
        <v>1137425.31</v>
      </c>
      <c r="J96" s="26">
        <v>1</v>
      </c>
      <c r="K96" s="56">
        <v>0.5</v>
      </c>
      <c r="L96" s="26">
        <v>12</v>
      </c>
      <c r="M96" s="27">
        <v>5687.12655</v>
      </c>
      <c r="N96" s="26">
        <v>1.5</v>
      </c>
      <c r="O96" s="27">
        <v>17061.379649999999</v>
      </c>
      <c r="P96" s="48">
        <v>11374.253099999998</v>
      </c>
      <c r="Q96" s="55">
        <v>3</v>
      </c>
      <c r="R96" s="55">
        <v>1.5</v>
      </c>
      <c r="S96" s="27">
        <v>17061.379649999999</v>
      </c>
      <c r="T96" s="46">
        <v>11374.253099999998</v>
      </c>
      <c r="U96" s="25">
        <v>3</v>
      </c>
      <c r="V96" s="26">
        <v>0.5</v>
      </c>
      <c r="W96" s="27">
        <v>5687.12655</v>
      </c>
      <c r="X96" s="46">
        <v>0</v>
      </c>
      <c r="Y96" s="25">
        <v>1</v>
      </c>
      <c r="Z96" s="26">
        <v>0.5</v>
      </c>
      <c r="AA96" s="27">
        <v>5687.12655</v>
      </c>
      <c r="AB96" s="46">
        <v>0</v>
      </c>
      <c r="AC96" s="25">
        <v>1</v>
      </c>
      <c r="AD96" s="26">
        <v>0.5</v>
      </c>
      <c r="AE96" s="27">
        <v>5687.12655</v>
      </c>
      <c r="AF96" s="46">
        <v>0</v>
      </c>
      <c r="AG96" s="25">
        <v>1</v>
      </c>
    </row>
    <row r="97" spans="2:33">
      <c r="B97" s="40"/>
      <c r="C97" s="45" t="s">
        <v>840</v>
      </c>
      <c r="D97" s="38" t="s">
        <v>841</v>
      </c>
      <c r="E97" s="39"/>
      <c r="F97" s="24"/>
      <c r="G97" s="47">
        <v>36.1</v>
      </c>
      <c r="H97" s="25">
        <v>33093.590027700833</v>
      </c>
      <c r="I97" s="25">
        <v>1194678.6000000001</v>
      </c>
      <c r="J97" s="26">
        <v>1</v>
      </c>
      <c r="K97" s="56">
        <v>0.5</v>
      </c>
      <c r="L97" s="26">
        <v>12</v>
      </c>
      <c r="M97" s="27">
        <v>5973.3930000000009</v>
      </c>
      <c r="N97" s="26">
        <v>1.5</v>
      </c>
      <c r="O97" s="27">
        <v>17920.179</v>
      </c>
      <c r="P97" s="48">
        <v>11946.786</v>
      </c>
      <c r="Q97" s="55">
        <v>2.9999999999999996</v>
      </c>
      <c r="R97" s="55">
        <v>1.5</v>
      </c>
      <c r="S97" s="27">
        <v>17920.179</v>
      </c>
      <c r="T97" s="46">
        <v>11946.786</v>
      </c>
      <c r="U97" s="25">
        <v>2.9999999999999996</v>
      </c>
      <c r="V97" s="26">
        <v>0.5</v>
      </c>
      <c r="W97" s="27">
        <v>5973.3930000000009</v>
      </c>
      <c r="X97" s="46">
        <v>0</v>
      </c>
      <c r="Y97" s="25">
        <v>1</v>
      </c>
      <c r="Z97" s="26">
        <v>0.5</v>
      </c>
      <c r="AA97" s="27">
        <v>5973.3930000000009</v>
      </c>
      <c r="AB97" s="46">
        <v>0</v>
      </c>
      <c r="AC97" s="25">
        <v>1</v>
      </c>
      <c r="AD97" s="26">
        <v>0.5</v>
      </c>
      <c r="AE97" s="27">
        <v>5973.3930000000009</v>
      </c>
      <c r="AF97" s="46">
        <v>0</v>
      </c>
      <c r="AG97" s="25">
        <v>1</v>
      </c>
    </row>
    <row r="98" spans="2:33" s="18" customFormat="1">
      <c r="B98" s="36"/>
      <c r="C98" s="43" t="s">
        <v>796</v>
      </c>
      <c r="D98" s="38" t="s">
        <v>797</v>
      </c>
      <c r="E98" s="39"/>
      <c r="F98" s="24"/>
      <c r="G98" s="47">
        <v>106.4</v>
      </c>
      <c r="H98" s="25"/>
      <c r="I98" s="25">
        <v>990451</v>
      </c>
      <c r="J98" s="26">
        <v>1</v>
      </c>
      <c r="K98" s="56">
        <v>0.5</v>
      </c>
      <c r="L98" s="26">
        <v>12</v>
      </c>
      <c r="M98" s="27">
        <v>4952.2550000000001</v>
      </c>
      <c r="N98" s="26">
        <v>1.5</v>
      </c>
      <c r="O98" s="27">
        <v>14856.764999999999</v>
      </c>
      <c r="P98" s="48">
        <v>9904.5099999999984</v>
      </c>
      <c r="Q98" s="55">
        <v>3</v>
      </c>
      <c r="R98" s="55">
        <v>0.5</v>
      </c>
      <c r="S98" s="27">
        <v>4952.2550000000001</v>
      </c>
      <c r="T98" s="46">
        <v>0</v>
      </c>
      <c r="U98" s="25">
        <v>1</v>
      </c>
      <c r="V98" s="26">
        <v>0.5</v>
      </c>
      <c r="W98" s="27">
        <v>4952.2550000000001</v>
      </c>
      <c r="X98" s="46">
        <v>0</v>
      </c>
      <c r="Y98" s="25">
        <v>1</v>
      </c>
      <c r="Z98" s="26">
        <v>0.5</v>
      </c>
      <c r="AA98" s="27">
        <v>4952.2550000000001</v>
      </c>
      <c r="AB98" s="46">
        <v>0</v>
      </c>
      <c r="AC98" s="25">
        <v>1</v>
      </c>
      <c r="AD98" s="26">
        <v>0.5</v>
      </c>
      <c r="AE98" s="27">
        <v>4952.2550000000001</v>
      </c>
      <c r="AF98" s="46">
        <v>0</v>
      </c>
      <c r="AG98" s="25">
        <v>1</v>
      </c>
    </row>
    <row r="99" spans="2:33" s="18" customFormat="1">
      <c r="B99" s="36"/>
      <c r="C99" s="43" t="s">
        <v>683</v>
      </c>
      <c r="D99" s="38" t="s">
        <v>684</v>
      </c>
      <c r="E99" s="39"/>
      <c r="F99" s="24"/>
      <c r="G99" s="47">
        <v>108.9</v>
      </c>
      <c r="H99" s="25">
        <v>8402.7699724517897</v>
      </c>
      <c r="I99" s="25">
        <v>915061.65</v>
      </c>
      <c r="J99" s="26">
        <v>1</v>
      </c>
      <c r="K99" s="56">
        <v>0.5</v>
      </c>
      <c r="L99" s="26">
        <v>12</v>
      </c>
      <c r="M99" s="27">
        <v>4575.30825</v>
      </c>
      <c r="N99" s="26">
        <v>1.5</v>
      </c>
      <c r="O99" s="27">
        <v>13725.92475</v>
      </c>
      <c r="P99" s="48">
        <v>9150.6165000000001</v>
      </c>
      <c r="Q99" s="55">
        <v>3</v>
      </c>
      <c r="R99" s="55">
        <v>0.5</v>
      </c>
      <c r="S99" s="27">
        <v>4575.30825</v>
      </c>
      <c r="T99" s="46">
        <v>0</v>
      </c>
      <c r="U99" s="25">
        <v>1</v>
      </c>
      <c r="V99" s="26">
        <v>0.5</v>
      </c>
      <c r="W99" s="27">
        <v>4575.30825</v>
      </c>
      <c r="X99" s="46">
        <v>0</v>
      </c>
      <c r="Y99" s="25">
        <v>1</v>
      </c>
      <c r="Z99" s="26">
        <v>0.5</v>
      </c>
      <c r="AA99" s="27">
        <v>4575.30825</v>
      </c>
      <c r="AB99" s="46">
        <v>0</v>
      </c>
      <c r="AC99" s="25">
        <v>1</v>
      </c>
      <c r="AD99" s="26">
        <v>0.5</v>
      </c>
      <c r="AE99" s="27">
        <v>4575.30825</v>
      </c>
      <c r="AF99" s="46">
        <v>0</v>
      </c>
      <c r="AG99" s="25">
        <v>1</v>
      </c>
    </row>
    <row r="100" spans="2:33" s="18" customFormat="1">
      <c r="B100" s="36"/>
      <c r="C100" s="43" t="s">
        <v>685</v>
      </c>
      <c r="D100" s="38" t="s">
        <v>686</v>
      </c>
      <c r="E100" s="39"/>
      <c r="F100" s="24"/>
      <c r="G100" s="47">
        <v>191.5</v>
      </c>
      <c r="H100" s="25">
        <v>5619.88</v>
      </c>
      <c r="I100" s="25">
        <v>1076207.02</v>
      </c>
      <c r="J100" s="26">
        <v>1</v>
      </c>
      <c r="K100" s="56">
        <v>0.5</v>
      </c>
      <c r="L100" s="26">
        <v>12</v>
      </c>
      <c r="M100" s="27">
        <v>5381.0351000000001</v>
      </c>
      <c r="N100" s="26">
        <v>1.5</v>
      </c>
      <c r="O100" s="27">
        <v>16143.105300000001</v>
      </c>
      <c r="P100" s="48">
        <v>10762.070200000002</v>
      </c>
      <c r="Q100" s="55">
        <v>3</v>
      </c>
      <c r="R100" s="55">
        <v>1.5</v>
      </c>
      <c r="S100" s="27">
        <v>16143.105300000001</v>
      </c>
      <c r="T100" s="46">
        <v>10762.070200000002</v>
      </c>
      <c r="U100" s="25">
        <v>3</v>
      </c>
      <c r="V100" s="26">
        <v>0.5</v>
      </c>
      <c r="W100" s="27">
        <v>5381.0351000000001</v>
      </c>
      <c r="X100" s="46">
        <v>0</v>
      </c>
      <c r="Y100" s="25">
        <v>1</v>
      </c>
      <c r="Z100" s="26">
        <v>0.5</v>
      </c>
      <c r="AA100" s="27">
        <v>5381.0351000000001</v>
      </c>
      <c r="AB100" s="46">
        <v>0</v>
      </c>
      <c r="AC100" s="25">
        <v>1</v>
      </c>
      <c r="AD100" s="26">
        <v>0.5</v>
      </c>
      <c r="AE100" s="27">
        <v>5381.0351000000001</v>
      </c>
      <c r="AF100" s="46">
        <v>0</v>
      </c>
      <c r="AG100" s="25">
        <v>1</v>
      </c>
    </row>
    <row r="101" spans="2:33" s="18" customFormat="1">
      <c r="B101" s="36"/>
      <c r="C101" s="43" t="s">
        <v>798</v>
      </c>
      <c r="D101" s="38" t="s">
        <v>799</v>
      </c>
      <c r="E101" s="39"/>
      <c r="F101" s="24"/>
      <c r="G101" s="47">
        <v>122.4</v>
      </c>
      <c r="H101" s="25">
        <v>10076.199999999999</v>
      </c>
      <c r="I101" s="25">
        <v>1233326.8799999999</v>
      </c>
      <c r="J101" s="26">
        <v>1</v>
      </c>
      <c r="K101" s="56">
        <v>0.5</v>
      </c>
      <c r="L101" s="26">
        <v>12</v>
      </c>
      <c r="M101" s="27">
        <v>6166.6343999999999</v>
      </c>
      <c r="N101" s="26">
        <v>1.5</v>
      </c>
      <c r="O101" s="27">
        <v>18499.903199999997</v>
      </c>
      <c r="P101" s="48">
        <v>12333.268799999998</v>
      </c>
      <c r="Q101" s="55">
        <v>2.9999999999999996</v>
      </c>
      <c r="R101" s="55">
        <v>1.5</v>
      </c>
      <c r="S101" s="27">
        <v>18499.903199999997</v>
      </c>
      <c r="T101" s="46">
        <v>12333.268799999998</v>
      </c>
      <c r="U101" s="25">
        <v>2.9999999999999996</v>
      </c>
      <c r="V101" s="26">
        <v>0.5</v>
      </c>
      <c r="W101" s="27">
        <v>6166.6343999999999</v>
      </c>
      <c r="X101" s="46">
        <v>0</v>
      </c>
      <c r="Y101" s="25">
        <v>1</v>
      </c>
      <c r="Z101" s="26">
        <v>0.5</v>
      </c>
      <c r="AA101" s="27">
        <v>6166.6343999999999</v>
      </c>
      <c r="AB101" s="46">
        <v>0</v>
      </c>
      <c r="AC101" s="25">
        <v>1</v>
      </c>
      <c r="AD101" s="26">
        <v>0.5</v>
      </c>
      <c r="AE101" s="27">
        <v>6166.6343999999999</v>
      </c>
      <c r="AF101" s="46">
        <v>0</v>
      </c>
      <c r="AG101" s="25">
        <v>1</v>
      </c>
    </row>
    <row r="102" spans="2:33" s="18" customFormat="1">
      <c r="B102" s="36"/>
      <c r="C102" s="43" t="s">
        <v>725</v>
      </c>
      <c r="D102" s="38" t="s">
        <v>726</v>
      </c>
      <c r="E102" s="39"/>
      <c r="F102" s="24"/>
      <c r="G102" s="47">
        <v>61.1</v>
      </c>
      <c r="H102" s="25">
        <v>16288.260065466447</v>
      </c>
      <c r="I102" s="25">
        <v>995212.69</v>
      </c>
      <c r="J102" s="26">
        <v>1</v>
      </c>
      <c r="K102" s="56">
        <v>0.5</v>
      </c>
      <c r="L102" s="26">
        <v>12</v>
      </c>
      <c r="M102" s="27">
        <v>4976.0634499999996</v>
      </c>
      <c r="N102" s="26">
        <v>1.5</v>
      </c>
      <c r="O102" s="27">
        <v>14928.190349999999</v>
      </c>
      <c r="P102" s="48">
        <v>9952.1268999999993</v>
      </c>
      <c r="Q102" s="55">
        <v>3</v>
      </c>
      <c r="R102" s="55">
        <v>0.5</v>
      </c>
      <c r="S102" s="27">
        <v>4976.0634499999996</v>
      </c>
      <c r="T102" s="46">
        <v>0</v>
      </c>
      <c r="U102" s="25">
        <v>1</v>
      </c>
      <c r="V102" s="26">
        <v>0.5</v>
      </c>
      <c r="W102" s="27">
        <v>4976.0634499999996</v>
      </c>
      <c r="X102" s="46">
        <v>0</v>
      </c>
      <c r="Y102" s="25">
        <v>1</v>
      </c>
      <c r="Z102" s="26">
        <v>0.5</v>
      </c>
      <c r="AA102" s="27">
        <v>4976.0634499999996</v>
      </c>
      <c r="AB102" s="46">
        <v>0</v>
      </c>
      <c r="AC102" s="25">
        <v>1</v>
      </c>
      <c r="AD102" s="26">
        <v>0.5</v>
      </c>
      <c r="AE102" s="27">
        <v>4976.0634499999996</v>
      </c>
      <c r="AF102" s="46">
        <v>0</v>
      </c>
      <c r="AG102" s="25">
        <v>1</v>
      </c>
    </row>
    <row r="103" spans="2:33" s="18" customFormat="1">
      <c r="B103" s="36"/>
      <c r="C103" s="43" t="s">
        <v>727</v>
      </c>
      <c r="D103" s="38" t="s">
        <v>728</v>
      </c>
      <c r="E103" s="39"/>
      <c r="F103" s="24"/>
      <c r="G103" s="47">
        <v>54.9</v>
      </c>
      <c r="H103" s="25">
        <v>28380.93005464481</v>
      </c>
      <c r="I103" s="25">
        <v>1558113.06</v>
      </c>
      <c r="J103" s="26">
        <v>1</v>
      </c>
      <c r="K103" s="56">
        <v>0.5</v>
      </c>
      <c r="L103" s="26">
        <v>12</v>
      </c>
      <c r="M103" s="27">
        <v>7790.5652999999993</v>
      </c>
      <c r="N103" s="26">
        <v>1.5</v>
      </c>
      <c r="O103" s="27">
        <v>23371.695900000002</v>
      </c>
      <c r="P103" s="48">
        <v>15581.130600000004</v>
      </c>
      <c r="Q103" s="55">
        <v>3.0000000000000004</v>
      </c>
      <c r="R103" s="55">
        <v>1.5</v>
      </c>
      <c r="S103" s="27">
        <v>23371.695900000002</v>
      </c>
      <c r="T103" s="46">
        <v>15581.130600000004</v>
      </c>
      <c r="U103" s="25">
        <v>3.0000000000000004</v>
      </c>
      <c r="V103" s="26">
        <v>0.5</v>
      </c>
      <c r="W103" s="27">
        <v>7790.5652999999993</v>
      </c>
      <c r="X103" s="46">
        <v>0</v>
      </c>
      <c r="Y103" s="25">
        <v>1</v>
      </c>
      <c r="Z103" s="26">
        <v>0.5</v>
      </c>
      <c r="AA103" s="27">
        <v>7790.5652999999993</v>
      </c>
      <c r="AB103" s="46">
        <v>0</v>
      </c>
      <c r="AC103" s="25">
        <v>1</v>
      </c>
      <c r="AD103" s="26">
        <v>0.5</v>
      </c>
      <c r="AE103" s="27">
        <v>7790.5652999999993</v>
      </c>
      <c r="AF103" s="46">
        <v>0</v>
      </c>
      <c r="AG103" s="25">
        <v>1</v>
      </c>
    </row>
    <row r="104" spans="2:33" s="18" customFormat="1">
      <c r="B104" s="36"/>
      <c r="C104" s="43" t="s">
        <v>687</v>
      </c>
      <c r="D104" s="38" t="s">
        <v>688</v>
      </c>
      <c r="E104" s="39"/>
      <c r="F104" s="24"/>
      <c r="G104" s="47">
        <v>161.19999999999999</v>
      </c>
      <c r="H104" s="25">
        <v>4445.6400124069487</v>
      </c>
      <c r="I104" s="25">
        <v>716637.17</v>
      </c>
      <c r="J104" s="26">
        <v>1</v>
      </c>
      <c r="K104" s="56">
        <v>0.5</v>
      </c>
      <c r="L104" s="26">
        <v>12</v>
      </c>
      <c r="M104" s="27">
        <v>3583.1858500000003</v>
      </c>
      <c r="N104" s="26">
        <v>1.5</v>
      </c>
      <c r="O104" s="27">
        <v>10749.55755</v>
      </c>
      <c r="P104" s="48">
        <v>7166.3716999999997</v>
      </c>
      <c r="Q104" s="55">
        <v>2.9999999999999996</v>
      </c>
      <c r="R104" s="55">
        <v>0.5</v>
      </c>
      <c r="S104" s="27">
        <v>3583.1858500000003</v>
      </c>
      <c r="T104" s="46">
        <v>0</v>
      </c>
      <c r="U104" s="25">
        <v>1</v>
      </c>
      <c r="V104" s="26">
        <v>0.5</v>
      </c>
      <c r="W104" s="27">
        <v>3583.1858500000003</v>
      </c>
      <c r="X104" s="46">
        <v>0</v>
      </c>
      <c r="Y104" s="25">
        <v>1</v>
      </c>
      <c r="Z104" s="26">
        <v>0.5</v>
      </c>
      <c r="AA104" s="27">
        <v>3583.1858500000003</v>
      </c>
      <c r="AB104" s="46">
        <v>0</v>
      </c>
      <c r="AC104" s="25">
        <v>1</v>
      </c>
      <c r="AD104" s="26">
        <v>0.5</v>
      </c>
      <c r="AE104" s="27">
        <v>3583.1858500000003</v>
      </c>
      <c r="AF104" s="46">
        <v>0</v>
      </c>
      <c r="AG104" s="25">
        <v>1</v>
      </c>
    </row>
    <row r="105" spans="2:33" s="18" customFormat="1">
      <c r="B105" s="36"/>
      <c r="C105" s="43" t="s">
        <v>731</v>
      </c>
      <c r="D105" s="38" t="s">
        <v>884</v>
      </c>
      <c r="E105" s="39"/>
      <c r="F105" s="24"/>
      <c r="G105" s="47">
        <v>36.4</v>
      </c>
      <c r="H105" s="25">
        <v>28380.929945054944</v>
      </c>
      <c r="I105" s="25">
        <v>1033065.85</v>
      </c>
      <c r="J105" s="26">
        <v>1</v>
      </c>
      <c r="K105" s="56">
        <v>0.5</v>
      </c>
      <c r="L105" s="26">
        <v>12</v>
      </c>
      <c r="M105" s="27">
        <v>5165.3292499999998</v>
      </c>
      <c r="N105" s="26">
        <v>1.5</v>
      </c>
      <c r="O105" s="27">
        <v>15495.987749999998</v>
      </c>
      <c r="P105" s="48">
        <v>10330.658499999998</v>
      </c>
      <c r="Q105" s="55">
        <v>3</v>
      </c>
      <c r="R105" s="55">
        <v>1.5</v>
      </c>
      <c r="S105" s="27">
        <v>15495.987749999998</v>
      </c>
      <c r="T105" s="46">
        <v>10330.658499999998</v>
      </c>
      <c r="U105" s="25">
        <v>3</v>
      </c>
      <c r="V105" s="26">
        <v>0.5</v>
      </c>
      <c r="W105" s="27">
        <v>5165.3292499999998</v>
      </c>
      <c r="X105" s="46">
        <v>0</v>
      </c>
      <c r="Y105" s="25">
        <v>1</v>
      </c>
      <c r="Z105" s="26">
        <v>0.5</v>
      </c>
      <c r="AA105" s="27">
        <v>5165.3292499999998</v>
      </c>
      <c r="AB105" s="46">
        <v>0</v>
      </c>
      <c r="AC105" s="25">
        <v>1</v>
      </c>
      <c r="AD105" s="26">
        <v>0.5</v>
      </c>
      <c r="AE105" s="27">
        <v>5165.3292499999998</v>
      </c>
      <c r="AF105" s="46">
        <v>0</v>
      </c>
      <c r="AG105" s="25">
        <v>1</v>
      </c>
    </row>
    <row r="106" spans="2:33" s="18" customFormat="1">
      <c r="B106" s="36"/>
      <c r="C106" s="43" t="s">
        <v>732</v>
      </c>
      <c r="D106" s="38" t="s">
        <v>733</v>
      </c>
      <c r="E106" s="39"/>
      <c r="F106" s="24"/>
      <c r="G106" s="47">
        <v>84.2</v>
      </c>
      <c r="H106" s="25">
        <v>28380.930047505939</v>
      </c>
      <c r="I106" s="25">
        <v>2389674.31</v>
      </c>
      <c r="J106" s="26">
        <v>1</v>
      </c>
      <c r="K106" s="56">
        <v>0.5</v>
      </c>
      <c r="L106" s="26">
        <v>12</v>
      </c>
      <c r="M106" s="27">
        <v>11948.371550000002</v>
      </c>
      <c r="N106" s="26">
        <v>1.5</v>
      </c>
      <c r="O106" s="27">
        <v>35845.114649999996</v>
      </c>
      <c r="P106" s="48">
        <v>23896.743099999992</v>
      </c>
      <c r="Q106" s="55">
        <v>2.9999999999999991</v>
      </c>
      <c r="R106" s="55">
        <v>1.5</v>
      </c>
      <c r="S106" s="27">
        <v>35845.114649999996</v>
      </c>
      <c r="T106" s="46">
        <v>23896.743099999992</v>
      </c>
      <c r="U106" s="25">
        <v>2.9999999999999991</v>
      </c>
      <c r="V106" s="26">
        <v>0.5</v>
      </c>
      <c r="W106" s="27">
        <v>11948.371550000002</v>
      </c>
      <c r="X106" s="46">
        <v>0</v>
      </c>
      <c r="Y106" s="25">
        <v>1</v>
      </c>
      <c r="Z106" s="26">
        <v>0.5</v>
      </c>
      <c r="AA106" s="27">
        <v>11948.371550000002</v>
      </c>
      <c r="AB106" s="46">
        <v>0</v>
      </c>
      <c r="AC106" s="25">
        <v>1</v>
      </c>
      <c r="AD106" s="26">
        <v>0.5</v>
      </c>
      <c r="AE106" s="27">
        <v>11948.371550000002</v>
      </c>
      <c r="AF106" s="46">
        <v>0</v>
      </c>
      <c r="AG106" s="25">
        <v>1</v>
      </c>
    </row>
    <row r="107" spans="2:33" s="18" customFormat="1">
      <c r="B107" s="36"/>
      <c r="C107" s="43" t="s">
        <v>736</v>
      </c>
      <c r="D107" s="38" t="s">
        <v>737</v>
      </c>
      <c r="E107" s="39"/>
      <c r="F107" s="24"/>
      <c r="G107" s="47">
        <v>83.4</v>
      </c>
      <c r="H107" s="25">
        <v>19001.290047961629</v>
      </c>
      <c r="I107" s="25">
        <v>1584707.59</v>
      </c>
      <c r="J107" s="26">
        <v>1</v>
      </c>
      <c r="K107" s="56">
        <v>0.5</v>
      </c>
      <c r="L107" s="26">
        <v>12</v>
      </c>
      <c r="M107" s="27">
        <v>7923.5379500000008</v>
      </c>
      <c r="N107" s="26">
        <v>1.5</v>
      </c>
      <c r="O107" s="27">
        <v>23770.613850000005</v>
      </c>
      <c r="P107" s="48">
        <v>15847.075900000003</v>
      </c>
      <c r="Q107" s="55">
        <v>3.0000000000000004</v>
      </c>
      <c r="R107" s="55">
        <v>1.5</v>
      </c>
      <c r="S107" s="27">
        <v>23770.613850000005</v>
      </c>
      <c r="T107" s="46">
        <v>15847.075900000003</v>
      </c>
      <c r="U107" s="25">
        <v>3.0000000000000004</v>
      </c>
      <c r="V107" s="26">
        <v>0.5</v>
      </c>
      <c r="W107" s="27">
        <v>7923.5379500000008</v>
      </c>
      <c r="X107" s="46">
        <v>0</v>
      </c>
      <c r="Y107" s="25">
        <v>1</v>
      </c>
      <c r="Z107" s="26">
        <v>0.5</v>
      </c>
      <c r="AA107" s="27">
        <v>7923.5379500000008</v>
      </c>
      <c r="AB107" s="46">
        <v>0</v>
      </c>
      <c r="AC107" s="25">
        <v>1</v>
      </c>
      <c r="AD107" s="26">
        <v>0.5</v>
      </c>
      <c r="AE107" s="27">
        <v>7923.5379500000008</v>
      </c>
      <c r="AF107" s="46">
        <v>0</v>
      </c>
      <c r="AG107" s="25">
        <v>1</v>
      </c>
    </row>
    <row r="108" spans="2:33" s="18" customFormat="1" ht="31.5">
      <c r="B108" s="36"/>
      <c r="C108" s="43" t="s">
        <v>689</v>
      </c>
      <c r="D108" s="38" t="s">
        <v>690</v>
      </c>
      <c r="E108" s="39"/>
      <c r="F108" s="24"/>
      <c r="G108" s="47">
        <v>1135.9000000000001</v>
      </c>
      <c r="H108" s="25">
        <v>10327.710000880357</v>
      </c>
      <c r="I108" s="25">
        <v>11731245.789999999</v>
      </c>
      <c r="J108" s="26">
        <v>1</v>
      </c>
      <c r="K108" s="56">
        <v>0.5</v>
      </c>
      <c r="L108" s="26">
        <v>12</v>
      </c>
      <c r="M108" s="27">
        <v>58656.228949999997</v>
      </c>
      <c r="N108" s="26">
        <v>1.5</v>
      </c>
      <c r="O108" s="27">
        <v>175968.68684999997</v>
      </c>
      <c r="P108" s="48">
        <v>117312.45789999998</v>
      </c>
      <c r="Q108" s="55">
        <v>2.9999999999999996</v>
      </c>
      <c r="R108" s="55">
        <v>1.5</v>
      </c>
      <c r="S108" s="27">
        <v>175968.68684999997</v>
      </c>
      <c r="T108" s="46">
        <v>117312.45789999998</v>
      </c>
      <c r="U108" s="25">
        <v>2.9999999999999996</v>
      </c>
      <c r="V108" s="26">
        <v>1.5</v>
      </c>
      <c r="W108" s="27">
        <v>175968.68684999997</v>
      </c>
      <c r="X108" s="46">
        <v>117312.45789999998</v>
      </c>
      <c r="Y108" s="25">
        <v>2.9999999999999996</v>
      </c>
      <c r="Z108" s="26">
        <v>1.5</v>
      </c>
      <c r="AA108" s="27">
        <v>175968.68684999997</v>
      </c>
      <c r="AB108" s="46">
        <v>117312.45789999998</v>
      </c>
      <c r="AC108" s="25">
        <v>2.9999999999999996</v>
      </c>
      <c r="AD108" s="26">
        <v>0.5</v>
      </c>
      <c r="AE108" s="27">
        <v>58656.228949999997</v>
      </c>
      <c r="AF108" s="46">
        <v>0</v>
      </c>
      <c r="AG108" s="25">
        <v>1</v>
      </c>
    </row>
    <row r="109" spans="2:33" s="18" customFormat="1" ht="31.5">
      <c r="B109" s="36"/>
      <c r="C109" s="43" t="s">
        <v>691</v>
      </c>
      <c r="D109" s="38" t="s">
        <v>692</v>
      </c>
      <c r="E109" s="39"/>
      <c r="F109" s="24"/>
      <c r="G109" s="47">
        <v>668.2</v>
      </c>
      <c r="H109" s="25">
        <v>10327.709997006885</v>
      </c>
      <c r="I109" s="25">
        <v>6900975.8200000003</v>
      </c>
      <c r="J109" s="26">
        <v>1</v>
      </c>
      <c r="K109" s="56">
        <v>0.5</v>
      </c>
      <c r="L109" s="26">
        <v>12</v>
      </c>
      <c r="M109" s="27">
        <v>34504.879100000006</v>
      </c>
      <c r="N109" s="26">
        <v>1.5</v>
      </c>
      <c r="O109" s="27">
        <v>103514.6373</v>
      </c>
      <c r="P109" s="48">
        <v>69009.758199999997</v>
      </c>
      <c r="Q109" s="55">
        <v>2.9999999999999996</v>
      </c>
      <c r="R109" s="55">
        <v>1.5</v>
      </c>
      <c r="S109" s="27">
        <v>103514.6373</v>
      </c>
      <c r="T109" s="46">
        <v>69009.758199999997</v>
      </c>
      <c r="U109" s="25">
        <v>2.9999999999999996</v>
      </c>
      <c r="V109" s="26">
        <v>1.5</v>
      </c>
      <c r="W109" s="27">
        <v>103514.6373</v>
      </c>
      <c r="X109" s="46">
        <v>69009.758199999997</v>
      </c>
      <c r="Y109" s="25">
        <v>2.9999999999999996</v>
      </c>
      <c r="Z109" s="26">
        <v>0.5</v>
      </c>
      <c r="AA109" s="27">
        <v>34504.879100000006</v>
      </c>
      <c r="AB109" s="46">
        <v>0</v>
      </c>
      <c r="AC109" s="25">
        <v>1</v>
      </c>
      <c r="AD109" s="26">
        <v>0.5</v>
      </c>
      <c r="AE109" s="27">
        <v>34504.879100000006</v>
      </c>
      <c r="AF109" s="46">
        <v>0</v>
      </c>
      <c r="AG109" s="25">
        <v>1</v>
      </c>
    </row>
    <row r="110" spans="2:33" s="18" customFormat="1" ht="31.5">
      <c r="B110" s="36"/>
      <c r="C110" s="43" t="s">
        <v>693</v>
      </c>
      <c r="D110" s="38" t="s">
        <v>694</v>
      </c>
      <c r="E110" s="39"/>
      <c r="F110" s="24"/>
      <c r="G110" s="47">
        <v>70</v>
      </c>
      <c r="H110" s="25">
        <v>10327.709999999999</v>
      </c>
      <c r="I110" s="25">
        <v>722939.7</v>
      </c>
      <c r="J110" s="26">
        <v>1</v>
      </c>
      <c r="K110" s="56">
        <v>0.5</v>
      </c>
      <c r="L110" s="26">
        <v>12</v>
      </c>
      <c r="M110" s="27">
        <v>3614.6985</v>
      </c>
      <c r="N110" s="26">
        <v>1.5</v>
      </c>
      <c r="O110" s="27">
        <v>10844.095499999999</v>
      </c>
      <c r="P110" s="48">
        <v>7229.396999999999</v>
      </c>
      <c r="Q110" s="55">
        <v>3</v>
      </c>
      <c r="R110" s="55">
        <v>0.5</v>
      </c>
      <c r="S110" s="27">
        <v>3614.6985</v>
      </c>
      <c r="T110" s="46">
        <v>0</v>
      </c>
      <c r="U110" s="25">
        <v>1</v>
      </c>
      <c r="V110" s="26">
        <v>0.5</v>
      </c>
      <c r="W110" s="27">
        <v>3614.6985</v>
      </c>
      <c r="X110" s="46">
        <v>0</v>
      </c>
      <c r="Y110" s="25">
        <v>1</v>
      </c>
      <c r="Z110" s="26">
        <v>0.5</v>
      </c>
      <c r="AA110" s="27">
        <v>3614.6985</v>
      </c>
      <c r="AB110" s="46">
        <v>0</v>
      </c>
      <c r="AC110" s="25">
        <v>1</v>
      </c>
      <c r="AD110" s="26">
        <v>0.5</v>
      </c>
      <c r="AE110" s="27">
        <v>3614.6985</v>
      </c>
      <c r="AF110" s="46">
        <v>0</v>
      </c>
      <c r="AG110" s="25">
        <v>1</v>
      </c>
    </row>
    <row r="111" spans="2:33" s="18" customFormat="1" ht="31.5">
      <c r="B111" s="36"/>
      <c r="C111" s="43" t="s">
        <v>695</v>
      </c>
      <c r="D111" s="38" t="s">
        <v>696</v>
      </c>
      <c r="E111" s="39"/>
      <c r="F111" s="24"/>
      <c r="G111" s="47">
        <v>56.4</v>
      </c>
      <c r="H111" s="25">
        <v>10327.709929078013</v>
      </c>
      <c r="I111" s="25">
        <v>582482.84</v>
      </c>
      <c r="J111" s="26">
        <v>1</v>
      </c>
      <c r="K111" s="56">
        <v>0.5</v>
      </c>
      <c r="L111" s="26">
        <v>12</v>
      </c>
      <c r="M111" s="27">
        <v>2912.4141999999997</v>
      </c>
      <c r="N111" s="26">
        <v>1.5</v>
      </c>
      <c r="O111" s="27">
        <v>8737.2425999999996</v>
      </c>
      <c r="P111" s="48">
        <v>5824.8284000000003</v>
      </c>
      <c r="Q111" s="55">
        <v>3</v>
      </c>
      <c r="R111" s="55">
        <v>0.5</v>
      </c>
      <c r="S111" s="27">
        <v>2912.4141999999997</v>
      </c>
      <c r="T111" s="46">
        <v>0</v>
      </c>
      <c r="U111" s="25">
        <v>1</v>
      </c>
      <c r="V111" s="26">
        <v>0.5</v>
      </c>
      <c r="W111" s="27">
        <v>2912.4141999999997</v>
      </c>
      <c r="X111" s="46">
        <v>0</v>
      </c>
      <c r="Y111" s="25">
        <v>1</v>
      </c>
      <c r="Z111" s="26">
        <v>0.5</v>
      </c>
      <c r="AA111" s="27">
        <v>2912.4141999999997</v>
      </c>
      <c r="AB111" s="46">
        <v>0</v>
      </c>
      <c r="AC111" s="25">
        <v>1</v>
      </c>
      <c r="AD111" s="26">
        <v>0.5</v>
      </c>
      <c r="AE111" s="27">
        <v>2912.4141999999997</v>
      </c>
      <c r="AF111" s="46">
        <v>0</v>
      </c>
      <c r="AG111" s="25">
        <v>1</v>
      </c>
    </row>
    <row r="112" spans="2:33" s="18" customFormat="1">
      <c r="B112" s="36"/>
      <c r="C112" s="43" t="s">
        <v>738</v>
      </c>
      <c r="D112" s="38" t="s">
        <v>739</v>
      </c>
      <c r="E112" s="39"/>
      <c r="F112" s="24"/>
      <c r="G112" s="47">
        <v>88</v>
      </c>
      <c r="H112" s="25">
        <v>15203.589999999998</v>
      </c>
      <c r="I112" s="25">
        <v>1337915.92</v>
      </c>
      <c r="J112" s="26">
        <v>1</v>
      </c>
      <c r="K112" s="56">
        <v>0.5</v>
      </c>
      <c r="L112" s="26">
        <v>12</v>
      </c>
      <c r="M112" s="27">
        <v>6689.5796</v>
      </c>
      <c r="N112" s="26">
        <v>1.5</v>
      </c>
      <c r="O112" s="27">
        <v>20068.738799999999</v>
      </c>
      <c r="P112" s="48">
        <v>13379.159199999998</v>
      </c>
      <c r="Q112" s="55">
        <v>3</v>
      </c>
      <c r="R112" s="55">
        <v>1.5</v>
      </c>
      <c r="S112" s="27">
        <v>20068.738799999999</v>
      </c>
      <c r="T112" s="46">
        <v>13379.159199999998</v>
      </c>
      <c r="U112" s="25">
        <v>3</v>
      </c>
      <c r="V112" s="26">
        <v>0.5</v>
      </c>
      <c r="W112" s="27">
        <v>6689.5796</v>
      </c>
      <c r="X112" s="46">
        <v>0</v>
      </c>
      <c r="Y112" s="25">
        <v>1</v>
      </c>
      <c r="Z112" s="26">
        <v>0.5</v>
      </c>
      <c r="AA112" s="27">
        <v>6689.5796</v>
      </c>
      <c r="AB112" s="46">
        <v>0</v>
      </c>
      <c r="AC112" s="25">
        <v>1</v>
      </c>
      <c r="AD112" s="26">
        <v>0.5</v>
      </c>
      <c r="AE112" s="27">
        <v>6689.5796</v>
      </c>
      <c r="AF112" s="46">
        <v>0</v>
      </c>
      <c r="AG112" s="25">
        <v>1</v>
      </c>
    </row>
    <row r="113" spans="2:33" s="18" customFormat="1" ht="31.5">
      <c r="B113" s="36"/>
      <c r="C113" s="43" t="s">
        <v>740</v>
      </c>
      <c r="D113" s="38" t="s">
        <v>741</v>
      </c>
      <c r="E113" s="39"/>
      <c r="F113" s="24"/>
      <c r="G113" s="47">
        <v>76.8</v>
      </c>
      <c r="H113" s="25">
        <v>15679.8</v>
      </c>
      <c r="I113" s="25">
        <v>1204208.6399999999</v>
      </c>
      <c r="J113" s="26">
        <v>1</v>
      </c>
      <c r="K113" s="56">
        <v>0.5</v>
      </c>
      <c r="L113" s="26">
        <v>12</v>
      </c>
      <c r="M113" s="27">
        <v>6021.0431999999992</v>
      </c>
      <c r="N113" s="26">
        <v>1.5</v>
      </c>
      <c r="O113" s="27">
        <v>18063.129599999997</v>
      </c>
      <c r="P113" s="48">
        <v>12042.086399999997</v>
      </c>
      <c r="Q113" s="55">
        <v>3</v>
      </c>
      <c r="R113" s="55">
        <v>1.5</v>
      </c>
      <c r="S113" s="27">
        <v>18063.129599999997</v>
      </c>
      <c r="T113" s="46">
        <v>12042.086399999997</v>
      </c>
      <c r="U113" s="25">
        <v>3</v>
      </c>
      <c r="V113" s="26">
        <v>0.5</v>
      </c>
      <c r="W113" s="27">
        <v>6021.0431999999992</v>
      </c>
      <c r="X113" s="46">
        <v>0</v>
      </c>
      <c r="Y113" s="25">
        <v>1</v>
      </c>
      <c r="Z113" s="26">
        <v>0.5</v>
      </c>
      <c r="AA113" s="27">
        <v>6021.0431999999992</v>
      </c>
      <c r="AB113" s="46">
        <v>0</v>
      </c>
      <c r="AC113" s="25">
        <v>1</v>
      </c>
      <c r="AD113" s="26">
        <v>0.5</v>
      </c>
      <c r="AE113" s="27">
        <v>6021.0431999999992</v>
      </c>
      <c r="AF113" s="46">
        <v>0</v>
      </c>
      <c r="AG113" s="25">
        <v>1</v>
      </c>
    </row>
    <row r="114" spans="2:33" s="18" customFormat="1" ht="31.5">
      <c r="B114" s="36"/>
      <c r="C114" s="43" t="s">
        <v>742</v>
      </c>
      <c r="D114" s="38" t="s">
        <v>743</v>
      </c>
      <c r="E114" s="39"/>
      <c r="F114" s="24"/>
      <c r="G114" s="47">
        <v>43.9</v>
      </c>
      <c r="H114" s="25">
        <v>15679.8</v>
      </c>
      <c r="I114" s="25">
        <v>688343.22</v>
      </c>
      <c r="J114" s="26">
        <v>1</v>
      </c>
      <c r="K114" s="56">
        <v>0.5</v>
      </c>
      <c r="L114" s="26">
        <v>12</v>
      </c>
      <c r="M114" s="27">
        <v>3441.7161000000001</v>
      </c>
      <c r="N114" s="26">
        <v>1.5</v>
      </c>
      <c r="O114" s="27">
        <v>10325.148299999999</v>
      </c>
      <c r="P114" s="48">
        <v>6883.4321999999993</v>
      </c>
      <c r="Q114" s="55">
        <v>2.9999999999999996</v>
      </c>
      <c r="R114" s="55">
        <v>0.5</v>
      </c>
      <c r="S114" s="27">
        <v>3441.7161000000001</v>
      </c>
      <c r="T114" s="46">
        <v>0</v>
      </c>
      <c r="U114" s="25">
        <v>1</v>
      </c>
      <c r="V114" s="26">
        <v>0.5</v>
      </c>
      <c r="W114" s="27">
        <v>3441.7161000000001</v>
      </c>
      <c r="X114" s="46">
        <v>0</v>
      </c>
      <c r="Y114" s="25">
        <v>1</v>
      </c>
      <c r="Z114" s="26">
        <v>0.5</v>
      </c>
      <c r="AA114" s="27">
        <v>3441.7161000000001</v>
      </c>
      <c r="AB114" s="46">
        <v>0</v>
      </c>
      <c r="AC114" s="25">
        <v>1</v>
      </c>
      <c r="AD114" s="26">
        <v>0.5</v>
      </c>
      <c r="AE114" s="27">
        <v>3441.7161000000001</v>
      </c>
      <c r="AF114" s="46">
        <v>0</v>
      </c>
      <c r="AG114" s="25">
        <v>1</v>
      </c>
    </row>
    <row r="115" spans="2:33" s="18" customFormat="1">
      <c r="B115" s="36"/>
      <c r="C115" s="43" t="s">
        <v>744</v>
      </c>
      <c r="D115" s="38" t="s">
        <v>745</v>
      </c>
      <c r="E115" s="39"/>
      <c r="F115" s="24"/>
      <c r="G115" s="47">
        <v>60.9</v>
      </c>
      <c r="H115" s="25">
        <v>13034.689983579639</v>
      </c>
      <c r="I115" s="25">
        <v>793812.62</v>
      </c>
      <c r="J115" s="26">
        <v>1</v>
      </c>
      <c r="K115" s="56">
        <v>0.5</v>
      </c>
      <c r="L115" s="26">
        <v>12</v>
      </c>
      <c r="M115" s="27">
        <v>3969.0630999999998</v>
      </c>
      <c r="N115" s="26">
        <v>1.5</v>
      </c>
      <c r="O115" s="27">
        <v>11907.1893</v>
      </c>
      <c r="P115" s="48">
        <v>7938.1262000000006</v>
      </c>
      <c r="Q115" s="55">
        <v>3</v>
      </c>
      <c r="R115" s="55">
        <v>0.5</v>
      </c>
      <c r="S115" s="27">
        <v>3969.0630999999998</v>
      </c>
      <c r="T115" s="46">
        <v>0</v>
      </c>
      <c r="U115" s="25">
        <v>1</v>
      </c>
      <c r="V115" s="26">
        <v>0.5</v>
      </c>
      <c r="W115" s="27">
        <v>3969.0630999999998</v>
      </c>
      <c r="X115" s="46">
        <v>0</v>
      </c>
      <c r="Y115" s="25">
        <v>1</v>
      </c>
      <c r="Z115" s="26">
        <v>0.5</v>
      </c>
      <c r="AA115" s="27">
        <v>3969.0630999999998</v>
      </c>
      <c r="AB115" s="46">
        <v>0</v>
      </c>
      <c r="AC115" s="25">
        <v>1</v>
      </c>
      <c r="AD115" s="26">
        <v>0.5</v>
      </c>
      <c r="AE115" s="27">
        <v>3969.0630999999998</v>
      </c>
      <c r="AF115" s="46">
        <v>0</v>
      </c>
      <c r="AG115" s="25">
        <v>1</v>
      </c>
    </row>
    <row r="116" spans="2:33" s="18" customFormat="1">
      <c r="B116" s="36"/>
      <c r="C116" s="43" t="s">
        <v>746</v>
      </c>
      <c r="D116" s="38" t="s">
        <v>747</v>
      </c>
      <c r="E116" s="39"/>
      <c r="F116" s="24"/>
      <c r="G116" s="47">
        <v>60.1</v>
      </c>
      <c r="H116" s="25">
        <v>14505.080033277871</v>
      </c>
      <c r="I116" s="25">
        <v>871755.31</v>
      </c>
      <c r="J116" s="26">
        <v>1</v>
      </c>
      <c r="K116" s="56">
        <v>0.5</v>
      </c>
      <c r="L116" s="26">
        <v>12</v>
      </c>
      <c r="M116" s="27">
        <v>4358.7765500000005</v>
      </c>
      <c r="N116" s="26">
        <v>1.5</v>
      </c>
      <c r="O116" s="27">
        <v>13076.32965</v>
      </c>
      <c r="P116" s="48">
        <v>8717.5530999999992</v>
      </c>
      <c r="Q116" s="55">
        <v>2.9999999999999996</v>
      </c>
      <c r="R116" s="55">
        <v>0.5</v>
      </c>
      <c r="S116" s="27">
        <v>4358.7765500000005</v>
      </c>
      <c r="T116" s="46">
        <v>0</v>
      </c>
      <c r="U116" s="25">
        <v>1</v>
      </c>
      <c r="V116" s="26">
        <v>0.5</v>
      </c>
      <c r="W116" s="27">
        <v>4358.7765500000005</v>
      </c>
      <c r="X116" s="46">
        <v>0</v>
      </c>
      <c r="Y116" s="25">
        <v>1</v>
      </c>
      <c r="Z116" s="26">
        <v>0.5</v>
      </c>
      <c r="AA116" s="27">
        <v>4358.7765500000005</v>
      </c>
      <c r="AB116" s="46">
        <v>0</v>
      </c>
      <c r="AC116" s="25">
        <v>1</v>
      </c>
      <c r="AD116" s="26">
        <v>0.5</v>
      </c>
      <c r="AE116" s="27">
        <v>4358.7765500000005</v>
      </c>
      <c r="AF116" s="46">
        <v>0</v>
      </c>
      <c r="AG116" s="25">
        <v>1</v>
      </c>
    </row>
    <row r="117" spans="2:33" s="18" customFormat="1">
      <c r="B117" s="36"/>
      <c r="C117" s="43" t="s">
        <v>750</v>
      </c>
      <c r="D117" s="38" t="s">
        <v>751</v>
      </c>
      <c r="E117" s="39"/>
      <c r="F117" s="24"/>
      <c r="G117" s="47">
        <v>34.1</v>
      </c>
      <c r="H117" s="25">
        <v>16541.27008797654</v>
      </c>
      <c r="I117" s="25">
        <v>564057.31000000006</v>
      </c>
      <c r="J117" s="26">
        <v>1</v>
      </c>
      <c r="K117" s="56">
        <v>0.5</v>
      </c>
      <c r="L117" s="26">
        <v>12</v>
      </c>
      <c r="M117" s="27">
        <v>2820.2865500000003</v>
      </c>
      <c r="N117" s="26">
        <v>1.5</v>
      </c>
      <c r="O117" s="27">
        <v>8460.8596500000003</v>
      </c>
      <c r="P117" s="48">
        <v>5640.5730999999996</v>
      </c>
      <c r="Q117" s="55">
        <v>3</v>
      </c>
      <c r="R117" s="55">
        <v>0.5</v>
      </c>
      <c r="S117" s="27">
        <v>2820.2865500000003</v>
      </c>
      <c r="T117" s="46">
        <v>0</v>
      </c>
      <c r="U117" s="25">
        <v>1</v>
      </c>
      <c r="V117" s="26">
        <v>0.5</v>
      </c>
      <c r="W117" s="27">
        <v>2820.2865500000003</v>
      </c>
      <c r="X117" s="46">
        <v>0</v>
      </c>
      <c r="Y117" s="25">
        <v>1</v>
      </c>
      <c r="Z117" s="26">
        <v>0.5</v>
      </c>
      <c r="AA117" s="27">
        <v>2820.2865500000003</v>
      </c>
      <c r="AB117" s="46">
        <v>0</v>
      </c>
      <c r="AC117" s="25">
        <v>1</v>
      </c>
      <c r="AD117" s="26">
        <v>0.5</v>
      </c>
      <c r="AE117" s="27">
        <v>2820.2865500000003</v>
      </c>
      <c r="AF117" s="46">
        <v>0</v>
      </c>
      <c r="AG117" s="25">
        <v>1</v>
      </c>
    </row>
    <row r="118" spans="2:33" s="18" customFormat="1">
      <c r="B118" s="36"/>
      <c r="C118" s="43" t="s">
        <v>752</v>
      </c>
      <c r="D118" s="38" t="s">
        <v>753</v>
      </c>
      <c r="E118" s="39"/>
      <c r="F118" s="24"/>
      <c r="G118" s="47">
        <v>90.5</v>
      </c>
      <c r="H118" s="25">
        <v>16541.270055248617</v>
      </c>
      <c r="I118" s="25">
        <v>1496984.94</v>
      </c>
      <c r="J118" s="26">
        <v>1</v>
      </c>
      <c r="K118" s="56">
        <v>0.5</v>
      </c>
      <c r="L118" s="26">
        <v>12</v>
      </c>
      <c r="M118" s="27">
        <v>7484.9246999999996</v>
      </c>
      <c r="N118" s="26">
        <v>1.5</v>
      </c>
      <c r="O118" s="27">
        <v>22454.774099999999</v>
      </c>
      <c r="P118" s="48">
        <v>14969.849399999999</v>
      </c>
      <c r="Q118" s="55">
        <v>3</v>
      </c>
      <c r="R118" s="55">
        <v>1.5</v>
      </c>
      <c r="S118" s="27">
        <v>22454.774099999999</v>
      </c>
      <c r="T118" s="46">
        <v>14969.849399999999</v>
      </c>
      <c r="U118" s="25">
        <v>3</v>
      </c>
      <c r="V118" s="26">
        <v>0.5</v>
      </c>
      <c r="W118" s="27">
        <v>7484.9246999999996</v>
      </c>
      <c r="X118" s="46">
        <v>0</v>
      </c>
      <c r="Y118" s="25">
        <v>1</v>
      </c>
      <c r="Z118" s="26">
        <v>0.5</v>
      </c>
      <c r="AA118" s="27">
        <v>7484.9246999999996</v>
      </c>
      <c r="AB118" s="46">
        <v>0</v>
      </c>
      <c r="AC118" s="25">
        <v>1</v>
      </c>
      <c r="AD118" s="26">
        <v>0.5</v>
      </c>
      <c r="AE118" s="27">
        <v>7484.9246999999996</v>
      </c>
      <c r="AF118" s="46">
        <v>0</v>
      </c>
      <c r="AG118" s="25">
        <v>1</v>
      </c>
    </row>
    <row r="119" spans="2:33" s="18" customFormat="1">
      <c r="B119" s="36"/>
      <c r="C119" s="43" t="s">
        <v>802</v>
      </c>
      <c r="D119" s="38" t="s">
        <v>803</v>
      </c>
      <c r="E119" s="39"/>
      <c r="F119" s="24"/>
      <c r="G119" s="47">
        <v>194.6</v>
      </c>
      <c r="H119" s="25">
        <v>7407.4899794450157</v>
      </c>
      <c r="I119" s="25">
        <v>1441497.55</v>
      </c>
      <c r="J119" s="26">
        <v>1</v>
      </c>
      <c r="K119" s="56">
        <v>0.5</v>
      </c>
      <c r="L119" s="26">
        <v>12</v>
      </c>
      <c r="M119" s="27">
        <v>7207.4877500000002</v>
      </c>
      <c r="N119" s="26">
        <v>1.5</v>
      </c>
      <c r="O119" s="27">
        <v>21622.463250000001</v>
      </c>
      <c r="P119" s="48">
        <v>14414.9755</v>
      </c>
      <c r="Q119" s="55">
        <v>3</v>
      </c>
      <c r="R119" s="55">
        <v>1.5</v>
      </c>
      <c r="S119" s="27">
        <v>21622.463250000001</v>
      </c>
      <c r="T119" s="46">
        <v>14414.9755</v>
      </c>
      <c r="U119" s="25">
        <v>3</v>
      </c>
      <c r="V119" s="26">
        <v>0.5</v>
      </c>
      <c r="W119" s="27">
        <v>7207.4877500000002</v>
      </c>
      <c r="X119" s="46">
        <v>0</v>
      </c>
      <c r="Y119" s="25">
        <v>1</v>
      </c>
      <c r="Z119" s="26">
        <v>0.5</v>
      </c>
      <c r="AA119" s="27">
        <v>7207.4877500000002</v>
      </c>
      <c r="AB119" s="46">
        <v>0</v>
      </c>
      <c r="AC119" s="25">
        <v>1</v>
      </c>
      <c r="AD119" s="26">
        <v>0.5</v>
      </c>
      <c r="AE119" s="27">
        <v>7207.4877500000002</v>
      </c>
      <c r="AF119" s="46">
        <v>0</v>
      </c>
      <c r="AG119" s="25">
        <v>1</v>
      </c>
    </row>
    <row r="120" spans="2:33" s="18" customFormat="1">
      <c r="B120" s="36"/>
      <c r="C120" s="43" t="s">
        <v>754</v>
      </c>
      <c r="D120" s="38" t="s">
        <v>755</v>
      </c>
      <c r="E120" s="39"/>
      <c r="F120" s="24"/>
      <c r="G120" s="47">
        <v>90.1</v>
      </c>
      <c r="H120" s="25">
        <v>20920.439955604885</v>
      </c>
      <c r="I120" s="25">
        <v>1884931.64</v>
      </c>
      <c r="J120" s="26">
        <v>1</v>
      </c>
      <c r="K120" s="56">
        <v>0.5</v>
      </c>
      <c r="L120" s="26">
        <v>12</v>
      </c>
      <c r="M120" s="27">
        <v>9424.6581999999999</v>
      </c>
      <c r="N120" s="26">
        <v>1.5</v>
      </c>
      <c r="O120" s="27">
        <v>28273.974599999998</v>
      </c>
      <c r="P120" s="48">
        <v>18849.316399999996</v>
      </c>
      <c r="Q120" s="55">
        <v>3</v>
      </c>
      <c r="R120" s="55">
        <v>1.5</v>
      </c>
      <c r="S120" s="27">
        <v>28273.974599999998</v>
      </c>
      <c r="T120" s="46">
        <v>18849.316399999996</v>
      </c>
      <c r="U120" s="25">
        <v>3</v>
      </c>
      <c r="V120" s="26">
        <v>0.5</v>
      </c>
      <c r="W120" s="27">
        <v>9424.6581999999999</v>
      </c>
      <c r="X120" s="46">
        <v>0</v>
      </c>
      <c r="Y120" s="25">
        <v>1</v>
      </c>
      <c r="Z120" s="26">
        <v>0.5</v>
      </c>
      <c r="AA120" s="27">
        <v>9424.6581999999999</v>
      </c>
      <c r="AB120" s="46">
        <v>0</v>
      </c>
      <c r="AC120" s="25">
        <v>1</v>
      </c>
      <c r="AD120" s="26">
        <v>0.5</v>
      </c>
      <c r="AE120" s="27">
        <v>9424.6581999999999</v>
      </c>
      <c r="AF120" s="46">
        <v>0</v>
      </c>
      <c r="AG120" s="25">
        <v>1</v>
      </c>
    </row>
    <row r="121" spans="2:33" s="18" customFormat="1">
      <c r="B121" s="36"/>
      <c r="C121" s="43" t="s">
        <v>756</v>
      </c>
      <c r="D121" s="38" t="s">
        <v>757</v>
      </c>
      <c r="E121" s="39"/>
      <c r="F121" s="24"/>
      <c r="G121" s="47">
        <v>50.1</v>
      </c>
      <c r="H121" s="25">
        <v>20920.439920159683</v>
      </c>
      <c r="I121" s="25">
        <v>1048114.04</v>
      </c>
      <c r="J121" s="26">
        <v>1</v>
      </c>
      <c r="K121" s="56">
        <v>0.5</v>
      </c>
      <c r="L121" s="26">
        <v>12</v>
      </c>
      <c r="M121" s="27">
        <v>5240.5702000000001</v>
      </c>
      <c r="N121" s="26">
        <v>1.5</v>
      </c>
      <c r="O121" s="27">
        <v>15721.7106</v>
      </c>
      <c r="P121" s="48">
        <v>10481.1404</v>
      </c>
      <c r="Q121" s="55">
        <v>3</v>
      </c>
      <c r="R121" s="55">
        <v>1.5</v>
      </c>
      <c r="S121" s="27">
        <v>15721.7106</v>
      </c>
      <c r="T121" s="46">
        <v>10481.1404</v>
      </c>
      <c r="U121" s="25">
        <v>3</v>
      </c>
      <c r="V121" s="26">
        <v>0.5</v>
      </c>
      <c r="W121" s="27">
        <v>5240.5702000000001</v>
      </c>
      <c r="X121" s="46">
        <v>0</v>
      </c>
      <c r="Y121" s="25">
        <v>1</v>
      </c>
      <c r="Z121" s="26">
        <v>0.5</v>
      </c>
      <c r="AA121" s="27">
        <v>5240.5702000000001</v>
      </c>
      <c r="AB121" s="46">
        <v>0</v>
      </c>
      <c r="AC121" s="25">
        <v>1</v>
      </c>
      <c r="AD121" s="26">
        <v>0.5</v>
      </c>
      <c r="AE121" s="27">
        <v>5240.5702000000001</v>
      </c>
      <c r="AF121" s="46">
        <v>0</v>
      </c>
      <c r="AG121" s="25">
        <v>1</v>
      </c>
    </row>
    <row r="122" spans="2:33" s="18" customFormat="1">
      <c r="B122" s="36"/>
      <c r="C122" s="43" t="s">
        <v>758</v>
      </c>
      <c r="D122" s="38" t="s">
        <v>759</v>
      </c>
      <c r="E122" s="39"/>
      <c r="F122" s="24"/>
      <c r="G122" s="47">
        <v>63.9</v>
      </c>
      <c r="H122" s="25">
        <v>13911.820031298905</v>
      </c>
      <c r="I122" s="25">
        <v>888965.3</v>
      </c>
      <c r="J122" s="26">
        <v>1</v>
      </c>
      <c r="K122" s="56">
        <v>0.5</v>
      </c>
      <c r="L122" s="26">
        <v>12</v>
      </c>
      <c r="M122" s="27">
        <v>4444.8265000000001</v>
      </c>
      <c r="N122" s="26">
        <v>1.5</v>
      </c>
      <c r="O122" s="27">
        <v>13334.479499999999</v>
      </c>
      <c r="P122" s="48">
        <v>8889.6529999999984</v>
      </c>
      <c r="Q122" s="55">
        <v>3</v>
      </c>
      <c r="R122" s="55">
        <v>0.5</v>
      </c>
      <c r="S122" s="27">
        <v>4444.8265000000001</v>
      </c>
      <c r="T122" s="46">
        <v>0</v>
      </c>
      <c r="U122" s="25">
        <v>1</v>
      </c>
      <c r="V122" s="26">
        <v>0.5</v>
      </c>
      <c r="W122" s="27">
        <v>4444.8265000000001</v>
      </c>
      <c r="X122" s="46">
        <v>0</v>
      </c>
      <c r="Y122" s="25">
        <v>1</v>
      </c>
      <c r="Z122" s="26">
        <v>0.5</v>
      </c>
      <c r="AA122" s="27">
        <v>4444.8265000000001</v>
      </c>
      <c r="AB122" s="46">
        <v>0</v>
      </c>
      <c r="AC122" s="25">
        <v>1</v>
      </c>
      <c r="AD122" s="26">
        <v>0.5</v>
      </c>
      <c r="AE122" s="27">
        <v>4444.8265000000001</v>
      </c>
      <c r="AF122" s="46">
        <v>0</v>
      </c>
      <c r="AG122" s="25">
        <v>1</v>
      </c>
    </row>
    <row r="123" spans="2:33" s="18" customFormat="1">
      <c r="B123" s="36"/>
      <c r="C123" s="43" t="s">
        <v>760</v>
      </c>
      <c r="D123" s="38" t="s">
        <v>761</v>
      </c>
      <c r="E123" s="39"/>
      <c r="F123" s="24"/>
      <c r="G123" s="47">
        <v>57.7</v>
      </c>
      <c r="H123" s="25">
        <v>20920.440034662042</v>
      </c>
      <c r="I123" s="25">
        <v>1207109.3899999999</v>
      </c>
      <c r="J123" s="26">
        <v>1</v>
      </c>
      <c r="K123" s="56">
        <v>0.5</v>
      </c>
      <c r="L123" s="26">
        <v>12</v>
      </c>
      <c r="M123" s="27">
        <v>6035.5469499999999</v>
      </c>
      <c r="N123" s="26">
        <v>1.5</v>
      </c>
      <c r="O123" s="27">
        <v>18106.640849999996</v>
      </c>
      <c r="P123" s="48">
        <v>12071.093899999996</v>
      </c>
      <c r="Q123" s="55">
        <v>2.9999999999999996</v>
      </c>
      <c r="R123" s="55">
        <v>1.5</v>
      </c>
      <c r="S123" s="27">
        <v>18106.640849999996</v>
      </c>
      <c r="T123" s="46">
        <v>12071.093899999996</v>
      </c>
      <c r="U123" s="25">
        <v>2.9999999999999996</v>
      </c>
      <c r="V123" s="26">
        <v>0.5</v>
      </c>
      <c r="W123" s="27">
        <v>6035.5469499999999</v>
      </c>
      <c r="X123" s="46">
        <v>0</v>
      </c>
      <c r="Y123" s="25">
        <v>1</v>
      </c>
      <c r="Z123" s="26">
        <v>0.5</v>
      </c>
      <c r="AA123" s="27">
        <v>6035.5469499999999</v>
      </c>
      <c r="AB123" s="46">
        <v>0</v>
      </c>
      <c r="AC123" s="25">
        <v>1</v>
      </c>
      <c r="AD123" s="26">
        <v>0.5</v>
      </c>
      <c r="AE123" s="27">
        <v>6035.5469499999999</v>
      </c>
      <c r="AF123" s="46">
        <v>0</v>
      </c>
      <c r="AG123" s="25">
        <v>1</v>
      </c>
    </row>
    <row r="124" spans="2:33" s="18" customFormat="1" ht="31.5">
      <c r="B124" s="36"/>
      <c r="C124" s="43" t="s">
        <v>804</v>
      </c>
      <c r="D124" s="38" t="s">
        <v>805</v>
      </c>
      <c r="E124" s="39"/>
      <c r="F124" s="24"/>
      <c r="G124" s="47">
        <v>319.39999999999998</v>
      </c>
      <c r="H124" s="25">
        <v>6506.9099874765188</v>
      </c>
      <c r="I124" s="25">
        <v>2078307.05</v>
      </c>
      <c r="J124" s="26">
        <v>1</v>
      </c>
      <c r="K124" s="56">
        <v>0.5</v>
      </c>
      <c r="L124" s="26">
        <v>12</v>
      </c>
      <c r="M124" s="27">
        <v>10391.535250000001</v>
      </c>
      <c r="N124" s="26">
        <v>1.5</v>
      </c>
      <c r="O124" s="27">
        <v>31174.605749999999</v>
      </c>
      <c r="P124" s="48">
        <v>20783.070499999998</v>
      </c>
      <c r="Q124" s="55">
        <v>2.9999999999999996</v>
      </c>
      <c r="R124" s="55">
        <v>1.5</v>
      </c>
      <c r="S124" s="27">
        <v>31174.605749999999</v>
      </c>
      <c r="T124" s="46">
        <v>20783.070499999998</v>
      </c>
      <c r="U124" s="25">
        <v>2.9999999999999996</v>
      </c>
      <c r="V124" s="26">
        <v>0.5</v>
      </c>
      <c r="W124" s="27">
        <v>10391.535250000001</v>
      </c>
      <c r="X124" s="46">
        <v>0</v>
      </c>
      <c r="Y124" s="25">
        <v>1</v>
      </c>
      <c r="Z124" s="26">
        <v>0.5</v>
      </c>
      <c r="AA124" s="27">
        <v>10391.535250000001</v>
      </c>
      <c r="AB124" s="46">
        <v>0</v>
      </c>
      <c r="AC124" s="25">
        <v>1</v>
      </c>
      <c r="AD124" s="26">
        <v>0.5</v>
      </c>
      <c r="AE124" s="27">
        <v>10391.535250000001</v>
      </c>
      <c r="AF124" s="46">
        <v>0</v>
      </c>
      <c r="AG124" s="25">
        <v>1</v>
      </c>
    </row>
    <row r="125" spans="2:33" s="18" customFormat="1" ht="31.5">
      <c r="B125" s="36"/>
      <c r="C125" s="43" t="s">
        <v>806</v>
      </c>
      <c r="D125" s="38" t="s">
        <v>807</v>
      </c>
      <c r="E125" s="39"/>
      <c r="F125" s="24"/>
      <c r="G125" s="47">
        <v>111.4</v>
      </c>
      <c r="H125" s="25">
        <v>6506.9099640933573</v>
      </c>
      <c r="I125" s="25">
        <v>724869.77</v>
      </c>
      <c r="J125" s="26">
        <v>1</v>
      </c>
      <c r="K125" s="56">
        <v>0.5</v>
      </c>
      <c r="L125" s="26">
        <v>12</v>
      </c>
      <c r="M125" s="27">
        <v>3624.3488500000003</v>
      </c>
      <c r="N125" s="26">
        <v>1.5</v>
      </c>
      <c r="O125" s="27">
        <v>10873.046549999999</v>
      </c>
      <c r="P125" s="48">
        <v>7248.6976999999988</v>
      </c>
      <c r="Q125" s="55">
        <v>2.9999999999999996</v>
      </c>
      <c r="R125" s="55">
        <v>0.5</v>
      </c>
      <c r="S125" s="27">
        <v>3624.3488500000003</v>
      </c>
      <c r="T125" s="46">
        <v>0</v>
      </c>
      <c r="U125" s="25">
        <v>1</v>
      </c>
      <c r="V125" s="26">
        <v>0.5</v>
      </c>
      <c r="W125" s="27">
        <v>3624.3488500000003</v>
      </c>
      <c r="X125" s="46">
        <v>0</v>
      </c>
      <c r="Y125" s="25">
        <v>1</v>
      </c>
      <c r="Z125" s="26">
        <v>0.5</v>
      </c>
      <c r="AA125" s="27">
        <v>3624.3488500000003</v>
      </c>
      <c r="AB125" s="46">
        <v>0</v>
      </c>
      <c r="AC125" s="25">
        <v>1</v>
      </c>
      <c r="AD125" s="26">
        <v>0.5</v>
      </c>
      <c r="AE125" s="27">
        <v>3624.3488500000003</v>
      </c>
      <c r="AF125" s="46">
        <v>0</v>
      </c>
      <c r="AG125" s="25">
        <v>1</v>
      </c>
    </row>
    <row r="126" spans="2:33" s="18" customFormat="1">
      <c r="B126" s="36"/>
      <c r="C126" s="43" t="s">
        <v>697</v>
      </c>
      <c r="D126" s="38" t="s">
        <v>698</v>
      </c>
      <c r="E126" s="39"/>
      <c r="F126" s="24"/>
      <c r="G126" s="47">
        <v>223.2</v>
      </c>
      <c r="H126" s="25">
        <v>6526.1099910394269</v>
      </c>
      <c r="I126" s="25">
        <v>1456627.75</v>
      </c>
      <c r="J126" s="26">
        <v>1</v>
      </c>
      <c r="K126" s="56">
        <v>0.5</v>
      </c>
      <c r="L126" s="26">
        <v>12</v>
      </c>
      <c r="M126" s="27">
        <v>7283.138750000001</v>
      </c>
      <c r="N126" s="26">
        <v>1.5</v>
      </c>
      <c r="O126" s="27">
        <v>21849.416249999998</v>
      </c>
      <c r="P126" s="48">
        <v>14566.277499999997</v>
      </c>
      <c r="Q126" s="55">
        <v>2.9999999999999996</v>
      </c>
      <c r="R126" s="55">
        <v>1.5</v>
      </c>
      <c r="S126" s="27">
        <v>21849.416249999998</v>
      </c>
      <c r="T126" s="46">
        <v>14566.277499999997</v>
      </c>
      <c r="U126" s="25">
        <v>2.9999999999999996</v>
      </c>
      <c r="V126" s="26">
        <v>0.5</v>
      </c>
      <c r="W126" s="27">
        <v>7283.138750000001</v>
      </c>
      <c r="X126" s="46">
        <v>0</v>
      </c>
      <c r="Y126" s="25">
        <v>1</v>
      </c>
      <c r="Z126" s="26">
        <v>0.5</v>
      </c>
      <c r="AA126" s="27">
        <v>7283.138750000001</v>
      </c>
      <c r="AB126" s="46">
        <v>0</v>
      </c>
      <c r="AC126" s="25">
        <v>1</v>
      </c>
      <c r="AD126" s="26">
        <v>0.5</v>
      </c>
      <c r="AE126" s="27">
        <v>7283.138750000001</v>
      </c>
      <c r="AF126" s="46">
        <v>0</v>
      </c>
      <c r="AG126" s="25">
        <v>1</v>
      </c>
    </row>
    <row r="127" spans="2:33" s="18" customFormat="1">
      <c r="B127" s="36"/>
      <c r="C127" s="43" t="s">
        <v>762</v>
      </c>
      <c r="D127" s="38" t="s">
        <v>763</v>
      </c>
      <c r="E127" s="39"/>
      <c r="F127" s="24"/>
      <c r="G127" s="47">
        <v>133.9</v>
      </c>
      <c r="H127" s="25">
        <v>20920.44002987304</v>
      </c>
      <c r="I127" s="25">
        <v>2801246.92</v>
      </c>
      <c r="J127" s="26">
        <v>1</v>
      </c>
      <c r="K127" s="56">
        <v>0.5</v>
      </c>
      <c r="L127" s="26">
        <v>12</v>
      </c>
      <c r="M127" s="27">
        <v>14006.234600000002</v>
      </c>
      <c r="N127" s="26">
        <v>1.5</v>
      </c>
      <c r="O127" s="27">
        <v>42018.703799999996</v>
      </c>
      <c r="P127" s="48">
        <v>28012.469199999992</v>
      </c>
      <c r="Q127" s="55">
        <v>2.9999999999999996</v>
      </c>
      <c r="R127" s="55">
        <v>1.5</v>
      </c>
      <c r="S127" s="27">
        <v>42018.703799999996</v>
      </c>
      <c r="T127" s="46">
        <v>28012.469199999992</v>
      </c>
      <c r="U127" s="25">
        <v>2.9999999999999996</v>
      </c>
      <c r="V127" s="26">
        <v>0.5</v>
      </c>
      <c r="W127" s="27">
        <v>14006.234600000002</v>
      </c>
      <c r="X127" s="46">
        <v>0</v>
      </c>
      <c r="Y127" s="25">
        <v>1</v>
      </c>
      <c r="Z127" s="26">
        <v>0.5</v>
      </c>
      <c r="AA127" s="27">
        <v>14006.234600000002</v>
      </c>
      <c r="AB127" s="46">
        <v>0</v>
      </c>
      <c r="AC127" s="25">
        <v>1</v>
      </c>
      <c r="AD127" s="26">
        <v>0.5</v>
      </c>
      <c r="AE127" s="27">
        <v>14006.234600000002</v>
      </c>
      <c r="AF127" s="46">
        <v>0</v>
      </c>
      <c r="AG127" s="25">
        <v>1</v>
      </c>
    </row>
    <row r="128" spans="2:33" s="18" customFormat="1" ht="31.5">
      <c r="B128" s="36"/>
      <c r="C128" s="43" t="s">
        <v>764</v>
      </c>
      <c r="D128" s="38" t="s">
        <v>765</v>
      </c>
      <c r="E128" s="39"/>
      <c r="F128" s="24"/>
      <c r="G128" s="47">
        <v>98.8</v>
      </c>
      <c r="H128" s="25">
        <v>6885.3</v>
      </c>
      <c r="I128" s="25">
        <v>680267.64</v>
      </c>
      <c r="J128" s="26">
        <v>1</v>
      </c>
      <c r="K128" s="56">
        <v>0.5</v>
      </c>
      <c r="L128" s="26">
        <v>12</v>
      </c>
      <c r="M128" s="27">
        <v>3401.3382000000001</v>
      </c>
      <c r="N128" s="26">
        <v>1.5</v>
      </c>
      <c r="O128" s="27">
        <v>10204.0146</v>
      </c>
      <c r="P128" s="48">
        <v>6802.6764000000003</v>
      </c>
      <c r="Q128" s="55">
        <v>3</v>
      </c>
      <c r="R128" s="55">
        <v>0.5</v>
      </c>
      <c r="S128" s="27">
        <v>3401.3382000000001</v>
      </c>
      <c r="T128" s="46">
        <v>0</v>
      </c>
      <c r="U128" s="25">
        <v>1</v>
      </c>
      <c r="V128" s="26">
        <v>0.5</v>
      </c>
      <c r="W128" s="27">
        <v>3401.3382000000001</v>
      </c>
      <c r="X128" s="46">
        <v>0</v>
      </c>
      <c r="Y128" s="25">
        <v>1</v>
      </c>
      <c r="Z128" s="26">
        <v>0.5</v>
      </c>
      <c r="AA128" s="27">
        <v>3401.3382000000001</v>
      </c>
      <c r="AB128" s="46">
        <v>0</v>
      </c>
      <c r="AC128" s="25">
        <v>1</v>
      </c>
      <c r="AD128" s="26">
        <v>0.5</v>
      </c>
      <c r="AE128" s="27">
        <v>3401.3382000000001</v>
      </c>
      <c r="AF128" s="46">
        <v>0</v>
      </c>
      <c r="AG128" s="25">
        <v>1</v>
      </c>
    </row>
    <row r="129" spans="2:33" s="18" customFormat="1">
      <c r="B129" s="36"/>
      <c r="C129" s="43" t="s">
        <v>770</v>
      </c>
      <c r="D129" s="39" t="s">
        <v>771</v>
      </c>
      <c r="E129" s="23"/>
      <c r="F129" s="27"/>
      <c r="G129" s="47">
        <v>35.200000000000003</v>
      </c>
      <c r="H129" s="25">
        <v>16855.109943181818</v>
      </c>
      <c r="I129" s="25">
        <v>593299.87</v>
      </c>
      <c r="J129" s="26">
        <v>1</v>
      </c>
      <c r="K129" s="56">
        <v>0.5</v>
      </c>
      <c r="L129" s="26">
        <v>12</v>
      </c>
      <c r="M129" s="27">
        <v>2966.49935</v>
      </c>
      <c r="N129" s="26">
        <v>1.5</v>
      </c>
      <c r="O129" s="27">
        <v>8899.4980500000001</v>
      </c>
      <c r="P129" s="48">
        <v>5932.9987000000001</v>
      </c>
      <c r="Q129" s="55">
        <v>3</v>
      </c>
      <c r="R129" s="55">
        <v>0.5</v>
      </c>
      <c r="S129" s="27">
        <v>2966.49935</v>
      </c>
      <c r="T129" s="46">
        <v>0</v>
      </c>
      <c r="U129" s="25">
        <v>1</v>
      </c>
      <c r="V129" s="26">
        <v>0.5</v>
      </c>
      <c r="W129" s="27">
        <v>2966.49935</v>
      </c>
      <c r="X129" s="46">
        <v>0</v>
      </c>
      <c r="Y129" s="25">
        <v>1</v>
      </c>
      <c r="Z129" s="26">
        <v>0.5</v>
      </c>
      <c r="AA129" s="27">
        <v>2966.49935</v>
      </c>
      <c r="AB129" s="46">
        <v>0</v>
      </c>
      <c r="AC129" s="25">
        <v>1</v>
      </c>
      <c r="AD129" s="26">
        <v>0.5</v>
      </c>
      <c r="AE129" s="27">
        <v>2966.49935</v>
      </c>
      <c r="AF129" s="46">
        <v>0</v>
      </c>
      <c r="AG129" s="25">
        <v>1</v>
      </c>
    </row>
    <row r="130" spans="2:33" s="18" customFormat="1">
      <c r="B130" s="36"/>
      <c r="C130" s="43" t="s">
        <v>776</v>
      </c>
      <c r="D130" s="39" t="s">
        <v>777</v>
      </c>
      <c r="E130" s="23"/>
      <c r="F130" s="27"/>
      <c r="G130" s="47">
        <v>101</v>
      </c>
      <c r="H130" s="25">
        <v>16855.11</v>
      </c>
      <c r="I130" s="25">
        <v>1702366.11</v>
      </c>
      <c r="J130" s="26">
        <v>1</v>
      </c>
      <c r="K130" s="56">
        <v>0.5</v>
      </c>
      <c r="L130" s="26">
        <v>12</v>
      </c>
      <c r="M130" s="27">
        <v>8511.8305500000006</v>
      </c>
      <c r="N130" s="26">
        <v>1.5</v>
      </c>
      <c r="O130" s="27">
        <v>25535.49165</v>
      </c>
      <c r="P130" s="48">
        <v>17023.661099999998</v>
      </c>
      <c r="Q130" s="55">
        <v>3</v>
      </c>
      <c r="R130" s="55">
        <v>1.5</v>
      </c>
      <c r="S130" s="27">
        <v>25535.49165</v>
      </c>
      <c r="T130" s="46">
        <v>17023.661099999998</v>
      </c>
      <c r="U130" s="25">
        <v>3</v>
      </c>
      <c r="V130" s="26">
        <v>0.5</v>
      </c>
      <c r="W130" s="27">
        <v>8511.8305500000006</v>
      </c>
      <c r="X130" s="46">
        <v>0</v>
      </c>
      <c r="Y130" s="25">
        <v>1</v>
      </c>
      <c r="Z130" s="26">
        <v>0.5</v>
      </c>
      <c r="AA130" s="27">
        <v>8511.8305500000006</v>
      </c>
      <c r="AB130" s="46">
        <v>0</v>
      </c>
      <c r="AC130" s="25">
        <v>1</v>
      </c>
      <c r="AD130" s="26">
        <v>0.5</v>
      </c>
      <c r="AE130" s="27">
        <v>8511.8305500000006</v>
      </c>
      <c r="AF130" s="46">
        <v>0</v>
      </c>
      <c r="AG130" s="25">
        <v>1</v>
      </c>
    </row>
    <row r="131" spans="2:33" s="18" customFormat="1">
      <c r="B131" s="36"/>
      <c r="C131" s="43" t="s">
        <v>810</v>
      </c>
      <c r="D131" s="39" t="s">
        <v>811</v>
      </c>
      <c r="E131" s="23"/>
      <c r="F131" s="27"/>
      <c r="G131" s="47">
        <v>120.6</v>
      </c>
      <c r="H131" s="25">
        <v>5846.3</v>
      </c>
      <c r="I131" s="25">
        <v>705063.78</v>
      </c>
      <c r="J131" s="26">
        <v>1</v>
      </c>
      <c r="K131" s="56">
        <v>0.75</v>
      </c>
      <c r="L131" s="26">
        <v>12</v>
      </c>
      <c r="M131" s="27">
        <v>5287.9783500000003</v>
      </c>
      <c r="N131" s="26">
        <v>1.5</v>
      </c>
      <c r="O131" s="27">
        <v>10575.956700000001</v>
      </c>
      <c r="P131" s="48">
        <v>5287.9783500000003</v>
      </c>
      <c r="Q131" s="55">
        <v>2</v>
      </c>
      <c r="R131" s="55">
        <v>0.5</v>
      </c>
      <c r="S131" s="27">
        <v>3525.3189000000002</v>
      </c>
      <c r="T131" s="46">
        <v>-1762.6594500000001</v>
      </c>
      <c r="U131" s="25">
        <v>0.66666666666666663</v>
      </c>
      <c r="V131" s="26">
        <v>0.5</v>
      </c>
      <c r="W131" s="27">
        <v>3525.3189000000002</v>
      </c>
      <c r="X131" s="46">
        <v>-1762.6594500000001</v>
      </c>
      <c r="Y131" s="25">
        <v>0.66666666666666663</v>
      </c>
      <c r="Z131" s="26">
        <v>0.5</v>
      </c>
      <c r="AA131" s="27">
        <v>3525.3189000000002</v>
      </c>
      <c r="AB131" s="46">
        <v>-1762.6594500000001</v>
      </c>
      <c r="AC131" s="25">
        <v>0.66666666666666663</v>
      </c>
      <c r="AD131" s="26">
        <v>0.5</v>
      </c>
      <c r="AE131" s="27">
        <v>3525.3189000000002</v>
      </c>
      <c r="AF131" s="46">
        <v>-1762.6594500000001</v>
      </c>
      <c r="AG131" s="25">
        <v>0.66666666666666663</v>
      </c>
    </row>
    <row r="132" spans="2:33" s="18" customFormat="1">
      <c r="B132" s="36"/>
      <c r="C132" s="43" t="s">
        <v>778</v>
      </c>
      <c r="D132" s="39" t="s">
        <v>779</v>
      </c>
      <c r="E132" s="23"/>
      <c r="F132" s="27"/>
      <c r="G132" s="47">
        <v>43.9</v>
      </c>
      <c r="H132" s="25">
        <v>16855.110022779041</v>
      </c>
      <c r="I132" s="25">
        <v>739939.33</v>
      </c>
      <c r="J132" s="26">
        <v>1</v>
      </c>
      <c r="K132" s="56">
        <v>0.75</v>
      </c>
      <c r="L132" s="26">
        <v>12</v>
      </c>
      <c r="M132" s="27">
        <v>5549.5449749999998</v>
      </c>
      <c r="N132" s="26">
        <v>1.5</v>
      </c>
      <c r="O132" s="27">
        <v>11099.08995</v>
      </c>
      <c r="P132" s="48">
        <v>5549.5449749999998</v>
      </c>
      <c r="Q132" s="55">
        <v>2</v>
      </c>
      <c r="R132" s="55">
        <v>0.5</v>
      </c>
      <c r="S132" s="27">
        <v>3699.6966499999999</v>
      </c>
      <c r="T132" s="46">
        <v>-1849.8483249999999</v>
      </c>
      <c r="U132" s="25">
        <v>0.66666666666666663</v>
      </c>
      <c r="V132" s="26">
        <v>0.5</v>
      </c>
      <c r="W132" s="27">
        <v>3699.6966499999999</v>
      </c>
      <c r="X132" s="46">
        <v>-1849.8483249999999</v>
      </c>
      <c r="Y132" s="25">
        <v>0.66666666666666663</v>
      </c>
      <c r="Z132" s="26">
        <v>0.5</v>
      </c>
      <c r="AA132" s="27">
        <v>3699.6966499999999</v>
      </c>
      <c r="AB132" s="46">
        <v>-1849.8483249999999</v>
      </c>
      <c r="AC132" s="25">
        <v>0.66666666666666663</v>
      </c>
      <c r="AD132" s="26">
        <v>0.5</v>
      </c>
      <c r="AE132" s="27">
        <v>3699.6966499999999</v>
      </c>
      <c r="AF132" s="46">
        <v>-1849.8483249999999</v>
      </c>
      <c r="AG132" s="25">
        <v>0.66666666666666663</v>
      </c>
    </row>
    <row r="133" spans="2:33" s="18" customFormat="1">
      <c r="B133" s="17"/>
      <c r="C133" s="43" t="s">
        <v>699</v>
      </c>
      <c r="D133" s="39" t="s">
        <v>700</v>
      </c>
      <c r="E133" s="23"/>
      <c r="F133" s="27"/>
      <c r="G133" s="47">
        <v>300.89999999999998</v>
      </c>
      <c r="H133" s="25">
        <v>6824.8400132934539</v>
      </c>
      <c r="I133" s="25">
        <v>2053594.36</v>
      </c>
      <c r="J133" s="26">
        <v>1</v>
      </c>
      <c r="K133" s="56">
        <v>0.5</v>
      </c>
      <c r="L133" s="26">
        <v>12</v>
      </c>
      <c r="M133" s="27">
        <v>10267.971800000001</v>
      </c>
      <c r="N133" s="26">
        <v>1.5</v>
      </c>
      <c r="O133" s="27">
        <v>30803.915400000002</v>
      </c>
      <c r="P133" s="48">
        <v>20535.943599999999</v>
      </c>
      <c r="Q133" s="55">
        <v>3</v>
      </c>
      <c r="R133" s="55">
        <v>1.5</v>
      </c>
      <c r="S133" s="27">
        <v>30803.915400000002</v>
      </c>
      <c r="T133" s="46">
        <v>20535.943599999999</v>
      </c>
      <c r="U133" s="25">
        <v>3</v>
      </c>
      <c r="V133" s="26">
        <v>0.5</v>
      </c>
      <c r="W133" s="27">
        <v>10267.971800000001</v>
      </c>
      <c r="X133" s="46">
        <v>0</v>
      </c>
      <c r="Y133" s="25">
        <v>1</v>
      </c>
      <c r="Z133" s="26">
        <v>0.5</v>
      </c>
      <c r="AA133" s="27">
        <v>10267.971800000001</v>
      </c>
      <c r="AB133" s="46">
        <v>0</v>
      </c>
      <c r="AC133" s="25">
        <v>1</v>
      </c>
      <c r="AD133" s="26">
        <v>0.5</v>
      </c>
      <c r="AE133" s="27">
        <v>10267.971800000001</v>
      </c>
      <c r="AF133" s="46">
        <v>0</v>
      </c>
      <c r="AG133" s="25">
        <v>1</v>
      </c>
    </row>
    <row r="134" spans="2:33" s="18" customFormat="1" ht="31.5">
      <c r="B134" s="17"/>
      <c r="C134" s="43" t="s">
        <v>784</v>
      </c>
      <c r="D134" s="39" t="s">
        <v>785</v>
      </c>
      <c r="E134" s="23"/>
      <c r="F134" s="27"/>
      <c r="G134" s="47">
        <v>44.2</v>
      </c>
      <c r="H134" s="25">
        <v>16855.109954751129</v>
      </c>
      <c r="I134" s="25">
        <v>744995.86</v>
      </c>
      <c r="J134" s="26">
        <v>1</v>
      </c>
      <c r="K134" s="56">
        <v>0.5</v>
      </c>
      <c r="L134" s="26">
        <v>12</v>
      </c>
      <c r="M134" s="27">
        <v>3724.9793000000004</v>
      </c>
      <c r="N134" s="26">
        <v>1.5</v>
      </c>
      <c r="O134" s="27">
        <v>11174.937899999999</v>
      </c>
      <c r="P134" s="48">
        <v>7449.9585999999981</v>
      </c>
      <c r="Q134" s="55">
        <v>2.9999999999999996</v>
      </c>
      <c r="R134" s="55">
        <v>0.5</v>
      </c>
      <c r="S134" s="27">
        <v>3724.9793000000004</v>
      </c>
      <c r="T134" s="46">
        <v>0</v>
      </c>
      <c r="U134" s="25">
        <v>1</v>
      </c>
      <c r="V134" s="26">
        <v>0.5</v>
      </c>
      <c r="W134" s="27">
        <v>3724.9793000000004</v>
      </c>
      <c r="X134" s="46">
        <v>0</v>
      </c>
      <c r="Y134" s="25">
        <v>1</v>
      </c>
      <c r="Z134" s="26">
        <v>0.5</v>
      </c>
      <c r="AA134" s="27">
        <v>3724.9793000000004</v>
      </c>
      <c r="AB134" s="46">
        <v>0</v>
      </c>
      <c r="AC134" s="25">
        <v>1</v>
      </c>
      <c r="AD134" s="26">
        <v>0.5</v>
      </c>
      <c r="AE134" s="27">
        <v>3724.9793000000004</v>
      </c>
      <c r="AF134" s="46">
        <v>0</v>
      </c>
      <c r="AG134" s="25">
        <v>1</v>
      </c>
    </row>
    <row r="135" spans="2:33" s="18" customFormat="1" ht="31.5">
      <c r="B135" s="17"/>
      <c r="C135" s="43" t="s">
        <v>701</v>
      </c>
      <c r="D135" s="39" t="s">
        <v>702</v>
      </c>
      <c r="E135" s="23"/>
      <c r="F135" s="27"/>
      <c r="G135" s="47">
        <v>322.89999999999998</v>
      </c>
      <c r="H135" s="25">
        <v>6824.8400123877364</v>
      </c>
      <c r="I135" s="25">
        <v>2203740.84</v>
      </c>
      <c r="J135" s="26">
        <v>1</v>
      </c>
      <c r="K135" s="56">
        <v>0.5</v>
      </c>
      <c r="L135" s="26">
        <v>12</v>
      </c>
      <c r="M135" s="27">
        <v>11018.7042</v>
      </c>
      <c r="N135" s="26">
        <v>1.5</v>
      </c>
      <c r="O135" s="27">
        <v>33056.112599999993</v>
      </c>
      <c r="P135" s="48">
        <v>22037.408399999993</v>
      </c>
      <c r="Q135" s="55">
        <v>2.9999999999999996</v>
      </c>
      <c r="R135" s="55">
        <v>1.5</v>
      </c>
      <c r="S135" s="27">
        <v>33056.112599999993</v>
      </c>
      <c r="T135" s="46">
        <v>22037.408399999993</v>
      </c>
      <c r="U135" s="25">
        <v>2.9999999999999996</v>
      </c>
      <c r="V135" s="26">
        <v>0.5</v>
      </c>
      <c r="W135" s="27">
        <v>11018.7042</v>
      </c>
      <c r="X135" s="46">
        <v>0</v>
      </c>
      <c r="Y135" s="25">
        <v>1</v>
      </c>
      <c r="Z135" s="26">
        <v>0.5</v>
      </c>
      <c r="AA135" s="27">
        <v>11018.7042</v>
      </c>
      <c r="AB135" s="46">
        <v>0</v>
      </c>
      <c r="AC135" s="25">
        <v>1</v>
      </c>
      <c r="AD135" s="26">
        <v>0.5</v>
      </c>
      <c r="AE135" s="27">
        <v>11018.7042</v>
      </c>
      <c r="AF135" s="46">
        <v>0</v>
      </c>
      <c r="AG135" s="25">
        <v>1</v>
      </c>
    </row>
    <row r="136" spans="2:33">
      <c r="G136" s="49"/>
      <c r="H136" s="50"/>
      <c r="I136" s="50">
        <f>SUM(I6:I135)</f>
        <v>328873340.88999999</v>
      </c>
      <c r="J136" s="49"/>
      <c r="K136" s="49"/>
      <c r="L136" s="49"/>
      <c r="M136" s="30">
        <f>SUM(M6:M135)</f>
        <v>1740654.3913749994</v>
      </c>
      <c r="N136" s="49"/>
      <c r="O136" s="50">
        <f>SUM(O6:O135)</f>
        <v>4933100.1133499993</v>
      </c>
      <c r="P136" s="51">
        <f>SUM(P6:P135)</f>
        <v>3192445.7219749996</v>
      </c>
      <c r="Q136" s="51"/>
      <c r="R136" s="51"/>
      <c r="S136" s="51">
        <f t="shared" ref="S136:AF136" si="0">SUM(S6:S135)</f>
        <v>4608955.1795500014</v>
      </c>
      <c r="T136" s="51">
        <f t="shared" si="0"/>
        <v>2868300.7881749994</v>
      </c>
      <c r="U136" s="51"/>
      <c r="V136" s="51"/>
      <c r="W136" s="51">
        <f t="shared" si="0"/>
        <v>3156783.1550499988</v>
      </c>
      <c r="X136" s="51">
        <f t="shared" si="0"/>
        <v>1416128.7636750003</v>
      </c>
      <c r="Y136" s="51"/>
      <c r="Z136" s="51"/>
      <c r="AA136" s="51">
        <f t="shared" si="0"/>
        <v>2462124.9723499985</v>
      </c>
      <c r="AB136" s="51">
        <f t="shared" si="0"/>
        <v>721470.58097500005</v>
      </c>
      <c r="AC136" s="51"/>
      <c r="AD136" s="51"/>
      <c r="AE136" s="51">
        <f t="shared" si="0"/>
        <v>1644366.7044499996</v>
      </c>
      <c r="AF136" s="51">
        <f t="shared" si="0"/>
        <v>-96287.686924999973</v>
      </c>
      <c r="AG136" s="51"/>
    </row>
    <row r="137" spans="2:33">
      <c r="N137" s="19"/>
    </row>
    <row r="138" spans="2:33">
      <c r="N138" s="19"/>
    </row>
    <row r="139" spans="2:33">
      <c r="N139" s="19"/>
    </row>
    <row r="140" spans="2:33">
      <c r="N140" s="19"/>
    </row>
    <row r="141" spans="2:33">
      <c r="N141" s="19"/>
    </row>
    <row r="142" spans="2:33">
      <c r="N142" s="19"/>
    </row>
    <row r="143" spans="2:33">
      <c r="N143" s="19"/>
    </row>
    <row r="144" spans="2:33">
      <c r="N144" s="19"/>
    </row>
    <row r="145" spans="14:14">
      <c r="N145" s="19"/>
    </row>
    <row r="146" spans="14:14">
      <c r="N146" s="19"/>
    </row>
    <row r="147" spans="14:14">
      <c r="N147" s="19"/>
    </row>
    <row r="148" spans="14:14">
      <c r="N148" s="19"/>
    </row>
    <row r="149" spans="14:14">
      <c r="N149" s="19"/>
    </row>
    <row r="150" spans="14:14">
      <c r="N150" s="19"/>
    </row>
    <row r="151" spans="14:14">
      <c r="N151" s="19"/>
    </row>
    <row r="152" spans="14:14">
      <c r="N152" s="19"/>
    </row>
    <row r="153" spans="14:14">
      <c r="N153" s="19"/>
    </row>
    <row r="154" spans="14:14">
      <c r="N154" s="19"/>
    </row>
    <row r="155" spans="14:14">
      <c r="N155" s="19"/>
    </row>
    <row r="156" spans="14:14">
      <c r="N156" s="19"/>
    </row>
    <row r="157" spans="14:14">
      <c r="N157" s="19"/>
    </row>
    <row r="158" spans="14:14">
      <c r="N158" s="19"/>
    </row>
    <row r="159" spans="14:14">
      <c r="N159" s="19"/>
    </row>
    <row r="160" spans="14:14">
      <c r="N160" s="19"/>
    </row>
    <row r="161" spans="14:14">
      <c r="N161" s="19"/>
    </row>
    <row r="162" spans="14:14">
      <c r="N162" s="19"/>
    </row>
    <row r="163" spans="14:14">
      <c r="N163" s="19"/>
    </row>
    <row r="164" spans="14:14">
      <c r="N164" s="19"/>
    </row>
    <row r="165" spans="14:14">
      <c r="N165" s="19"/>
    </row>
    <row r="166" spans="14:14">
      <c r="N166" s="19"/>
    </row>
    <row r="167" spans="14:14">
      <c r="N167" s="19"/>
    </row>
    <row r="168" spans="14:14">
      <c r="N168" s="19"/>
    </row>
    <row r="169" spans="14:14">
      <c r="N169" s="19"/>
    </row>
    <row r="170" spans="14:14">
      <c r="N170" s="19"/>
    </row>
    <row r="171" spans="14:14">
      <c r="N171" s="19"/>
    </row>
    <row r="172" spans="14:14">
      <c r="N172" s="19"/>
    </row>
    <row r="173" spans="14:14">
      <c r="N173" s="19"/>
    </row>
    <row r="174" spans="14:14">
      <c r="N174" s="19"/>
    </row>
    <row r="175" spans="14:14">
      <c r="N175" s="19"/>
    </row>
    <row r="176" spans="14:14">
      <c r="N176" s="19"/>
    </row>
    <row r="177" spans="14:14">
      <c r="N177" s="19"/>
    </row>
    <row r="178" spans="14:14">
      <c r="N178" s="19"/>
    </row>
    <row r="179" spans="14:14">
      <c r="N179" s="19"/>
    </row>
    <row r="180" spans="14:14">
      <c r="N180" s="19"/>
    </row>
    <row r="181" spans="14:14">
      <c r="N181" s="19"/>
    </row>
    <row r="182" spans="14:14">
      <c r="N182" s="19"/>
    </row>
    <row r="183" spans="14:14">
      <c r="N183" s="19"/>
    </row>
    <row r="184" spans="14:14">
      <c r="N184" s="19"/>
    </row>
    <row r="185" spans="14:14">
      <c r="N185" s="19"/>
    </row>
    <row r="186" spans="14:14">
      <c r="N186" s="19"/>
    </row>
    <row r="187" spans="14:14">
      <c r="N187" s="19"/>
    </row>
    <row r="188" spans="14:14">
      <c r="N188" s="19"/>
    </row>
    <row r="189" spans="14:14">
      <c r="N189" s="19"/>
    </row>
    <row r="190" spans="14:14">
      <c r="N190" s="19"/>
    </row>
    <row r="191" spans="14:14">
      <c r="N191" s="19"/>
    </row>
    <row r="192" spans="14:14">
      <c r="N192" s="19"/>
    </row>
    <row r="193" spans="14:14">
      <c r="N193" s="19"/>
    </row>
    <row r="194" spans="14:14">
      <c r="N194" s="19"/>
    </row>
    <row r="195" spans="14:14">
      <c r="N195" s="19"/>
    </row>
    <row r="196" spans="14:14">
      <c r="N196" s="19"/>
    </row>
    <row r="197" spans="14:14">
      <c r="N197" s="19"/>
    </row>
    <row r="198" spans="14:14">
      <c r="N198" s="19"/>
    </row>
    <row r="199" spans="14:14">
      <c r="N199" s="19"/>
    </row>
    <row r="200" spans="14:14">
      <c r="N200" s="19"/>
    </row>
    <row r="201" spans="14:14">
      <c r="N201" s="19"/>
    </row>
    <row r="202" spans="14:14">
      <c r="N202" s="19"/>
    </row>
    <row r="203" spans="14:14">
      <c r="N203" s="19"/>
    </row>
    <row r="204" spans="14:14">
      <c r="N204" s="19"/>
    </row>
    <row r="205" spans="14:14">
      <c r="N205" s="19"/>
    </row>
    <row r="206" spans="14:14">
      <c r="N206" s="19"/>
    </row>
    <row r="207" spans="14:14">
      <c r="N207" s="19"/>
    </row>
    <row r="208" spans="14:14">
      <c r="N208" s="19"/>
    </row>
    <row r="209" spans="14:14">
      <c r="N209" s="19"/>
    </row>
    <row r="210" spans="14:14">
      <c r="N210" s="19"/>
    </row>
    <row r="211" spans="14:14">
      <c r="N211" s="19"/>
    </row>
    <row r="212" spans="14:14">
      <c r="N212" s="19"/>
    </row>
    <row r="213" spans="14:14">
      <c r="N213" s="19"/>
    </row>
    <row r="214" spans="14:14">
      <c r="N214" s="19"/>
    </row>
    <row r="215" spans="14:14">
      <c r="N215" s="19"/>
    </row>
    <row r="216" spans="14:14">
      <c r="N216" s="19"/>
    </row>
    <row r="217" spans="14:14">
      <c r="N217" s="19"/>
    </row>
    <row r="218" spans="14:14">
      <c r="N218" s="19"/>
    </row>
    <row r="219" spans="14:14">
      <c r="N219" s="19"/>
    </row>
    <row r="220" spans="14:14">
      <c r="N220" s="19"/>
    </row>
    <row r="221" spans="14:14">
      <c r="N221" s="19"/>
    </row>
    <row r="222" spans="14:14">
      <c r="N222" s="19"/>
    </row>
    <row r="223" spans="14:14">
      <c r="N223" s="19"/>
    </row>
    <row r="224" spans="14:14">
      <c r="N224" s="19"/>
    </row>
    <row r="225" spans="14:14">
      <c r="N225" s="19"/>
    </row>
    <row r="226" spans="14:14">
      <c r="N226" s="19"/>
    </row>
    <row r="227" spans="14:14">
      <c r="N227" s="19"/>
    </row>
    <row r="228" spans="14:14">
      <c r="N228" s="19"/>
    </row>
    <row r="229" spans="14:14">
      <c r="N229" s="19"/>
    </row>
    <row r="230" spans="14:14">
      <c r="N230" s="19"/>
    </row>
    <row r="231" spans="14:14">
      <c r="N231" s="19"/>
    </row>
    <row r="232" spans="14:14">
      <c r="N232" s="19"/>
    </row>
    <row r="233" spans="14:14">
      <c r="N233" s="19"/>
    </row>
    <row r="234" spans="14:14">
      <c r="N234" s="19"/>
    </row>
    <row r="235" spans="14:14">
      <c r="N235" s="19"/>
    </row>
    <row r="236" spans="14:14">
      <c r="N236" s="19"/>
    </row>
    <row r="237" spans="14:14">
      <c r="N237" s="19"/>
    </row>
    <row r="238" spans="14:14">
      <c r="N238" s="19"/>
    </row>
    <row r="239" spans="14:14">
      <c r="N239" s="19"/>
    </row>
    <row r="240" spans="14:14">
      <c r="N240" s="19"/>
    </row>
    <row r="241" spans="14:14">
      <c r="N241" s="19"/>
    </row>
    <row r="242" spans="14:14">
      <c r="N242" s="19"/>
    </row>
    <row r="243" spans="14:14">
      <c r="N243" s="19"/>
    </row>
    <row r="244" spans="14:14">
      <c r="N244" s="19"/>
    </row>
    <row r="245" spans="14:14">
      <c r="N245" s="19"/>
    </row>
    <row r="246" spans="14:14">
      <c r="N246" s="19"/>
    </row>
    <row r="247" spans="14:14">
      <c r="N247" s="19"/>
    </row>
    <row r="248" spans="14:14">
      <c r="N248" s="19"/>
    </row>
    <row r="249" spans="14:14">
      <c r="N249" s="19"/>
    </row>
    <row r="250" spans="14:14">
      <c r="N250" s="19"/>
    </row>
    <row r="251" spans="14:14">
      <c r="N251" s="19"/>
    </row>
    <row r="252" spans="14:14">
      <c r="N252" s="19"/>
    </row>
    <row r="253" spans="14:14">
      <c r="N253" s="19"/>
    </row>
    <row r="254" spans="14:14">
      <c r="N254" s="19"/>
    </row>
    <row r="255" spans="14:14">
      <c r="N255" s="19"/>
    </row>
    <row r="256" spans="14:14">
      <c r="N256" s="19"/>
    </row>
    <row r="257" spans="14:14">
      <c r="N257" s="19"/>
    </row>
    <row r="258" spans="14:14">
      <c r="N258" s="19"/>
    </row>
    <row r="259" spans="14:14">
      <c r="N259" s="19"/>
    </row>
    <row r="260" spans="14:14">
      <c r="N260" s="19"/>
    </row>
    <row r="261" spans="14:14">
      <c r="N261" s="19"/>
    </row>
    <row r="262" spans="14:14">
      <c r="N262" s="19"/>
    </row>
    <row r="263" spans="14:14">
      <c r="N263" s="19"/>
    </row>
    <row r="264" spans="14:14">
      <c r="N264" s="19"/>
    </row>
    <row r="265" spans="14:14">
      <c r="N265" s="19"/>
    </row>
    <row r="266" spans="14:14">
      <c r="N266" s="19"/>
    </row>
    <row r="267" spans="14:14">
      <c r="N267" s="19"/>
    </row>
    <row r="268" spans="14:14">
      <c r="N268" s="19"/>
    </row>
    <row r="269" spans="14:14">
      <c r="N269" s="19"/>
    </row>
    <row r="270" spans="14:14">
      <c r="N270" s="19"/>
    </row>
    <row r="271" spans="14:14">
      <c r="N271" s="19"/>
    </row>
    <row r="272" spans="14:14">
      <c r="N272" s="19"/>
    </row>
    <row r="273" spans="14:14">
      <c r="N273" s="19"/>
    </row>
    <row r="274" spans="14:14">
      <c r="N274" s="19"/>
    </row>
    <row r="275" spans="14:14">
      <c r="N275" s="19"/>
    </row>
    <row r="276" spans="14:14">
      <c r="N276" s="19"/>
    </row>
    <row r="277" spans="14:14">
      <c r="N277" s="19"/>
    </row>
    <row r="278" spans="14:14">
      <c r="N278" s="19"/>
    </row>
    <row r="279" spans="14:14">
      <c r="N279" s="19"/>
    </row>
    <row r="280" spans="14:14">
      <c r="N280" s="19"/>
    </row>
    <row r="281" spans="14:14">
      <c r="N281" s="19"/>
    </row>
    <row r="282" spans="14:14">
      <c r="N282" s="19"/>
    </row>
    <row r="283" spans="14:14">
      <c r="N283" s="19"/>
    </row>
    <row r="284" spans="14:14">
      <c r="N284" s="19"/>
    </row>
    <row r="285" spans="14:14">
      <c r="N285" s="19"/>
    </row>
    <row r="286" spans="14:14">
      <c r="N286" s="19"/>
    </row>
    <row r="287" spans="14:14">
      <c r="N287" s="19"/>
    </row>
    <row r="288" spans="14:14">
      <c r="N288" s="19"/>
    </row>
    <row r="289" spans="14:14">
      <c r="N289" s="19"/>
    </row>
    <row r="290" spans="14:14">
      <c r="N290" s="19"/>
    </row>
    <row r="291" spans="14:14">
      <c r="N291" s="19"/>
    </row>
    <row r="292" spans="14:14">
      <c r="N292" s="19"/>
    </row>
    <row r="293" spans="14:14">
      <c r="N293" s="19"/>
    </row>
    <row r="294" spans="14:14">
      <c r="N294" s="19"/>
    </row>
    <row r="295" spans="14:14">
      <c r="N295" s="19"/>
    </row>
    <row r="296" spans="14:14">
      <c r="N296" s="19"/>
    </row>
    <row r="297" spans="14:14">
      <c r="N297" s="19"/>
    </row>
    <row r="298" spans="14:14">
      <c r="N298" s="19"/>
    </row>
    <row r="299" spans="14:14">
      <c r="N299" s="19"/>
    </row>
    <row r="300" spans="14:14">
      <c r="N300" s="19"/>
    </row>
    <row r="301" spans="14:14">
      <c r="N301" s="19"/>
    </row>
    <row r="302" spans="14:14">
      <c r="N302" s="19"/>
    </row>
    <row r="303" spans="14:14">
      <c r="N303" s="19"/>
    </row>
    <row r="304" spans="14:14">
      <c r="N304" s="19"/>
    </row>
    <row r="305" spans="14:14">
      <c r="N305" s="19"/>
    </row>
    <row r="306" spans="14:14">
      <c r="N306" s="19"/>
    </row>
    <row r="307" spans="14:14">
      <c r="N307" s="19"/>
    </row>
    <row r="308" spans="14:14">
      <c r="N308" s="19"/>
    </row>
    <row r="309" spans="14:14">
      <c r="N309" s="19"/>
    </row>
    <row r="310" spans="14:14">
      <c r="N310" s="19"/>
    </row>
    <row r="311" spans="14:14">
      <c r="N311" s="19"/>
    </row>
    <row r="312" spans="14:14">
      <c r="N312" s="19"/>
    </row>
    <row r="313" spans="14:14">
      <c r="N313" s="19"/>
    </row>
    <row r="314" spans="14:14">
      <c r="N314" s="19"/>
    </row>
    <row r="315" spans="14:14">
      <c r="N315" s="19"/>
    </row>
    <row r="316" spans="14:14">
      <c r="N316" s="19"/>
    </row>
    <row r="317" spans="14:14">
      <c r="N317" s="19"/>
    </row>
    <row r="318" spans="14:14">
      <c r="N318" s="19"/>
    </row>
    <row r="319" spans="14:14">
      <c r="N319" s="19"/>
    </row>
    <row r="320" spans="14:14">
      <c r="N320" s="19"/>
    </row>
    <row r="321" spans="14:14">
      <c r="N321" s="19"/>
    </row>
    <row r="322" spans="14:14">
      <c r="N322" s="19"/>
    </row>
    <row r="323" spans="14:14">
      <c r="N323" s="19"/>
    </row>
    <row r="324" spans="14:14">
      <c r="N324" s="19"/>
    </row>
    <row r="325" spans="14:14">
      <c r="N325" s="19"/>
    </row>
    <row r="326" spans="14:14">
      <c r="N326" s="19"/>
    </row>
    <row r="327" spans="14:14">
      <c r="N327" s="19"/>
    </row>
    <row r="328" spans="14:14">
      <c r="N328" s="19"/>
    </row>
    <row r="329" spans="14:14">
      <c r="N329" s="19"/>
    </row>
    <row r="330" spans="14:14">
      <c r="N330" s="19"/>
    </row>
    <row r="331" spans="14:14">
      <c r="N331" s="19"/>
    </row>
    <row r="332" spans="14:14">
      <c r="N332" s="19"/>
    </row>
    <row r="333" spans="14:14">
      <c r="N333" s="19"/>
    </row>
    <row r="334" spans="14:14">
      <c r="N334" s="19"/>
    </row>
    <row r="335" spans="14:14">
      <c r="N335" s="19"/>
    </row>
    <row r="336" spans="14:14">
      <c r="N336" s="19"/>
    </row>
    <row r="337" spans="14:14">
      <c r="N337" s="19"/>
    </row>
    <row r="338" spans="14:14">
      <c r="N338" s="19"/>
    </row>
    <row r="339" spans="14:14">
      <c r="N339" s="19"/>
    </row>
    <row r="340" spans="14:14">
      <c r="N340" s="19"/>
    </row>
    <row r="341" spans="14:14">
      <c r="N341" s="19"/>
    </row>
    <row r="342" spans="14:14">
      <c r="N342" s="19"/>
    </row>
    <row r="343" spans="14:14">
      <c r="N343" s="19"/>
    </row>
    <row r="344" spans="14:14">
      <c r="N344" s="19"/>
    </row>
    <row r="345" spans="14:14">
      <c r="N345" s="19"/>
    </row>
    <row r="346" spans="14:14">
      <c r="N346" s="19"/>
    </row>
    <row r="347" spans="14:14">
      <c r="N347" s="19"/>
    </row>
    <row r="348" spans="14:14">
      <c r="N348" s="19"/>
    </row>
    <row r="349" spans="14:14">
      <c r="N349" s="19"/>
    </row>
    <row r="350" spans="14:14">
      <c r="N350" s="19"/>
    </row>
    <row r="351" spans="14:14">
      <c r="N351" s="19"/>
    </row>
    <row r="352" spans="14:14">
      <c r="N352" s="19"/>
    </row>
    <row r="353" spans="14:14">
      <c r="N353" s="19"/>
    </row>
    <row r="354" spans="14:14">
      <c r="N354" s="19"/>
    </row>
    <row r="355" spans="14:14">
      <c r="N355" s="19"/>
    </row>
    <row r="356" spans="14:14">
      <c r="N356" s="19"/>
    </row>
    <row r="357" spans="14:14">
      <c r="N357" s="19"/>
    </row>
    <row r="358" spans="14:14">
      <c r="N358" s="19"/>
    </row>
    <row r="359" spans="14:14">
      <c r="N359" s="19"/>
    </row>
    <row r="360" spans="14:14">
      <c r="N360" s="19"/>
    </row>
    <row r="361" spans="14:14">
      <c r="N361" s="19"/>
    </row>
    <row r="362" spans="14:14">
      <c r="N362" s="19"/>
    </row>
    <row r="363" spans="14:14">
      <c r="N363" s="19"/>
    </row>
    <row r="364" spans="14:14">
      <c r="N364" s="19"/>
    </row>
    <row r="365" spans="14:14">
      <c r="N365" s="19"/>
    </row>
    <row r="366" spans="14:14">
      <c r="N366" s="19"/>
    </row>
    <row r="367" spans="14:14">
      <c r="N367" s="19"/>
    </row>
    <row r="368" spans="14:14">
      <c r="N368" s="19"/>
    </row>
    <row r="369" spans="14:14">
      <c r="N369" s="19"/>
    </row>
    <row r="370" spans="14:14">
      <c r="N370" s="19"/>
    </row>
    <row r="371" spans="14:14">
      <c r="N371" s="19"/>
    </row>
    <row r="372" spans="14:14">
      <c r="N372" s="19"/>
    </row>
    <row r="373" spans="14:14">
      <c r="N373" s="19"/>
    </row>
    <row r="374" spans="14:14">
      <c r="N374" s="19"/>
    </row>
    <row r="375" spans="14:14">
      <c r="N375" s="19"/>
    </row>
    <row r="376" spans="14:14">
      <c r="N376" s="19"/>
    </row>
    <row r="377" spans="14:14">
      <c r="N377" s="19"/>
    </row>
    <row r="378" spans="14:14">
      <c r="N378" s="19"/>
    </row>
    <row r="379" spans="14:14">
      <c r="N379" s="19"/>
    </row>
    <row r="380" spans="14:14">
      <c r="N380" s="19"/>
    </row>
    <row r="381" spans="14:14">
      <c r="N381" s="19"/>
    </row>
    <row r="382" spans="14:14">
      <c r="N382" s="19"/>
    </row>
    <row r="383" spans="14:14">
      <c r="N383" s="19"/>
    </row>
    <row r="384" spans="14:14">
      <c r="N384" s="19"/>
    </row>
    <row r="385" spans="14:14">
      <c r="N385" s="19"/>
    </row>
    <row r="386" spans="14:14">
      <c r="N386" s="19"/>
    </row>
    <row r="387" spans="14:14">
      <c r="N387" s="19"/>
    </row>
    <row r="388" spans="14:14">
      <c r="N388" s="19"/>
    </row>
    <row r="389" spans="14:14">
      <c r="N389" s="19"/>
    </row>
    <row r="390" spans="14:14">
      <c r="N390" s="19"/>
    </row>
    <row r="391" spans="14:14">
      <c r="N391" s="19"/>
    </row>
    <row r="392" spans="14:14">
      <c r="N392" s="19"/>
    </row>
    <row r="393" spans="14:14">
      <c r="N393" s="19"/>
    </row>
    <row r="394" spans="14:14">
      <c r="N394" s="19"/>
    </row>
    <row r="395" spans="14:14">
      <c r="N395" s="19"/>
    </row>
    <row r="396" spans="14:14">
      <c r="N396" s="19"/>
    </row>
    <row r="397" spans="14:14">
      <c r="N397" s="19"/>
    </row>
    <row r="398" spans="14:14">
      <c r="N398" s="19"/>
    </row>
    <row r="399" spans="14:14">
      <c r="N399" s="19"/>
    </row>
    <row r="400" spans="14:14">
      <c r="N400" s="19"/>
    </row>
    <row r="401" spans="14:14">
      <c r="N401" s="19"/>
    </row>
    <row r="402" spans="14:14">
      <c r="N402" s="19"/>
    </row>
    <row r="403" spans="14:14">
      <c r="N403" s="19"/>
    </row>
    <row r="404" spans="14:14">
      <c r="N404" s="19"/>
    </row>
    <row r="405" spans="14:14">
      <c r="N405" s="19"/>
    </row>
    <row r="406" spans="14:14">
      <c r="N406" s="19"/>
    </row>
    <row r="407" spans="14:14">
      <c r="N407" s="19"/>
    </row>
    <row r="408" spans="14:14">
      <c r="N408" s="19"/>
    </row>
    <row r="409" spans="14:14">
      <c r="N409" s="19"/>
    </row>
    <row r="410" spans="14:14">
      <c r="N410" s="19"/>
    </row>
    <row r="411" spans="14:14">
      <c r="N411" s="19"/>
    </row>
    <row r="412" spans="14:14">
      <c r="N412" s="19"/>
    </row>
    <row r="413" spans="14:14">
      <c r="N413" s="19"/>
    </row>
    <row r="414" spans="14:14">
      <c r="N414" s="19"/>
    </row>
    <row r="415" spans="14:14">
      <c r="N415" s="19"/>
    </row>
    <row r="416" spans="14:14">
      <c r="N416" s="19"/>
    </row>
    <row r="417" spans="14:14">
      <c r="N417" s="19"/>
    </row>
    <row r="418" spans="14:14">
      <c r="N418" s="19"/>
    </row>
    <row r="419" spans="14:14">
      <c r="N419" s="19"/>
    </row>
    <row r="420" spans="14:14">
      <c r="N420" s="19"/>
    </row>
    <row r="421" spans="14:14">
      <c r="N421" s="19"/>
    </row>
    <row r="422" spans="14:14">
      <c r="N422" s="19"/>
    </row>
    <row r="423" spans="14:14">
      <c r="N423" s="19"/>
    </row>
    <row r="424" spans="14:14">
      <c r="N424" s="19"/>
    </row>
    <row r="425" spans="14:14">
      <c r="N425" s="19"/>
    </row>
    <row r="426" spans="14:14">
      <c r="N426" s="19"/>
    </row>
    <row r="427" spans="14:14">
      <c r="N427" s="19"/>
    </row>
    <row r="428" spans="14:14">
      <c r="N428" s="19"/>
    </row>
    <row r="429" spans="14:14">
      <c r="N429" s="19"/>
    </row>
    <row r="430" spans="14:14">
      <c r="N430" s="19"/>
    </row>
    <row r="431" spans="14:14">
      <c r="N431" s="19"/>
    </row>
    <row r="432" spans="14:14">
      <c r="N432" s="19"/>
    </row>
    <row r="433" spans="14:14">
      <c r="N433" s="19"/>
    </row>
    <row r="434" spans="14:14">
      <c r="N434" s="19"/>
    </row>
    <row r="435" spans="14:14">
      <c r="N435" s="19"/>
    </row>
    <row r="436" spans="14:14">
      <c r="N436" s="19"/>
    </row>
    <row r="437" spans="14:14">
      <c r="N437" s="19"/>
    </row>
    <row r="438" spans="14:14">
      <c r="N438" s="19"/>
    </row>
    <row r="439" spans="14:14">
      <c r="N439" s="19"/>
    </row>
    <row r="440" spans="14:14">
      <c r="N440" s="19"/>
    </row>
    <row r="441" spans="14:14">
      <c r="N441" s="19"/>
    </row>
    <row r="442" spans="14:14">
      <c r="N442" s="19"/>
    </row>
    <row r="443" spans="14:14">
      <c r="N443" s="19"/>
    </row>
    <row r="444" spans="14:14">
      <c r="N444" s="19"/>
    </row>
    <row r="445" spans="14:14">
      <c r="N445" s="19"/>
    </row>
    <row r="446" spans="14:14">
      <c r="N446" s="19"/>
    </row>
    <row r="447" spans="14:14">
      <c r="N447" s="19"/>
    </row>
    <row r="448" spans="14:14">
      <c r="N448" s="19"/>
    </row>
    <row r="449" spans="14:14">
      <c r="N449" s="19"/>
    </row>
    <row r="450" spans="14:14">
      <c r="N450" s="19"/>
    </row>
    <row r="451" spans="14:14">
      <c r="N451" s="19"/>
    </row>
    <row r="452" spans="14:14">
      <c r="N452" s="19"/>
    </row>
    <row r="453" spans="14:14">
      <c r="N453" s="19"/>
    </row>
    <row r="454" spans="14:14">
      <c r="N454" s="19"/>
    </row>
    <row r="455" spans="14:14">
      <c r="N455" s="19"/>
    </row>
    <row r="456" spans="14:14">
      <c r="N456" s="19"/>
    </row>
    <row r="457" spans="14:14">
      <c r="N457" s="19"/>
    </row>
    <row r="458" spans="14:14">
      <c r="N458" s="19"/>
    </row>
    <row r="459" spans="14:14">
      <c r="N459" s="19"/>
    </row>
    <row r="460" spans="14:14">
      <c r="N460" s="19"/>
    </row>
    <row r="461" spans="14:14">
      <c r="N461" s="19"/>
    </row>
    <row r="462" spans="14:14">
      <c r="N462" s="19"/>
    </row>
    <row r="463" spans="14:14">
      <c r="N463" s="19"/>
    </row>
    <row r="464" spans="14:14">
      <c r="N464" s="19"/>
    </row>
    <row r="465" spans="14:14">
      <c r="N465" s="19"/>
    </row>
    <row r="466" spans="14:14">
      <c r="N466" s="19"/>
    </row>
    <row r="467" spans="14:14">
      <c r="N467" s="19"/>
    </row>
    <row r="468" spans="14:14">
      <c r="N468" s="19"/>
    </row>
    <row r="469" spans="14:14">
      <c r="N469" s="19"/>
    </row>
    <row r="470" spans="14:14">
      <c r="N470" s="19"/>
    </row>
    <row r="471" spans="14:14">
      <c r="N471" s="19"/>
    </row>
    <row r="472" spans="14:14">
      <c r="N472" s="19"/>
    </row>
    <row r="473" spans="14:14">
      <c r="N473" s="19"/>
    </row>
    <row r="474" spans="14:14">
      <c r="N474" s="19"/>
    </row>
    <row r="475" spans="14:14">
      <c r="N475" s="19"/>
    </row>
    <row r="476" spans="14:14">
      <c r="N476" s="19"/>
    </row>
    <row r="477" spans="14:14">
      <c r="N477" s="19"/>
    </row>
    <row r="478" spans="14:14">
      <c r="N478" s="19"/>
    </row>
    <row r="479" spans="14:14">
      <c r="N479" s="19"/>
    </row>
    <row r="480" spans="14:14">
      <c r="N480" s="19"/>
    </row>
    <row r="481" spans="14:14">
      <c r="N481" s="19"/>
    </row>
    <row r="482" spans="14:14">
      <c r="N482" s="19"/>
    </row>
  </sheetData>
  <autoFilter ref="A5:Y136">
    <filterColumn colId="13" showButton="0"/>
  </autoFilter>
  <mergeCells count="17">
    <mergeCell ref="AF4:AG4"/>
    <mergeCell ref="P4:Q4"/>
    <mergeCell ref="G4:M4"/>
    <mergeCell ref="N4:O5"/>
    <mergeCell ref="R4:S5"/>
    <mergeCell ref="T4:U4"/>
    <mergeCell ref="V4:W5"/>
    <mergeCell ref="X4:Y4"/>
    <mergeCell ref="Z4:AA5"/>
    <mergeCell ref="AB4:AC4"/>
    <mergeCell ref="AD4:AE5"/>
    <mergeCell ref="B2:M2"/>
    <mergeCell ref="B4:B5"/>
    <mergeCell ref="C4:C5"/>
    <mergeCell ref="D4:D5"/>
    <mergeCell ref="E4:E5"/>
    <mergeCell ref="F4:F5"/>
  </mergeCells>
  <conditionalFormatting sqref="I6:I18">
    <cfRule type="cellIs" dxfId="477" priority="359" operator="greaterThan">
      <formula>10000000</formula>
    </cfRule>
    <cfRule type="cellIs" dxfId="476" priority="360" operator="between">
      <formula>5000000</formula>
      <formula>10000000</formula>
    </cfRule>
    <cfRule type="cellIs" dxfId="475" priority="361" operator="between">
      <formula>1000000</formula>
      <formula>5000000</formula>
    </cfRule>
    <cfRule type="cellIs" dxfId="474" priority="362" operator="between">
      <formula>500000</formula>
      <formula>1000000</formula>
    </cfRule>
    <cfRule type="cellIs" dxfId="473" priority="363" operator="between">
      <formula>100000</formula>
      <formula>500000</formula>
    </cfRule>
    <cfRule type="cellIs" dxfId="472" priority="364" operator="lessThan">
      <formula>100000</formula>
    </cfRule>
  </conditionalFormatting>
  <conditionalFormatting sqref="H6:H18">
    <cfRule type="cellIs" dxfId="471" priority="353" operator="greaterThan">
      <formula>20000</formula>
    </cfRule>
    <cfRule type="cellIs" dxfId="470" priority="354" operator="between">
      <formula>15000</formula>
      <formula>20000</formula>
    </cfRule>
    <cfRule type="cellIs" dxfId="469" priority="355" operator="between">
      <formula>10000</formula>
      <formula>15000</formula>
    </cfRule>
    <cfRule type="cellIs" dxfId="468" priority="356" operator="between">
      <formula>5000</formula>
      <formula>10000</formula>
    </cfRule>
    <cfRule type="cellIs" dxfId="467" priority="357" operator="between">
      <formula>1000</formula>
      <formula>5000</formula>
    </cfRule>
    <cfRule type="cellIs" dxfId="466" priority="358" operator="lessThan">
      <formula>1000</formula>
    </cfRule>
  </conditionalFormatting>
  <conditionalFormatting sqref="G6">
    <cfRule type="cellIs" dxfId="465" priority="347" operator="greaterThan">
      <formula>5000</formula>
    </cfRule>
    <cfRule type="cellIs" dxfId="464" priority="348" operator="between">
      <formula>1000</formula>
      <formula>5000</formula>
    </cfRule>
    <cfRule type="cellIs" dxfId="463" priority="349" operator="between">
      <formula>500</formula>
      <formula>1000</formula>
    </cfRule>
    <cfRule type="cellIs" dxfId="462" priority="350" operator="between">
      <formula>100</formula>
      <formula>500</formula>
    </cfRule>
    <cfRule type="cellIs" dxfId="461" priority="351" operator="between">
      <formula>50</formula>
      <formula>100</formula>
    </cfRule>
    <cfRule type="cellIs" dxfId="460" priority="352" operator="lessThan">
      <formula>50</formula>
    </cfRule>
  </conditionalFormatting>
  <conditionalFormatting sqref="B7:C7">
    <cfRule type="duplicateValues" dxfId="459" priority="345"/>
    <cfRule type="duplicateValues" dxfId="458" priority="346"/>
  </conditionalFormatting>
  <conditionalFormatting sqref="G7:G18">
    <cfRule type="cellIs" dxfId="457" priority="339" operator="greaterThan">
      <formula>5000</formula>
    </cfRule>
    <cfRule type="cellIs" dxfId="456" priority="340" operator="between">
      <formula>1000</formula>
      <formula>5000</formula>
    </cfRule>
    <cfRule type="cellIs" dxfId="455" priority="341" operator="between">
      <formula>500</formula>
      <formula>1000</formula>
    </cfRule>
    <cfRule type="cellIs" dxfId="454" priority="342" operator="between">
      <formula>100</formula>
      <formula>500</formula>
    </cfRule>
    <cfRule type="cellIs" dxfId="453" priority="343" operator="between">
      <formula>50</formula>
      <formula>100</formula>
    </cfRule>
    <cfRule type="cellIs" dxfId="452" priority="344" operator="lessThan">
      <formula>50</formula>
    </cfRule>
  </conditionalFormatting>
  <conditionalFormatting sqref="B11:C11">
    <cfRule type="duplicateValues" dxfId="451" priority="337"/>
    <cfRule type="duplicateValues" dxfId="450" priority="338"/>
  </conditionalFormatting>
  <conditionalFormatting sqref="B13:C13">
    <cfRule type="duplicateValues" dxfId="449" priority="335"/>
    <cfRule type="duplicateValues" dxfId="448" priority="336"/>
  </conditionalFormatting>
  <conditionalFormatting sqref="B14:C14">
    <cfRule type="duplicateValues" dxfId="447" priority="333"/>
    <cfRule type="duplicateValues" dxfId="446" priority="334"/>
  </conditionalFormatting>
  <conditionalFormatting sqref="B16:C16">
    <cfRule type="duplicateValues" dxfId="445" priority="331"/>
    <cfRule type="duplicateValues" dxfId="444" priority="332"/>
  </conditionalFormatting>
  <conditionalFormatting sqref="B17:C17">
    <cfRule type="duplicateValues" dxfId="443" priority="329"/>
    <cfRule type="duplicateValues" dxfId="442" priority="330"/>
  </conditionalFormatting>
  <conditionalFormatting sqref="B18:C18">
    <cfRule type="duplicateValues" dxfId="441" priority="327"/>
    <cfRule type="duplicateValues" dxfId="440" priority="328"/>
  </conditionalFormatting>
  <conditionalFormatting sqref="C15">
    <cfRule type="duplicateValues" dxfId="439" priority="326"/>
  </conditionalFormatting>
  <conditionalFormatting sqref="C12">
    <cfRule type="duplicateValues" dxfId="438" priority="325"/>
  </conditionalFormatting>
  <conditionalFormatting sqref="B15">
    <cfRule type="duplicateValues" dxfId="437" priority="323"/>
    <cfRule type="duplicateValues" dxfId="436" priority="324"/>
  </conditionalFormatting>
  <conditionalFormatting sqref="B12">
    <cfRule type="duplicateValues" dxfId="435" priority="321"/>
    <cfRule type="duplicateValues" dxfId="434" priority="322"/>
  </conditionalFormatting>
  <conditionalFormatting sqref="I19:I79">
    <cfRule type="cellIs" dxfId="433" priority="315" operator="greaterThan">
      <formula>10000000</formula>
    </cfRule>
    <cfRule type="cellIs" dxfId="432" priority="316" operator="between">
      <formula>5000000</formula>
      <formula>10000000</formula>
    </cfRule>
    <cfRule type="cellIs" dxfId="431" priority="317" operator="between">
      <formula>1000000</formula>
      <formula>5000000</formula>
    </cfRule>
    <cfRule type="cellIs" dxfId="430" priority="318" operator="between">
      <formula>500000</formula>
      <formula>1000000</formula>
    </cfRule>
    <cfRule type="cellIs" dxfId="429" priority="319" operator="between">
      <formula>100000</formula>
      <formula>500000</formula>
    </cfRule>
    <cfRule type="cellIs" dxfId="428" priority="320" operator="lessThan">
      <formula>100000</formula>
    </cfRule>
  </conditionalFormatting>
  <conditionalFormatting sqref="H19:H79">
    <cfRule type="cellIs" dxfId="427" priority="309" operator="greaterThan">
      <formula>20000</formula>
    </cfRule>
    <cfRule type="cellIs" dxfId="426" priority="310" operator="between">
      <formula>15000</formula>
      <formula>20000</formula>
    </cfRule>
    <cfRule type="cellIs" dxfId="425" priority="311" operator="between">
      <formula>10000</formula>
      <formula>15000</formula>
    </cfRule>
    <cfRule type="cellIs" dxfId="424" priority="312" operator="between">
      <formula>5000</formula>
      <formula>10000</formula>
    </cfRule>
    <cfRule type="cellIs" dxfId="423" priority="313" operator="between">
      <formula>1000</formula>
      <formula>5000</formula>
    </cfRule>
    <cfRule type="cellIs" dxfId="422" priority="314" operator="lessThan">
      <formula>1000</formula>
    </cfRule>
  </conditionalFormatting>
  <conditionalFormatting sqref="B19:C19">
    <cfRule type="duplicateValues" dxfId="421" priority="307"/>
    <cfRule type="duplicateValues" dxfId="420" priority="308"/>
  </conditionalFormatting>
  <conditionalFormatting sqref="B20:C20">
    <cfRule type="duplicateValues" dxfId="419" priority="305"/>
    <cfRule type="duplicateValues" dxfId="418" priority="306"/>
  </conditionalFormatting>
  <conditionalFormatting sqref="B21:C21">
    <cfRule type="duplicateValues" dxfId="417" priority="303"/>
    <cfRule type="duplicateValues" dxfId="416" priority="304"/>
  </conditionalFormatting>
  <conditionalFormatting sqref="B22:C22">
    <cfRule type="duplicateValues" dxfId="415" priority="301"/>
    <cfRule type="duplicateValues" dxfId="414" priority="302"/>
  </conditionalFormatting>
  <conditionalFormatting sqref="B23:C23">
    <cfRule type="duplicateValues" dxfId="413" priority="299"/>
    <cfRule type="duplicateValues" dxfId="412" priority="300"/>
  </conditionalFormatting>
  <conditionalFormatting sqref="B24:C24">
    <cfRule type="duplicateValues" dxfId="411" priority="297"/>
    <cfRule type="duplicateValues" dxfId="410" priority="298"/>
  </conditionalFormatting>
  <conditionalFormatting sqref="B25:C25">
    <cfRule type="duplicateValues" dxfId="409" priority="295"/>
    <cfRule type="duplicateValues" dxfId="408" priority="296"/>
  </conditionalFormatting>
  <conditionalFormatting sqref="B26:C26">
    <cfRule type="duplicateValues" dxfId="407" priority="293"/>
    <cfRule type="duplicateValues" dxfId="406" priority="294"/>
  </conditionalFormatting>
  <conditionalFormatting sqref="B27:C27">
    <cfRule type="duplicateValues" dxfId="405" priority="291"/>
    <cfRule type="duplicateValues" dxfId="404" priority="292"/>
  </conditionalFormatting>
  <conditionalFormatting sqref="B28:C28">
    <cfRule type="duplicateValues" dxfId="403" priority="289"/>
    <cfRule type="duplicateValues" dxfId="402" priority="290"/>
  </conditionalFormatting>
  <conditionalFormatting sqref="B29:C29">
    <cfRule type="duplicateValues" dxfId="401" priority="287"/>
    <cfRule type="duplicateValues" dxfId="400" priority="288"/>
  </conditionalFormatting>
  <conditionalFormatting sqref="B30:C30">
    <cfRule type="duplicateValues" dxfId="399" priority="285"/>
    <cfRule type="duplicateValues" dxfId="398" priority="286"/>
  </conditionalFormatting>
  <conditionalFormatting sqref="B31:C31">
    <cfRule type="duplicateValues" dxfId="397" priority="283"/>
    <cfRule type="duplicateValues" dxfId="396" priority="284"/>
  </conditionalFormatting>
  <conditionalFormatting sqref="B32:C32">
    <cfRule type="duplicateValues" dxfId="395" priority="281"/>
    <cfRule type="duplicateValues" dxfId="394" priority="282"/>
  </conditionalFormatting>
  <conditionalFormatting sqref="B33:C33">
    <cfRule type="duplicateValues" dxfId="393" priority="279"/>
    <cfRule type="duplicateValues" dxfId="392" priority="280"/>
  </conditionalFormatting>
  <conditionalFormatting sqref="G19:G79">
    <cfRule type="cellIs" dxfId="391" priority="273" operator="greaterThan">
      <formula>5000</formula>
    </cfRule>
    <cfRule type="cellIs" dxfId="390" priority="274" operator="between">
      <formula>1000</formula>
      <formula>5000</formula>
    </cfRule>
    <cfRule type="cellIs" dxfId="389" priority="275" operator="between">
      <formula>500</formula>
      <formula>1000</formula>
    </cfRule>
    <cfRule type="cellIs" dxfId="388" priority="276" operator="between">
      <formula>100</formula>
      <formula>500</formula>
    </cfRule>
    <cfRule type="cellIs" dxfId="387" priority="277" operator="between">
      <formula>50</formula>
      <formula>100</formula>
    </cfRule>
    <cfRule type="cellIs" dxfId="386" priority="278" operator="lessThan">
      <formula>50</formula>
    </cfRule>
  </conditionalFormatting>
  <conditionalFormatting sqref="B34:C34 C35">
    <cfRule type="duplicateValues" dxfId="385" priority="271"/>
    <cfRule type="duplicateValues" dxfId="384" priority="272"/>
  </conditionalFormatting>
  <conditionalFormatting sqref="B36:C36">
    <cfRule type="duplicateValues" dxfId="383" priority="269"/>
    <cfRule type="duplicateValues" dxfId="382" priority="270"/>
  </conditionalFormatting>
  <conditionalFormatting sqref="B37:C37">
    <cfRule type="duplicateValues" dxfId="381" priority="267"/>
    <cfRule type="duplicateValues" dxfId="380" priority="268"/>
  </conditionalFormatting>
  <conditionalFormatting sqref="B38:C38">
    <cfRule type="duplicateValues" dxfId="379" priority="265"/>
    <cfRule type="duplicateValues" dxfId="378" priority="266"/>
  </conditionalFormatting>
  <conditionalFormatting sqref="B39:C39 C40">
    <cfRule type="duplicateValues" dxfId="377" priority="263"/>
    <cfRule type="duplicateValues" dxfId="376" priority="264"/>
  </conditionalFormatting>
  <conditionalFormatting sqref="B41:C41">
    <cfRule type="duplicateValues" dxfId="375" priority="261"/>
    <cfRule type="duplicateValues" dxfId="374" priority="262"/>
  </conditionalFormatting>
  <conditionalFormatting sqref="B42:C42">
    <cfRule type="duplicateValues" dxfId="373" priority="259"/>
    <cfRule type="duplicateValues" dxfId="372" priority="260"/>
  </conditionalFormatting>
  <conditionalFormatting sqref="B43:C43">
    <cfRule type="duplicateValues" dxfId="371" priority="257"/>
    <cfRule type="duplicateValues" dxfId="370" priority="258"/>
  </conditionalFormatting>
  <conditionalFormatting sqref="B44:C44">
    <cfRule type="duplicateValues" dxfId="369" priority="255"/>
    <cfRule type="duplicateValues" dxfId="368" priority="256"/>
  </conditionalFormatting>
  <conditionalFormatting sqref="B35">
    <cfRule type="duplicateValues" dxfId="367" priority="252"/>
  </conditionalFormatting>
  <conditionalFormatting sqref="B35">
    <cfRule type="duplicateValues" dxfId="366" priority="253"/>
    <cfRule type="duplicateValues" dxfId="365" priority="254"/>
  </conditionalFormatting>
  <conditionalFormatting sqref="B40">
    <cfRule type="duplicateValues" dxfId="364" priority="249"/>
  </conditionalFormatting>
  <conditionalFormatting sqref="B40">
    <cfRule type="duplicateValues" dxfId="363" priority="250"/>
    <cfRule type="duplicateValues" dxfId="362" priority="251"/>
  </conditionalFormatting>
  <conditionalFormatting sqref="B45:C45">
    <cfRule type="duplicateValues" dxfId="361" priority="247"/>
    <cfRule type="duplicateValues" dxfId="360" priority="248"/>
  </conditionalFormatting>
  <conditionalFormatting sqref="B46:C46">
    <cfRule type="duplicateValues" dxfId="359" priority="245"/>
    <cfRule type="duplicateValues" dxfId="358" priority="246"/>
  </conditionalFormatting>
  <conditionalFormatting sqref="B47:C47">
    <cfRule type="duplicateValues" dxfId="357" priority="243"/>
    <cfRule type="duplicateValues" dxfId="356" priority="244"/>
  </conditionalFormatting>
  <conditionalFormatting sqref="B48:C48">
    <cfRule type="duplicateValues" dxfId="355" priority="241"/>
    <cfRule type="duplicateValues" dxfId="354" priority="242"/>
  </conditionalFormatting>
  <conditionalFormatting sqref="B49:C49">
    <cfRule type="duplicateValues" dxfId="353" priority="239"/>
    <cfRule type="duplicateValues" dxfId="352" priority="240"/>
  </conditionalFormatting>
  <conditionalFormatting sqref="B50:C50">
    <cfRule type="duplicateValues" dxfId="351" priority="237"/>
    <cfRule type="duplicateValues" dxfId="350" priority="238"/>
  </conditionalFormatting>
  <conditionalFormatting sqref="B51:C51">
    <cfRule type="duplicateValues" dxfId="349" priority="235"/>
    <cfRule type="duplicateValues" dxfId="348" priority="236"/>
  </conditionalFormatting>
  <conditionalFormatting sqref="B52:C52">
    <cfRule type="duplicateValues" dxfId="347" priority="233"/>
    <cfRule type="duplicateValues" dxfId="346" priority="234"/>
  </conditionalFormatting>
  <conditionalFormatting sqref="B53:C53">
    <cfRule type="duplicateValues" dxfId="345" priority="231"/>
    <cfRule type="duplicateValues" dxfId="344" priority="232"/>
  </conditionalFormatting>
  <conditionalFormatting sqref="B54:C54">
    <cfRule type="duplicateValues" dxfId="343" priority="229"/>
    <cfRule type="duplicateValues" dxfId="342" priority="230"/>
  </conditionalFormatting>
  <conditionalFormatting sqref="B55:C55">
    <cfRule type="duplicateValues" dxfId="341" priority="227"/>
    <cfRule type="duplicateValues" dxfId="340" priority="228"/>
  </conditionalFormatting>
  <conditionalFormatting sqref="B56:C56">
    <cfRule type="duplicateValues" dxfId="339" priority="225"/>
    <cfRule type="duplicateValues" dxfId="338" priority="226"/>
  </conditionalFormatting>
  <conditionalFormatting sqref="B57:C57">
    <cfRule type="duplicateValues" dxfId="337" priority="223"/>
    <cfRule type="duplicateValues" dxfId="336" priority="224"/>
  </conditionalFormatting>
  <conditionalFormatting sqref="B58:C58">
    <cfRule type="duplicateValues" dxfId="335" priority="221"/>
    <cfRule type="duplicateValues" dxfId="334" priority="222"/>
  </conditionalFormatting>
  <conditionalFormatting sqref="B59:C59">
    <cfRule type="duplicateValues" dxfId="333" priority="219"/>
    <cfRule type="duplicateValues" dxfId="332" priority="220"/>
  </conditionalFormatting>
  <conditionalFormatting sqref="B60:C60 C61">
    <cfRule type="duplicateValues" dxfId="331" priority="217"/>
    <cfRule type="duplicateValues" dxfId="330" priority="218"/>
  </conditionalFormatting>
  <conditionalFormatting sqref="B61">
    <cfRule type="duplicateValues" dxfId="329" priority="215"/>
    <cfRule type="duplicateValues" dxfId="328" priority="216"/>
  </conditionalFormatting>
  <conditionalFormatting sqref="B62:C62">
    <cfRule type="duplicateValues" dxfId="327" priority="213"/>
    <cfRule type="duplicateValues" dxfId="326" priority="214"/>
  </conditionalFormatting>
  <conditionalFormatting sqref="B63:C63 C64">
    <cfRule type="duplicateValues" dxfId="325" priority="211"/>
    <cfRule type="duplicateValues" dxfId="324" priority="212"/>
  </conditionalFormatting>
  <conditionalFormatting sqref="B65:C65">
    <cfRule type="duplicateValues" dxfId="323" priority="209"/>
    <cfRule type="duplicateValues" dxfId="322" priority="210"/>
  </conditionalFormatting>
  <conditionalFormatting sqref="B66:C66">
    <cfRule type="duplicateValues" dxfId="321" priority="207"/>
    <cfRule type="duplicateValues" dxfId="320" priority="208"/>
  </conditionalFormatting>
  <conditionalFormatting sqref="B67:C67">
    <cfRule type="duplicateValues" dxfId="319" priority="205"/>
    <cfRule type="duplicateValues" dxfId="318" priority="206"/>
  </conditionalFormatting>
  <conditionalFormatting sqref="B68:C68">
    <cfRule type="duplicateValues" dxfId="317" priority="203"/>
    <cfRule type="duplicateValues" dxfId="316" priority="204"/>
  </conditionalFormatting>
  <conditionalFormatting sqref="B69:C69">
    <cfRule type="duplicateValues" dxfId="315" priority="201"/>
    <cfRule type="duplicateValues" dxfId="314" priority="202"/>
  </conditionalFormatting>
  <conditionalFormatting sqref="B70:C70">
    <cfRule type="duplicateValues" dxfId="313" priority="199"/>
    <cfRule type="duplicateValues" dxfId="312" priority="200"/>
  </conditionalFormatting>
  <conditionalFormatting sqref="B64">
    <cfRule type="duplicateValues" dxfId="311" priority="197"/>
    <cfRule type="duplicateValues" dxfId="310" priority="198"/>
  </conditionalFormatting>
  <conditionalFormatting sqref="B71:C71 C72">
    <cfRule type="duplicateValues" dxfId="309" priority="195"/>
    <cfRule type="duplicateValues" dxfId="308" priority="196"/>
  </conditionalFormatting>
  <conditionalFormatting sqref="B73:C73">
    <cfRule type="duplicateValues" dxfId="307" priority="193"/>
    <cfRule type="duplicateValues" dxfId="306" priority="194"/>
  </conditionalFormatting>
  <conditionalFormatting sqref="B74:C74">
    <cfRule type="duplicateValues" dxfId="305" priority="191"/>
    <cfRule type="duplicateValues" dxfId="304" priority="192"/>
  </conditionalFormatting>
  <conditionalFormatting sqref="B75:C75">
    <cfRule type="duplicateValues" dxfId="303" priority="189"/>
    <cfRule type="duplicateValues" dxfId="302" priority="190"/>
  </conditionalFormatting>
  <conditionalFormatting sqref="B72">
    <cfRule type="duplicateValues" dxfId="301" priority="186"/>
  </conditionalFormatting>
  <conditionalFormatting sqref="B72">
    <cfRule type="duplicateValues" dxfId="300" priority="187"/>
    <cfRule type="duplicateValues" dxfId="299" priority="188"/>
  </conditionalFormatting>
  <conditionalFormatting sqref="B76:C76">
    <cfRule type="duplicateValues" dxfId="298" priority="184"/>
    <cfRule type="duplicateValues" dxfId="297" priority="185"/>
  </conditionalFormatting>
  <conditionalFormatting sqref="B78:C78">
    <cfRule type="duplicateValues" dxfId="296" priority="182"/>
    <cfRule type="duplicateValues" dxfId="295" priority="183"/>
  </conditionalFormatting>
  <conditionalFormatting sqref="C77">
    <cfRule type="duplicateValues" dxfId="294" priority="181"/>
  </conditionalFormatting>
  <conditionalFormatting sqref="B77">
    <cfRule type="duplicateValues" dxfId="293" priority="179"/>
    <cfRule type="duplicateValues" dxfId="292" priority="180"/>
  </conditionalFormatting>
  <conditionalFormatting sqref="B79:C79">
    <cfRule type="duplicateValues" dxfId="291" priority="177"/>
    <cfRule type="duplicateValues" dxfId="290" priority="178"/>
  </conditionalFormatting>
  <conditionalFormatting sqref="I80:I106">
    <cfRule type="cellIs" dxfId="289" priority="171" operator="greaterThan">
      <formula>10000000</formula>
    </cfRule>
    <cfRule type="cellIs" dxfId="288" priority="172" operator="between">
      <formula>5000000</formula>
      <formula>10000000</formula>
    </cfRule>
    <cfRule type="cellIs" dxfId="287" priority="173" operator="between">
      <formula>1000000</formula>
      <formula>5000000</formula>
    </cfRule>
    <cfRule type="cellIs" dxfId="286" priority="174" operator="between">
      <formula>500000</formula>
      <formula>1000000</formula>
    </cfRule>
    <cfRule type="cellIs" dxfId="285" priority="175" operator="between">
      <formula>100000</formula>
      <formula>500000</formula>
    </cfRule>
    <cfRule type="cellIs" dxfId="284" priority="176" operator="lessThan">
      <formula>100000</formula>
    </cfRule>
  </conditionalFormatting>
  <conditionalFormatting sqref="H80:H106">
    <cfRule type="cellIs" dxfId="283" priority="165" operator="greaterThan">
      <formula>20000</formula>
    </cfRule>
    <cfRule type="cellIs" dxfId="282" priority="166" operator="between">
      <formula>15000</formula>
      <formula>20000</formula>
    </cfRule>
    <cfRule type="cellIs" dxfId="281" priority="167" operator="between">
      <formula>10000</formula>
      <formula>15000</formula>
    </cfRule>
    <cfRule type="cellIs" dxfId="280" priority="168" operator="between">
      <formula>5000</formula>
      <formula>10000</formula>
    </cfRule>
    <cfRule type="cellIs" dxfId="279" priority="169" operator="between">
      <formula>1000</formula>
      <formula>5000</formula>
    </cfRule>
    <cfRule type="cellIs" dxfId="278" priority="170" operator="lessThan">
      <formula>1000</formula>
    </cfRule>
  </conditionalFormatting>
  <conditionalFormatting sqref="B80:C80">
    <cfRule type="duplicateValues" dxfId="277" priority="163"/>
    <cfRule type="duplicateValues" dxfId="276" priority="164"/>
  </conditionalFormatting>
  <conditionalFormatting sqref="G80:G106">
    <cfRule type="cellIs" dxfId="275" priority="157" operator="greaterThan">
      <formula>5000</formula>
    </cfRule>
    <cfRule type="cellIs" dxfId="274" priority="158" operator="between">
      <formula>1000</formula>
      <formula>5000</formula>
    </cfRule>
    <cfRule type="cellIs" dxfId="273" priority="159" operator="between">
      <formula>500</formula>
      <formula>1000</formula>
    </cfRule>
    <cfRule type="cellIs" dxfId="272" priority="160" operator="between">
      <formula>100</formula>
      <formula>500</formula>
    </cfRule>
    <cfRule type="cellIs" dxfId="271" priority="161" operator="between">
      <formula>50</formula>
      <formula>100</formula>
    </cfRule>
    <cfRule type="cellIs" dxfId="270" priority="162" operator="lessThan">
      <formula>50</formula>
    </cfRule>
  </conditionalFormatting>
  <conditionalFormatting sqref="B81:C81">
    <cfRule type="duplicateValues" dxfId="269" priority="155"/>
    <cfRule type="duplicateValues" dxfId="268" priority="156"/>
  </conditionalFormatting>
  <conditionalFormatting sqref="B82:C82">
    <cfRule type="duplicateValues" dxfId="267" priority="153"/>
    <cfRule type="duplicateValues" dxfId="266" priority="154"/>
  </conditionalFormatting>
  <conditionalFormatting sqref="B83:C83">
    <cfRule type="duplicateValues" dxfId="265" priority="151"/>
    <cfRule type="duplicateValues" dxfId="264" priority="152"/>
  </conditionalFormatting>
  <conditionalFormatting sqref="C84">
    <cfRule type="duplicateValues" dxfId="263" priority="149"/>
    <cfRule type="duplicateValues" dxfId="262" priority="150"/>
  </conditionalFormatting>
  <conditionalFormatting sqref="B86:C86">
    <cfRule type="duplicateValues" dxfId="261" priority="147"/>
    <cfRule type="duplicateValues" dxfId="260" priority="148"/>
  </conditionalFormatting>
  <conditionalFormatting sqref="B88:C88">
    <cfRule type="duplicateValues" dxfId="259" priority="145"/>
    <cfRule type="duplicateValues" dxfId="258" priority="146"/>
  </conditionalFormatting>
  <conditionalFormatting sqref="B89:C89">
    <cfRule type="duplicateValues" dxfId="257" priority="143"/>
    <cfRule type="duplicateValues" dxfId="256" priority="144"/>
  </conditionalFormatting>
  <conditionalFormatting sqref="C87">
    <cfRule type="duplicateValues" dxfId="255" priority="142"/>
  </conditionalFormatting>
  <conditionalFormatting sqref="B84">
    <cfRule type="duplicateValues" dxfId="254" priority="140"/>
    <cfRule type="duplicateValues" dxfId="253" priority="141"/>
  </conditionalFormatting>
  <conditionalFormatting sqref="B87">
    <cfRule type="duplicateValues" dxfId="252" priority="138"/>
    <cfRule type="duplicateValues" dxfId="251" priority="139"/>
  </conditionalFormatting>
  <conditionalFormatting sqref="B92:C92">
    <cfRule type="duplicateValues" dxfId="250" priority="136"/>
    <cfRule type="duplicateValues" dxfId="249" priority="137"/>
  </conditionalFormatting>
  <conditionalFormatting sqref="B94">
    <cfRule type="duplicateValues" dxfId="248" priority="134"/>
    <cfRule type="duplicateValues" dxfId="247" priority="135"/>
  </conditionalFormatting>
  <conditionalFormatting sqref="C94">
    <cfRule type="duplicateValues" dxfId="246" priority="133"/>
  </conditionalFormatting>
  <conditionalFormatting sqref="C95">
    <cfRule type="duplicateValues" dxfId="245" priority="132"/>
  </conditionalFormatting>
  <conditionalFormatting sqref="C96">
    <cfRule type="duplicateValues" dxfId="244" priority="131"/>
  </conditionalFormatting>
  <conditionalFormatting sqref="C97">
    <cfRule type="duplicateValues" dxfId="243" priority="130"/>
  </conditionalFormatting>
  <conditionalFormatting sqref="B98">
    <cfRule type="duplicateValues" dxfId="242" priority="128"/>
    <cfRule type="duplicateValues" dxfId="241" priority="129"/>
  </conditionalFormatting>
  <conditionalFormatting sqref="C98">
    <cfRule type="duplicateValues" dxfId="240" priority="126"/>
  </conditionalFormatting>
  <conditionalFormatting sqref="C98">
    <cfRule type="duplicateValues" dxfId="239" priority="127"/>
  </conditionalFormatting>
  <conditionalFormatting sqref="B99:B101">
    <cfRule type="duplicateValues" dxfId="238" priority="124"/>
    <cfRule type="duplicateValues" dxfId="237" priority="125"/>
  </conditionalFormatting>
  <conditionalFormatting sqref="C99">
    <cfRule type="duplicateValues" dxfId="236" priority="123"/>
  </conditionalFormatting>
  <conditionalFormatting sqref="B102">
    <cfRule type="duplicateValues" dxfId="235" priority="121"/>
    <cfRule type="duplicateValues" dxfId="234" priority="122"/>
  </conditionalFormatting>
  <conditionalFormatting sqref="B103">
    <cfRule type="duplicateValues" dxfId="233" priority="119"/>
    <cfRule type="duplicateValues" dxfId="232" priority="120"/>
  </conditionalFormatting>
  <conditionalFormatting sqref="B104">
    <cfRule type="duplicateValues" dxfId="231" priority="117"/>
    <cfRule type="duplicateValues" dxfId="230" priority="118"/>
  </conditionalFormatting>
  <conditionalFormatting sqref="C100">
    <cfRule type="duplicateValues" dxfId="229" priority="115"/>
  </conditionalFormatting>
  <conditionalFormatting sqref="C100">
    <cfRule type="duplicateValues" dxfId="228" priority="116"/>
  </conditionalFormatting>
  <conditionalFormatting sqref="C104">
    <cfRule type="duplicateValues" dxfId="227" priority="113"/>
  </conditionalFormatting>
  <conditionalFormatting sqref="C104">
    <cfRule type="duplicateValues" dxfId="226" priority="114"/>
  </conditionalFormatting>
  <conditionalFormatting sqref="C102">
    <cfRule type="duplicateValues" dxfId="225" priority="111"/>
  </conditionalFormatting>
  <conditionalFormatting sqref="C102">
    <cfRule type="duplicateValues" dxfId="224" priority="112"/>
  </conditionalFormatting>
  <conditionalFormatting sqref="C103">
    <cfRule type="duplicateValues" dxfId="223" priority="109"/>
  </conditionalFormatting>
  <conditionalFormatting sqref="C103">
    <cfRule type="duplicateValues" dxfId="222" priority="110"/>
  </conditionalFormatting>
  <conditionalFormatting sqref="C101">
    <cfRule type="duplicateValues" dxfId="221" priority="107"/>
  </conditionalFormatting>
  <conditionalFormatting sqref="C101">
    <cfRule type="duplicateValues" dxfId="220" priority="108"/>
  </conditionalFormatting>
  <conditionalFormatting sqref="B105:B106">
    <cfRule type="duplicateValues" dxfId="219" priority="105"/>
    <cfRule type="duplicateValues" dxfId="218" priority="106"/>
  </conditionalFormatting>
  <conditionalFormatting sqref="C105">
    <cfRule type="duplicateValues" dxfId="217" priority="103"/>
  </conditionalFormatting>
  <conditionalFormatting sqref="C105">
    <cfRule type="duplicateValues" dxfId="216" priority="104"/>
  </conditionalFormatting>
  <conditionalFormatting sqref="C106">
    <cfRule type="duplicateValues" dxfId="215" priority="101"/>
  </conditionalFormatting>
  <conditionalFormatting sqref="C106">
    <cfRule type="duplicateValues" dxfId="214" priority="102"/>
  </conditionalFormatting>
  <conditionalFormatting sqref="I107:I135">
    <cfRule type="cellIs" dxfId="213" priority="95" operator="greaterThan">
      <formula>10000000</formula>
    </cfRule>
    <cfRule type="cellIs" dxfId="212" priority="96" operator="between">
      <formula>5000000</formula>
      <formula>10000000</formula>
    </cfRule>
    <cfRule type="cellIs" dxfId="211" priority="97" operator="between">
      <formula>1000000</formula>
      <formula>5000000</formula>
    </cfRule>
    <cfRule type="cellIs" dxfId="210" priority="98" operator="between">
      <formula>500000</formula>
      <formula>1000000</formula>
    </cfRule>
    <cfRule type="cellIs" dxfId="209" priority="99" operator="between">
      <formula>100000</formula>
      <formula>500000</formula>
    </cfRule>
    <cfRule type="cellIs" dxfId="208" priority="100" operator="lessThan">
      <formula>100000</formula>
    </cfRule>
  </conditionalFormatting>
  <conditionalFormatting sqref="H107:H135">
    <cfRule type="cellIs" dxfId="207" priority="89" operator="greaterThan">
      <formula>20000</formula>
    </cfRule>
    <cfRule type="cellIs" dxfId="206" priority="90" operator="between">
      <formula>15000</formula>
      <formula>20000</formula>
    </cfRule>
    <cfRule type="cellIs" dxfId="205" priority="91" operator="between">
      <formula>10000</formula>
      <formula>15000</formula>
    </cfRule>
    <cfRule type="cellIs" dxfId="204" priority="92" operator="between">
      <formula>5000</formula>
      <formula>10000</formula>
    </cfRule>
    <cfRule type="cellIs" dxfId="203" priority="93" operator="between">
      <formula>1000</formula>
      <formula>5000</formula>
    </cfRule>
    <cfRule type="cellIs" dxfId="202" priority="94" operator="lessThan">
      <formula>1000</formula>
    </cfRule>
  </conditionalFormatting>
  <conditionalFormatting sqref="B107">
    <cfRule type="duplicateValues" dxfId="201" priority="87"/>
    <cfRule type="duplicateValues" dxfId="200" priority="88"/>
  </conditionalFormatting>
  <conditionalFormatting sqref="B108:B112">
    <cfRule type="duplicateValues" dxfId="199" priority="85"/>
    <cfRule type="duplicateValues" dxfId="198" priority="86"/>
  </conditionalFormatting>
  <conditionalFormatting sqref="B113:B114">
    <cfRule type="duplicateValues" dxfId="197" priority="83"/>
    <cfRule type="duplicateValues" dxfId="196" priority="84"/>
  </conditionalFormatting>
  <conditionalFormatting sqref="B115:B117">
    <cfRule type="duplicateValues" dxfId="195" priority="81"/>
    <cfRule type="duplicateValues" dxfId="194" priority="82"/>
  </conditionalFormatting>
  <conditionalFormatting sqref="C108">
    <cfRule type="duplicateValues" dxfId="193" priority="79"/>
  </conditionalFormatting>
  <conditionalFormatting sqref="C108">
    <cfRule type="duplicateValues" dxfId="192" priority="80"/>
  </conditionalFormatting>
  <conditionalFormatting sqref="C109">
    <cfRule type="duplicateValues" dxfId="191" priority="77"/>
  </conditionalFormatting>
  <conditionalFormatting sqref="C109">
    <cfRule type="duplicateValues" dxfId="190" priority="78"/>
  </conditionalFormatting>
  <conditionalFormatting sqref="C110">
    <cfRule type="duplicateValues" dxfId="189" priority="75"/>
  </conditionalFormatting>
  <conditionalFormatting sqref="C110">
    <cfRule type="duplicateValues" dxfId="188" priority="76"/>
  </conditionalFormatting>
  <conditionalFormatting sqref="C111">
    <cfRule type="duplicateValues" dxfId="187" priority="73"/>
  </conditionalFormatting>
  <conditionalFormatting sqref="C111">
    <cfRule type="duplicateValues" dxfId="186" priority="74"/>
  </conditionalFormatting>
  <conditionalFormatting sqref="C107">
    <cfRule type="duplicateValues" dxfId="185" priority="71"/>
  </conditionalFormatting>
  <conditionalFormatting sqref="C107">
    <cfRule type="duplicateValues" dxfId="184" priority="72"/>
  </conditionalFormatting>
  <conditionalFormatting sqref="C112">
    <cfRule type="duplicateValues" dxfId="183" priority="69"/>
  </conditionalFormatting>
  <conditionalFormatting sqref="C112">
    <cfRule type="duplicateValues" dxfId="182" priority="70"/>
  </conditionalFormatting>
  <conditionalFormatting sqref="C113">
    <cfRule type="duplicateValues" dxfId="181" priority="67"/>
  </conditionalFormatting>
  <conditionalFormatting sqref="C113">
    <cfRule type="duplicateValues" dxfId="180" priority="68"/>
  </conditionalFormatting>
  <conditionalFormatting sqref="C114">
    <cfRule type="duplicateValues" dxfId="179" priority="65"/>
  </conditionalFormatting>
  <conditionalFormatting sqref="C114">
    <cfRule type="duplicateValues" dxfId="178" priority="66"/>
  </conditionalFormatting>
  <conditionalFormatting sqref="C115">
    <cfRule type="duplicateValues" dxfId="177" priority="63"/>
  </conditionalFormatting>
  <conditionalFormatting sqref="C115">
    <cfRule type="duplicateValues" dxfId="176" priority="64"/>
  </conditionalFormatting>
  <conditionalFormatting sqref="C116">
    <cfRule type="duplicateValues" dxfId="175" priority="61"/>
  </conditionalFormatting>
  <conditionalFormatting sqref="C116">
    <cfRule type="duplicateValues" dxfId="174" priority="62"/>
  </conditionalFormatting>
  <conditionalFormatting sqref="G107:G135">
    <cfRule type="cellIs" dxfId="173" priority="55" operator="greaterThan">
      <formula>5000</formula>
    </cfRule>
    <cfRule type="cellIs" dxfId="172" priority="56" operator="between">
      <formula>1000</formula>
      <formula>5000</formula>
    </cfRule>
    <cfRule type="cellIs" dxfId="171" priority="57" operator="between">
      <formula>500</formula>
      <formula>1000</formula>
    </cfRule>
    <cfRule type="cellIs" dxfId="170" priority="58" operator="between">
      <formula>100</formula>
      <formula>500</formula>
    </cfRule>
    <cfRule type="cellIs" dxfId="169" priority="59" operator="between">
      <formula>50</formula>
      <formula>100</formula>
    </cfRule>
    <cfRule type="cellIs" dxfId="168" priority="60" operator="lessThan">
      <formula>50</formula>
    </cfRule>
  </conditionalFormatting>
  <conditionalFormatting sqref="C117">
    <cfRule type="duplicateValues" dxfId="167" priority="53"/>
  </conditionalFormatting>
  <conditionalFormatting sqref="C117">
    <cfRule type="duplicateValues" dxfId="166" priority="54"/>
  </conditionalFormatting>
  <conditionalFormatting sqref="B118">
    <cfRule type="duplicateValues" dxfId="165" priority="51"/>
    <cfRule type="duplicateValues" dxfId="164" priority="52"/>
  </conditionalFormatting>
  <conditionalFormatting sqref="C118">
    <cfRule type="duplicateValues" dxfId="163" priority="49"/>
  </conditionalFormatting>
  <conditionalFormatting sqref="C118">
    <cfRule type="duplicateValues" dxfId="162" priority="50"/>
  </conditionalFormatting>
  <conditionalFormatting sqref="B119">
    <cfRule type="duplicateValues" dxfId="161" priority="47"/>
    <cfRule type="duplicateValues" dxfId="160" priority="48"/>
  </conditionalFormatting>
  <conditionalFormatting sqref="B124:B125">
    <cfRule type="duplicateValues" dxfId="159" priority="45"/>
    <cfRule type="duplicateValues" dxfId="158" priority="46"/>
  </conditionalFormatting>
  <conditionalFormatting sqref="B120">
    <cfRule type="duplicateValues" dxfId="157" priority="43"/>
    <cfRule type="duplicateValues" dxfId="156" priority="44"/>
  </conditionalFormatting>
  <conditionalFormatting sqref="B121:B122">
    <cfRule type="duplicateValues" dxfId="155" priority="41"/>
    <cfRule type="duplicateValues" dxfId="154" priority="42"/>
  </conditionalFormatting>
  <conditionalFormatting sqref="B123">
    <cfRule type="duplicateValues" dxfId="153" priority="39"/>
    <cfRule type="duplicateValues" dxfId="152" priority="40"/>
  </conditionalFormatting>
  <conditionalFormatting sqref="B126:B127">
    <cfRule type="duplicateValues" dxfId="151" priority="37"/>
    <cfRule type="duplicateValues" dxfId="150" priority="38"/>
  </conditionalFormatting>
  <conditionalFormatting sqref="C126">
    <cfRule type="duplicateValues" dxfId="149" priority="35"/>
  </conditionalFormatting>
  <conditionalFormatting sqref="C126">
    <cfRule type="duplicateValues" dxfId="148" priority="36"/>
  </conditionalFormatting>
  <conditionalFormatting sqref="C120">
    <cfRule type="duplicateValues" dxfId="147" priority="34"/>
  </conditionalFormatting>
  <conditionalFormatting sqref="C121">
    <cfRule type="duplicateValues" dxfId="146" priority="32"/>
  </conditionalFormatting>
  <conditionalFormatting sqref="C121">
    <cfRule type="duplicateValues" dxfId="145" priority="33"/>
  </conditionalFormatting>
  <conditionalFormatting sqref="C122">
    <cfRule type="duplicateValues" dxfId="144" priority="30"/>
  </conditionalFormatting>
  <conditionalFormatting sqref="C122">
    <cfRule type="duplicateValues" dxfId="143" priority="31"/>
  </conditionalFormatting>
  <conditionalFormatting sqref="C123">
    <cfRule type="duplicateValues" dxfId="142" priority="28"/>
  </conditionalFormatting>
  <conditionalFormatting sqref="C123">
    <cfRule type="duplicateValues" dxfId="141" priority="29"/>
  </conditionalFormatting>
  <conditionalFormatting sqref="C127">
    <cfRule type="duplicateValues" dxfId="140" priority="26"/>
  </conditionalFormatting>
  <conditionalFormatting sqref="C127">
    <cfRule type="duplicateValues" dxfId="139" priority="27"/>
  </conditionalFormatting>
  <conditionalFormatting sqref="C119">
    <cfRule type="duplicateValues" dxfId="138" priority="24"/>
  </conditionalFormatting>
  <conditionalFormatting sqref="C119">
    <cfRule type="duplicateValues" dxfId="137" priority="25"/>
  </conditionalFormatting>
  <conditionalFormatting sqref="C124">
    <cfRule type="duplicateValues" dxfId="136" priority="22"/>
  </conditionalFormatting>
  <conditionalFormatting sqref="C124">
    <cfRule type="duplicateValues" dxfId="135" priority="23"/>
  </conditionalFormatting>
  <conditionalFormatting sqref="C125">
    <cfRule type="duplicateValues" dxfId="134" priority="20"/>
  </conditionalFormatting>
  <conditionalFormatting sqref="C125">
    <cfRule type="duplicateValues" dxfId="133" priority="21"/>
  </conditionalFormatting>
  <conditionalFormatting sqref="B128">
    <cfRule type="duplicateValues" dxfId="132" priority="18"/>
    <cfRule type="duplicateValues" dxfId="131" priority="19"/>
  </conditionalFormatting>
  <conditionalFormatting sqref="C128">
    <cfRule type="duplicateValues" dxfId="130" priority="16"/>
  </conditionalFormatting>
  <conditionalFormatting sqref="C128">
    <cfRule type="duplicateValues" dxfId="129" priority="17"/>
  </conditionalFormatting>
  <conditionalFormatting sqref="B129:B132">
    <cfRule type="duplicateValues" dxfId="128" priority="14"/>
    <cfRule type="duplicateValues" dxfId="127" priority="15"/>
  </conditionalFormatting>
  <conditionalFormatting sqref="C129">
    <cfRule type="duplicateValues" dxfId="126" priority="12"/>
  </conditionalFormatting>
  <conditionalFormatting sqref="C129">
    <cfRule type="duplicateValues" dxfId="125" priority="13"/>
  </conditionalFormatting>
  <conditionalFormatting sqref="C130">
    <cfRule type="duplicateValues" dxfId="124" priority="11"/>
  </conditionalFormatting>
  <conditionalFormatting sqref="C131">
    <cfRule type="duplicateValues" dxfId="123" priority="9"/>
  </conditionalFormatting>
  <conditionalFormatting sqref="C131">
    <cfRule type="duplicateValues" dxfId="122" priority="10"/>
  </conditionalFormatting>
  <conditionalFormatting sqref="C132">
    <cfRule type="duplicateValues" dxfId="121" priority="7"/>
  </conditionalFormatting>
  <conditionalFormatting sqref="C132">
    <cfRule type="duplicateValues" dxfId="120" priority="8"/>
  </conditionalFormatting>
  <conditionalFormatting sqref="C133">
    <cfRule type="duplicateValues" dxfId="119" priority="5"/>
  </conditionalFormatting>
  <conditionalFormatting sqref="C133">
    <cfRule type="duplicateValues" dxfId="118" priority="6"/>
  </conditionalFormatting>
  <conditionalFormatting sqref="C135">
    <cfRule type="duplicateValues" dxfId="117" priority="3"/>
  </conditionalFormatting>
  <conditionalFormatting sqref="C135">
    <cfRule type="duplicateValues" dxfId="116" priority="4"/>
  </conditionalFormatting>
  <conditionalFormatting sqref="C134">
    <cfRule type="duplicateValues" dxfId="115" priority="1"/>
  </conditionalFormatting>
  <conditionalFormatting sqref="C134">
    <cfRule type="duplicateValues" dxfId="114" priority="2"/>
  </conditionalFormatting>
  <pageMargins left="0.7" right="0.7" top="0.75" bottom="0.75" header="0.3" footer="0.3"/>
  <pageSetup paperSize="9" scale="20" fitToHeight="0" orientation="landscape" r:id="rId1"/>
  <colBreaks count="1" manualBreakCount="1">
    <brk id="4" max="13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4"/>
  <sheetViews>
    <sheetView workbookViewId="0">
      <selection activeCell="I33" sqref="I33"/>
    </sheetView>
  </sheetViews>
  <sheetFormatPr defaultRowHeight="15"/>
  <cols>
    <col min="2" max="2" width="17.2851562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1.42578125" bestFit="1" customWidth="1"/>
  </cols>
  <sheetData>
    <row r="2" spans="2:9">
      <c r="B2" s="147" t="s">
        <v>904</v>
      </c>
      <c r="C2" s="147"/>
      <c r="D2" s="147"/>
      <c r="E2" s="147"/>
      <c r="F2" s="147"/>
      <c r="G2" s="147"/>
      <c r="H2" s="147"/>
      <c r="I2" s="147"/>
    </row>
    <row r="4" spans="2:9" ht="60">
      <c r="C4" s="53" t="s">
        <v>887</v>
      </c>
      <c r="D4" s="53" t="s">
        <v>889</v>
      </c>
      <c r="E4" s="53" t="s">
        <v>888</v>
      </c>
      <c r="F4" s="53" t="s">
        <v>890</v>
      </c>
      <c r="G4" s="53" t="s">
        <v>891</v>
      </c>
      <c r="H4" s="53" t="s">
        <v>159</v>
      </c>
    </row>
    <row r="5" spans="2:9">
      <c r="B5">
        <v>0.75</v>
      </c>
      <c r="C5" s="52">
        <f>COUNTIFS('ВЫБОРКА С РОСТОМ НАЛОГА'!$I$6:$I$135,"&lt;=100000",'ВЫБОРКА С РОСТОМ НАЛОГА'!$K$6:$K$135,0.75)</f>
        <v>0</v>
      </c>
      <c r="D5" s="52">
        <f>COUNTIFS('ВЫБОРКА С РОСТОМ НАЛОГА'!$I$6:$I$135,"&lt;=500000",'ВЫБОРКА С РОСТОМ НАЛОГА'!$K$6:$K$135,0.75)-C5</f>
        <v>0</v>
      </c>
      <c r="E5" s="52">
        <f>COUNTIFS('ВЫБОРКА С РОСТОМ НАЛОГА'!$I$6:$I$135,"&lt;=1000000",'ВЫБОРКА С РОСТОМ НАЛОГА'!$K$6:$K$135,0.75)-D5-C5</f>
        <v>4</v>
      </c>
      <c r="F5" s="52">
        <f>COUNTIFS('ВЫБОРКА С РОСТОМ НАЛОГА'!$I$6:$I$135,"&lt;=5000000",'ВЫБОРКА С РОСТОМ НАЛОГА'!$K$6:$K$135,0.75)-E5-D5-C5</f>
        <v>5</v>
      </c>
      <c r="G5" s="52">
        <f>COUNTIFS('ВЫБОРКА С РОСТОМ НАЛОГА'!$I$6:$I$135,"&lt;=10000000",'ВЫБОРКА С РОСТОМ НАЛОГА'!$K$6:$K$135,0.75)-F5-E5-D5-C5</f>
        <v>2</v>
      </c>
      <c r="H5" s="52">
        <f>COUNTIFS('ВЫБОРКА С РОСТОМ НАЛОГА'!$I$6:$I$135,"&gt;10000000",'ВЫБОРКА С РОСТОМ НАЛОГА'!$K$6:$K$135,0.75)</f>
        <v>1</v>
      </c>
      <c r="I5" s="52">
        <f>SUM(C5:H5)</f>
        <v>12</v>
      </c>
    </row>
    <row r="6" spans="2:9">
      <c r="B6">
        <v>0.5</v>
      </c>
      <c r="C6" s="52">
        <f>COUNTIFS('ВЫБОРКА С РОСТОМ НАЛОГА'!$I$6:$I$135,"&lt;=100000",'ВЫБОРКА С РОСТОМ НАЛОГА'!$K$6:$K$135,0.5)</f>
        <v>0</v>
      </c>
      <c r="D6" s="52">
        <f>COUNTIFS('ВЫБОРКА С РОСТОМ НАЛОГА'!$I$6:$I$135,"&lt;=500000",'ВЫБОРКА С РОСТОМ НАЛОГА'!$K$6:$K$135,0.5)-C6</f>
        <v>0</v>
      </c>
      <c r="E6" s="52">
        <f>COUNTIFS('ВЫБОРКА С РОСТОМ НАЛОГА'!$I$6:$I$135,"&lt;=1000000",'ВЫБОРКА С РОСТОМ НАЛОГА'!$K$6:$K$135,0.5)-D6-C6</f>
        <v>39</v>
      </c>
      <c r="F6" s="52">
        <f>COUNTIFS('ВЫБОРКА С РОСТОМ НАЛОГА'!$I$6:$I$135,"&lt;=5000000",'ВЫБОРКА С РОСТОМ НАЛОГА'!$K$6:$K$135,0.5)-E6-D6-C6</f>
        <v>67</v>
      </c>
      <c r="G6" s="52">
        <f>COUNTIFS('ВЫБОРКА С РОСТОМ НАЛОГА'!$I$6:$I$135,"&lt;=10000000",'ВЫБОРКА С РОСТОМ НАЛОГА'!$K$6:$K$135,0.5)-F6-E6-D6-C6</f>
        <v>8</v>
      </c>
      <c r="H6" s="52">
        <f>COUNTIFS('ВЫБОРКА С РОСТОМ НАЛОГА'!$I$6:$I$135,"&gt;10000000",'ВЫБОРКА С РОСТОМ НАЛОГА'!$K$6:$K$135,0.5)</f>
        <v>4</v>
      </c>
      <c r="I6" s="52">
        <f>SUM(C6:H6)</f>
        <v>118</v>
      </c>
    </row>
    <row r="7" spans="2:9">
      <c r="C7" s="52">
        <f>SUM(C5:C6)</f>
        <v>0</v>
      </c>
      <c r="D7" s="52">
        <f t="shared" ref="D7:H7" si="0">SUM(D5:D6)</f>
        <v>0</v>
      </c>
      <c r="E7" s="52">
        <f t="shared" si="0"/>
        <v>43</v>
      </c>
      <c r="F7" s="52">
        <f t="shared" si="0"/>
        <v>72</v>
      </c>
      <c r="G7" s="52">
        <f t="shared" si="0"/>
        <v>10</v>
      </c>
      <c r="H7" s="52">
        <f t="shared" si="0"/>
        <v>5</v>
      </c>
      <c r="I7" s="52">
        <f>SUM(I5:I6)</f>
        <v>130</v>
      </c>
    </row>
    <row r="9" spans="2:9">
      <c r="B9" t="s">
        <v>902</v>
      </c>
      <c r="C9" s="1">
        <f>SUMIFS('ВЫБОРКА С РОСТОМ НАЛОГА'!$P$6:$P$135,'ВЫБОРКА С РОСТОМ НАЛОГА'!$K$6:$K$135,0.75,'ВЫБОРКА С РОСТОМ НАЛОГА'!$I$6:$I$135,"&lt;=100000")</f>
        <v>0</v>
      </c>
      <c r="D9" s="1">
        <f>SUMIFS('ВЫБОРКА С РОСТОМ НАЛОГА'!$P$6:$P$135,'ВЫБОРКА С РОСТОМ НАЛОГА'!$K$6:$K$135,0.75,'ВЫБОРКА С РОСТОМ НАЛОГА'!$I$6:$I$135,"&lt;=500000")-C9</f>
        <v>0</v>
      </c>
      <c r="E9" s="1">
        <f>SUMIFS('ВЫБОРКА С РОСТОМ НАЛОГА'!$P$6:$P$135,'ВЫБОРКА С РОСТОМ НАЛОГА'!$K$6:$K$135,0.75,'ВЫБОРКА С РОСТОМ НАЛОГА'!$I$6:$I$135,"&lt;=1000000")-D9-C9</f>
        <v>23879.9895</v>
      </c>
      <c r="F9" s="1">
        <f>SUMIFS('ВЫБОРКА С РОСТОМ НАЛОГА'!$P$6:$P$135,'ВЫБОРКА С РОСТОМ НАЛОГА'!$K$6:$K$135,0.75,'ВЫБОРКА С РОСТОМ НАЛОГА'!$I$6:$I$135,"&lt;=5000000")-E9-D9-C9</f>
        <v>62245.446150000003</v>
      </c>
      <c r="G9" s="1">
        <f>SUMIFS('ВЫБОРКА С РОСТОМ НАЛОГА'!$P$6:$P$135,'ВЫБОРКА С РОСТОМ НАЛОГА'!$K$6:$K$135,0.75,'ВЫБОРКА С РОСТОМ НАЛОГА'!$I$6:$I$135,"&lt;=10000000")-F9-E9-D9-C9</f>
        <v>98561.722574999963</v>
      </c>
      <c r="H9" s="1">
        <f>SUMIFS('ВЫБОРКА С РОСТОМ НАЛОГА'!$P$6:$P$135,'ВЫБОРКА С РОСТОМ НАЛОГА'!$K$6:$K$135,0.75,'ВЫБОРКА С РОСТОМ НАЛОГА'!$I$6:$I$135,"&gt;10000000")</f>
        <v>104175.90255</v>
      </c>
      <c r="I9" s="1">
        <f>SUM(C9:H9)</f>
        <v>288863.06077499996</v>
      </c>
    </row>
    <row r="10" spans="2:9">
      <c r="B10" t="s">
        <v>893</v>
      </c>
      <c r="C10" s="1">
        <f>SUMIFS('ВЫБОРКА С РОСТОМ НАЛОГА'!$P$6:$P$135,'ВЫБОРКА С РОСТОМ НАЛОГА'!$K$6:$K$135,0.5,'ВЫБОРКА С РОСТОМ НАЛОГА'!$I$6:$I$135,"&lt;=100000")</f>
        <v>0</v>
      </c>
      <c r="D10" s="1">
        <f>SUMIFS('ВЫБОРКА С РОСТОМ НАЛОГА'!$P$6:$P$135,'ВЫБОРКА С РОСТОМ НАЛОГА'!$K$6:$K$135,0.5,'ВЫБОРКА С РОСТОМ НАЛОГА'!$I$6:$I$135,"&lt;=500000")-C10</f>
        <v>0</v>
      </c>
      <c r="E10" s="1">
        <f>SUMIFS('ВЫБОРКА С РОСТОМ НАЛОГА'!$P$6:$P$135,'ВЫБОРКА С РОСТОМ НАЛОГА'!$K$6:$K$135,0.5,'ВЫБОРКА С РОСТОМ НАЛОГА'!$I$6:$I$135,"&lt;=1000000")-D10-C10</f>
        <v>292304.94780000002</v>
      </c>
      <c r="F10" s="1">
        <f>SUMIFS('ВЫБОРКА С РОСТОМ НАЛОГА'!$P$6:$P$135,'ВЫБОРКА С РОСТОМ НАЛОГА'!$K$6:$K$135,0.5,'ВЫБОРКА С РОСТОМ НАЛОГА'!$I$6:$I$135,"&lt;=5000000")-E10-D10-C10</f>
        <v>1369178.0962999996</v>
      </c>
      <c r="G10" s="1">
        <f>SUMIFS('ВЫБОРКА С РОСТОМ НАЛОГА'!$P$6:$P$135,'ВЫБОРКА С РОСТОМ НАЛОГА'!$K$6:$K$135,0.5,'ВЫБОРКА С РОСТОМ НАЛОГА'!$I$6:$I$135,"&lt;=10000000")-F10-E10-D10-C10</f>
        <v>563242.55260000005</v>
      </c>
      <c r="H10" s="1">
        <f>SUMIFS('ВЫБОРКА С РОСТОМ НАЛОГА'!$P$6:$P$135,'ВЫБОРКА С РОСТОМ НАЛОГА'!$K$6:$K$135,0.5,'ВЫБОРКА С РОСТОМ НАЛОГА'!$I$6:$I$135,"&gt;10000000")</f>
        <v>678857.06450000009</v>
      </c>
      <c r="I10" s="1">
        <f t="shared" ref="I10:I11" si="1">SUM(C10:H10)</f>
        <v>2903582.6612</v>
      </c>
    </row>
    <row r="11" spans="2:9">
      <c r="C11" s="1">
        <f>SUM(C9:C10)</f>
        <v>0</v>
      </c>
      <c r="D11" s="1">
        <f t="shared" ref="D11:H11" si="2">SUM(D9:D10)</f>
        <v>0</v>
      </c>
      <c r="E11" s="1">
        <f t="shared" si="2"/>
        <v>316184.93730000005</v>
      </c>
      <c r="F11" s="1">
        <f t="shared" si="2"/>
        <v>1431423.5424499996</v>
      </c>
      <c r="G11" s="1">
        <f t="shared" si="2"/>
        <v>661804.27517500008</v>
      </c>
      <c r="H11" s="1">
        <f t="shared" si="2"/>
        <v>783032.96705000009</v>
      </c>
      <c r="I11" s="1">
        <f t="shared" si="1"/>
        <v>3192445.7219749996</v>
      </c>
    </row>
    <row r="13" spans="2:9">
      <c r="B13" t="s">
        <v>907</v>
      </c>
      <c r="C13" s="57" t="s">
        <v>224</v>
      </c>
      <c r="D13" s="57" t="s">
        <v>224</v>
      </c>
      <c r="E13" s="1">
        <f t="shared" ref="E13:H14" si="3">E9/E5</f>
        <v>5969.9973749999999</v>
      </c>
      <c r="F13" s="1">
        <f t="shared" si="3"/>
        <v>12449.089230000001</v>
      </c>
      <c r="G13" s="1">
        <f t="shared" si="3"/>
        <v>49280.861287499982</v>
      </c>
      <c r="H13" s="1">
        <f t="shared" si="3"/>
        <v>104175.90255</v>
      </c>
      <c r="I13" s="1">
        <f>I9/I5</f>
        <v>24071.921731249997</v>
      </c>
    </row>
    <row r="14" spans="2:9">
      <c r="B14" t="s">
        <v>892</v>
      </c>
      <c r="C14" s="57" t="s">
        <v>224</v>
      </c>
      <c r="D14" s="57" t="s">
        <v>224</v>
      </c>
      <c r="E14" s="1">
        <f t="shared" si="3"/>
        <v>7494.9986615384623</v>
      </c>
      <c r="F14" s="1">
        <f t="shared" si="3"/>
        <v>20435.493974626861</v>
      </c>
      <c r="G14" s="1">
        <f t="shared" si="3"/>
        <v>70405.319075000007</v>
      </c>
      <c r="H14" s="1">
        <f t="shared" si="3"/>
        <v>169714.26612500002</v>
      </c>
      <c r="I14" s="1">
        <f>I10/I6</f>
        <v>24606.632722033897</v>
      </c>
    </row>
    <row r="15" spans="2:9">
      <c r="C15" s="57" t="s">
        <v>224</v>
      </c>
      <c r="D15" s="57" t="s">
        <v>224</v>
      </c>
      <c r="E15" s="1">
        <f t="shared" ref="E15:I15" si="4">E11/E7</f>
        <v>7353.1380767441869</v>
      </c>
      <c r="F15" s="1">
        <f t="shared" si="4"/>
        <v>19880.882534027773</v>
      </c>
      <c r="G15" s="1">
        <f t="shared" si="4"/>
        <v>66180.427517500008</v>
      </c>
      <c r="H15" s="1">
        <f t="shared" si="4"/>
        <v>156606.59341000003</v>
      </c>
      <c r="I15" s="1">
        <f t="shared" si="4"/>
        <v>24557.274784423073</v>
      </c>
    </row>
    <row r="17" spans="2:9">
      <c r="B17" t="s">
        <v>903</v>
      </c>
      <c r="C17" s="1">
        <v>0</v>
      </c>
      <c r="D17" s="1">
        <v>0</v>
      </c>
      <c r="E17" s="1">
        <v>6629.18</v>
      </c>
      <c r="F17" s="1">
        <v>19598.150000000001</v>
      </c>
      <c r="G17" s="1">
        <v>57960.6</v>
      </c>
      <c r="H17" s="1">
        <v>104175.9</v>
      </c>
    </row>
    <row r="18" spans="2:9">
      <c r="B18" t="s">
        <v>894</v>
      </c>
      <c r="C18" s="1">
        <v>0</v>
      </c>
      <c r="D18" s="1">
        <v>0</v>
      </c>
      <c r="E18" s="1">
        <v>9952.1299999999992</v>
      </c>
      <c r="F18" s="1">
        <v>48149.61</v>
      </c>
      <c r="G18" s="1">
        <v>95702.97</v>
      </c>
      <c r="H18" s="1">
        <v>310783.88</v>
      </c>
    </row>
    <row r="20" spans="2:9">
      <c r="B20" s="147" t="s">
        <v>905</v>
      </c>
      <c r="C20" s="147"/>
      <c r="D20" s="147"/>
      <c r="E20" s="147"/>
      <c r="F20" s="147"/>
      <c r="G20" s="147"/>
      <c r="H20" s="147"/>
      <c r="I20" s="147"/>
    </row>
    <row r="22" spans="2:9" ht="60">
      <c r="C22" s="53" t="s">
        <v>887</v>
      </c>
      <c r="D22" s="53" t="s">
        <v>889</v>
      </c>
      <c r="E22" s="53" t="s">
        <v>888</v>
      </c>
      <c r="F22" s="53" t="s">
        <v>890</v>
      </c>
      <c r="G22" s="53" t="s">
        <v>891</v>
      </c>
      <c r="H22" s="53" t="s">
        <v>159</v>
      </c>
    </row>
    <row r="23" spans="2:9">
      <c r="B23">
        <v>0.75</v>
      </c>
      <c r="C23" s="52">
        <f>COUNTIFS('ВЫБОРКА С РОСТОМ НАЛОГА'!$I$6:$I$135,"&lt;=100000",'ВЫБОРКА С РОСТОМ НАЛОГА'!$K$6:$K$135,0.75,'ВЫБОРКА С РОСТОМ НАЛОГА'!$T$6:$T$135,"&gt;0")</f>
        <v>0</v>
      </c>
      <c r="D23" s="52">
        <f>COUNTIFS('ВЫБОРКА С РОСТОМ НАЛОГА'!$I$6:$I$135,"&lt;=500000",'ВЫБОРКА С РОСТОМ НАЛОГА'!$K$6:$K$135,0.75,'ВЫБОРКА С РОСТОМ НАЛОГА'!$T$6:$T$135,"&gt;0")-C23</f>
        <v>0</v>
      </c>
      <c r="E23" s="52">
        <f>COUNTIFS('ВЫБОРКА С РОСТОМ НАЛОГА'!$I$6:$I$135,"&lt;=1000000",'ВЫБОРКА С РОСТОМ НАЛОГА'!$K$6:$K$135,0.75,'ВЫБОРКА С РОСТОМ НАЛОГА'!$T$6:$T$135,"&gt;0")-D23-C23</f>
        <v>0</v>
      </c>
      <c r="F23" s="52">
        <f>COUNTIFS('ВЫБОРКА С РОСТОМ НАЛОГА'!$I$6:$I$135,"&lt;=5000000",'ВЫБОРКА С РОСТОМ НАЛОГА'!$K$6:$K$135,0.75,'ВЫБОРКА С РОСТОМ НАЛОГА'!$T$6:$T$135,"&gt;0")-E23-D23-C23</f>
        <v>5</v>
      </c>
      <c r="G23" s="52">
        <f>COUNTIFS('ВЫБОРКА С РОСТОМ НАЛОГА'!$I$6:$I$135,"&lt;=10000000",'ВЫБОРКА С РОСТОМ НАЛОГА'!$K$6:$K$135,0.75,'ВЫБОРКА С РОСТОМ НАЛОГА'!$T$6:$T$135,"&gt;0")-F23-E23-D23-C23</f>
        <v>2</v>
      </c>
      <c r="H23" s="52">
        <f>COUNTIFS('ВЫБОРКА С РОСТОМ НАЛОГА'!$I$6:$I$135,"&gt;10000000",'ВЫБОРКА С РОСТОМ НАЛОГА'!$K$6:$K$135,0.75,'ВЫБОРКА С РОСТОМ НАЛОГА'!$T$6:$T$135,"&gt;0")</f>
        <v>1</v>
      </c>
      <c r="I23" s="52">
        <f>SUM(C23:H23)</f>
        <v>8</v>
      </c>
    </row>
    <row r="24" spans="2:9">
      <c r="B24">
        <v>0.5</v>
      </c>
      <c r="C24" s="52">
        <f>COUNTIFS('ВЫБОРКА С РОСТОМ НАЛОГА'!$I$6:$I$135,"&lt;=100000",'ВЫБОРКА С РОСТОМ НАЛОГА'!$K$6:$K$135,0.5,'ВЫБОРКА С РОСТОМ НАЛОГА'!$T$6:$T$135,"&gt;0")</f>
        <v>0</v>
      </c>
      <c r="D24" s="52">
        <f>COUNTIFS('ВЫБОРКА С РОСТОМ НАЛОГА'!$I$6:$I$135,"&lt;=500000",'ВЫБОРКА С РОСТОМ НАЛОГА'!$K$6:$K$135,0.5,'ВЫБОРКА С РОСТОМ НАЛОГА'!$T$6:$T$135,"&gt;0")-C24</f>
        <v>0</v>
      </c>
      <c r="E24" s="52">
        <f>COUNTIFS('ВЫБОРКА С РОСТОМ НАЛОГА'!$I$6:$I$135,"&lt;=1000000",'ВЫБОРКА С РОСТОМ НАЛОГА'!$K$6:$K$135,0.5,'ВЫБОРКА С РОСТОМ НАЛОГА'!$T$6:$T$135,"&gt;0")-D24-C24</f>
        <v>0</v>
      </c>
      <c r="F24" s="52">
        <f>COUNTIFS('ВЫБОРКА С РОСТОМ НАЛОГА'!$I$6:$I$135,"&lt;=5000000",'ВЫБОРКА С РОСТОМ НАЛОГА'!$K$6:$K$135,0.5,'ВЫБОРКА С РОСТОМ НАЛОГА'!$T$6:$T$135,"&gt;0")-E24-D24-C24</f>
        <v>67</v>
      </c>
      <c r="G24" s="52">
        <f>COUNTIFS('ВЫБОРКА С РОСТОМ НАЛОГА'!$I$6:$I$135,"&lt;=10000000",'ВЫБОРКА С РОСТОМ НАЛОГА'!$K$6:$K$135,0.5,'ВЫБОРКА С РОСТОМ НАЛОГА'!$T$6:$T$135,"&gt;0")-F24-E24-D24-C24</f>
        <v>8</v>
      </c>
      <c r="H24" s="52">
        <f>COUNTIFS('ВЫБОРКА С РОСТОМ НАЛОГА'!$I$6:$I$135,"&gt;10000000",'ВЫБОРКА С РОСТОМ НАЛОГА'!$K$6:$K$135,0.5,'ВЫБОРКА С РОСТОМ НАЛОГА'!$T$6:$T$135,"&gt;0")</f>
        <v>4</v>
      </c>
      <c r="I24" s="52">
        <f>SUM(C24:H24)</f>
        <v>79</v>
      </c>
    </row>
    <row r="25" spans="2:9">
      <c r="C25" s="52">
        <f>SUM(C23:C24)</f>
        <v>0</v>
      </c>
      <c r="D25" s="52">
        <f t="shared" ref="D25" si="5">SUM(D23:D24)</f>
        <v>0</v>
      </c>
      <c r="E25" s="52">
        <f t="shared" ref="E25" si="6">SUM(E23:E24)</f>
        <v>0</v>
      </c>
      <c r="F25" s="52">
        <f t="shared" ref="F25" si="7">SUM(F23:F24)</f>
        <v>72</v>
      </c>
      <c r="G25" s="52">
        <f t="shared" ref="G25" si="8">SUM(G23:G24)</f>
        <v>10</v>
      </c>
      <c r="H25" s="52">
        <f t="shared" ref="H25" si="9">SUM(H23:H24)</f>
        <v>5</v>
      </c>
      <c r="I25" s="52">
        <f>SUM(I23:I24)</f>
        <v>87</v>
      </c>
    </row>
    <row r="27" spans="2:9">
      <c r="B27" t="s">
        <v>902</v>
      </c>
      <c r="C27" s="1">
        <f>SUMIFS('ВЫБОРКА С РОСТОМ НАЛОГА'!$T$6:$T$135,'ВЫБОРКА С РОСТОМ НАЛОГА'!$K$6:$K$135,0.75,'ВЫБОРКА С РОСТОМ НАЛОГА'!$I$6:$I$135,"&lt;=100000",'ВЫБОРКА С РОСТОМ НАЛОГА'!$T$6:$T$135,"&gt;0")</f>
        <v>0</v>
      </c>
      <c r="D27" s="1">
        <f>SUMIFS('ВЫБОРКА С РОСТОМ НАЛОГА'!$T$6:$T$135,'ВЫБОРКА С РОСТОМ НАЛОГА'!$K$6:$K$135,0.75,'ВЫБОРКА С РОСТОМ НАЛОГА'!$I$6:$I$135,"&lt;=500000",'ВЫБОРКА С РОСТОМ НАЛОГА'!$T$6:$T$135,"&gt;0")-C27</f>
        <v>0</v>
      </c>
      <c r="E27" s="1">
        <f>SUMIFS('ВЫБОРКА С РОСТОМ НАЛОГА'!$T$6:$T$135,'ВЫБОРКА С РОСТОМ НАЛОГА'!$K$6:$K$135,0.75,'ВЫБОРКА С РОСТОМ НАЛОГА'!$I$6:$I$135,"&lt;=1000000",'ВЫБОРКА С РОСТОМ НАЛОГА'!$T$6:$T$135,"&gt;0")-D27-C27</f>
        <v>0</v>
      </c>
      <c r="F27" s="1">
        <f>SUMIFS('ВЫБОРКА С РОСТОМ НАЛОГА'!$T$6:$T$135,'ВЫБОРКА С РОСТОМ НАЛОГА'!$K$6:$K$135,0.75,'ВЫБОРКА С РОСТОМ НАЛОГА'!$I$6:$I$135,"&lt;=5000000",'ВЫБОРКА С РОСТОМ НАЛОГА'!$T$6:$T$135,"&gt;0")-E27-D27-C27</f>
        <v>62245.446149999996</v>
      </c>
      <c r="G27" s="1">
        <f>SUMIFS('ВЫБОРКА С РОСТОМ НАЛОГА'!$T$6:$T$135,'ВЫБОРКА С РОСТОМ НАЛОГА'!$K$6:$K$135,0.75,'ВЫБОРКА С РОСТОМ НАЛОГА'!$I$6:$I$135,"&lt;=10000000",'ВЫБОРКА С РОСТОМ НАЛОГА'!$T$6:$T$135,"&gt;0")-F27-E27-D27-C27</f>
        <v>98561.722574999993</v>
      </c>
      <c r="H27" s="1">
        <f>SUMIFS('ВЫБОРКА С РОСТОМ НАЛОГА'!$T$6:$T$135,'ВЫБОРКА С РОСТОМ НАЛОГА'!$K$6:$K$135,0.75,'ВЫБОРКА С РОСТОМ НАЛОГА'!$I$6:$I$135,"&gt;10000000",'ВЫБОРКА С РОСТОМ НАЛОГА'!$T$6:$T$135,"&gt;0")</f>
        <v>104175.90255</v>
      </c>
      <c r="I27" s="1">
        <f>SUM(C27:H27)</f>
        <v>264983.07127499999</v>
      </c>
    </row>
    <row r="28" spans="2:9">
      <c r="B28" t="s">
        <v>893</v>
      </c>
      <c r="C28" s="1">
        <f>SUMIFS('ВЫБОРКА С РОСТОМ НАЛОГА'!$T$6:$T$135,'ВЫБОРКА С РОСТОМ НАЛОГА'!$K$6:$K$135,0.5,'ВЫБОРКА С РОСТОМ НАЛОГА'!$I$6:$I$135,"&lt;=100000",'ВЫБОРКА С РОСТОМ НАЛОГА'!$T$6:$T$135,"&gt;0")</f>
        <v>0</v>
      </c>
      <c r="D28" s="1">
        <f>SUMIFS('ВЫБОРКА С РОСТОМ НАЛОГА'!$T$6:$T$135,'ВЫБОРКА С РОСТОМ НАЛОГА'!$K$6:$K$135,0.5,'ВЫБОРКА С РОСТОМ НАЛОГА'!$I$6:$I$135,"&lt;=500000",'ВЫБОРКА С РОСТОМ НАЛОГА'!$T$6:$T$135,"&gt;0")-C28</f>
        <v>0</v>
      </c>
      <c r="E28" s="1">
        <f>SUMIFS('ВЫБОРКА С РОСТОМ НАЛОГА'!$T$6:$T$135,'ВЫБОРКА С РОСТОМ НАЛОГА'!$K$6:$K$135,0.5,'ВЫБОРКА С РОСТОМ НАЛОГА'!$I$6:$I$135,"&lt;=1000000",'ВЫБОРКА С РОСТОМ НАЛОГА'!$T$6:$T$135,"&gt;0")-D28-C28</f>
        <v>0</v>
      </c>
      <c r="F28" s="1">
        <f>SUMIFS('ВЫБОРКА С РОСТОМ НАЛОГА'!$T$6:$T$135,'ВЫБОРКА С РОСТОМ НАЛОГА'!$K$6:$K$135,0.5,'ВЫБОРКА С РОСТОМ НАЛОГА'!$I$6:$I$135,"&lt;=5000000",'ВЫБОРКА С РОСТОМ НАЛОГА'!$T$6:$T$135,"&gt;0")-E28-D28-C28</f>
        <v>1369178.0962999994</v>
      </c>
      <c r="G28" s="1">
        <f>SUMIFS('ВЫБОРКА С РОСТОМ НАЛОГА'!$T$6:$T$135,'ВЫБОРКА С РОСТОМ НАЛОГА'!$K$6:$K$135,0.5,'ВЫБОРКА С РОСТОМ НАЛОГА'!$I$6:$I$135,"&lt;=10000000",'ВЫБОРКА С РОСТОМ НАЛОГА'!$T$6:$T$135,"&gt;0")-F28-E28-D28-C28</f>
        <v>563242.55260000005</v>
      </c>
      <c r="H28" s="1">
        <f>SUMIFS('ВЫБОРКА С РОСТОМ НАЛОГА'!$T$6:$T$135,'ВЫБОРКА С РОСТОМ НАЛОГА'!$K$6:$K$135,0.5,'ВЫБОРКА С РОСТОМ НАЛОГА'!$I$6:$I$135,"&gt;10000000",'ВЫБОРКА С РОСТОМ НАЛОГА'!$T$6:$T$135,"&gt;0")</f>
        <v>678857.06450000009</v>
      </c>
      <c r="I28" s="1">
        <f t="shared" ref="I28:I29" si="10">SUM(C28:H28)</f>
        <v>2611277.7133999998</v>
      </c>
    </row>
    <row r="29" spans="2:9">
      <c r="C29" s="1">
        <f>SUM(C27:C28)</f>
        <v>0</v>
      </c>
      <c r="D29" s="1">
        <f t="shared" ref="D29" si="11">SUM(D27:D28)</f>
        <v>0</v>
      </c>
      <c r="E29" s="1">
        <f t="shared" ref="E29" si="12">SUM(E27:E28)</f>
        <v>0</v>
      </c>
      <c r="F29" s="1">
        <f t="shared" ref="F29" si="13">SUM(F27:F28)</f>
        <v>1431423.5424499994</v>
      </c>
      <c r="G29" s="1">
        <f t="shared" ref="G29" si="14">SUM(G27:G28)</f>
        <v>661804.27517500008</v>
      </c>
      <c r="H29" s="1">
        <f t="shared" ref="H29" si="15">SUM(H27:H28)</f>
        <v>783032.96705000009</v>
      </c>
      <c r="I29" s="1">
        <f t="shared" si="10"/>
        <v>2876260.7846749993</v>
      </c>
    </row>
    <row r="31" spans="2:9">
      <c r="B31" t="s">
        <v>907</v>
      </c>
      <c r="C31" s="57" t="s">
        <v>224</v>
      </c>
      <c r="D31" s="57" t="s">
        <v>224</v>
      </c>
      <c r="E31" s="54" t="s">
        <v>224</v>
      </c>
      <c r="F31" s="1">
        <f t="shared" ref="F31:H31" si="16">F27/F23</f>
        <v>12449.08923</v>
      </c>
      <c r="G31" s="1">
        <f t="shared" si="16"/>
        <v>49280.861287499996</v>
      </c>
      <c r="H31" s="1">
        <f t="shared" si="16"/>
        <v>104175.90255</v>
      </c>
      <c r="I31" s="1">
        <f>I27/I23</f>
        <v>33122.883909374999</v>
      </c>
    </row>
    <row r="32" spans="2:9">
      <c r="B32" t="s">
        <v>892</v>
      </c>
      <c r="C32" s="57" t="s">
        <v>224</v>
      </c>
      <c r="D32" s="57" t="s">
        <v>224</v>
      </c>
      <c r="E32" s="54" t="s">
        <v>224</v>
      </c>
      <c r="F32" s="1">
        <f t="shared" ref="F32:H32" si="17">F28/F24</f>
        <v>20435.493974626857</v>
      </c>
      <c r="G32" s="1">
        <f t="shared" si="17"/>
        <v>70405.319075000007</v>
      </c>
      <c r="H32" s="1">
        <f t="shared" si="17"/>
        <v>169714.26612500002</v>
      </c>
      <c r="I32" s="1">
        <f>I28/I24</f>
        <v>33054.148270886071</v>
      </c>
    </row>
    <row r="33" spans="2:9">
      <c r="C33" s="57" t="s">
        <v>224</v>
      </c>
      <c r="D33" s="57" t="s">
        <v>224</v>
      </c>
      <c r="E33" s="54" t="s">
        <v>224</v>
      </c>
      <c r="F33" s="1">
        <f t="shared" ref="F33:I33" si="18">F29/F25</f>
        <v>19880.882534027769</v>
      </c>
      <c r="G33" s="1">
        <f t="shared" si="18"/>
        <v>66180.427517500008</v>
      </c>
      <c r="H33" s="1">
        <f t="shared" si="18"/>
        <v>156606.59341000003</v>
      </c>
      <c r="I33" s="1">
        <f t="shared" si="18"/>
        <v>33060.468789367806</v>
      </c>
    </row>
    <row r="35" spans="2:9">
      <c r="B35" t="s">
        <v>903</v>
      </c>
      <c r="C35" s="1">
        <v>0</v>
      </c>
      <c r="D35" s="1">
        <v>0</v>
      </c>
      <c r="E35" s="1">
        <v>0</v>
      </c>
      <c r="F35" s="1">
        <v>19598.150000000001</v>
      </c>
      <c r="G35" s="1">
        <v>57960.6</v>
      </c>
      <c r="H35" s="1">
        <v>104175.9</v>
      </c>
    </row>
    <row r="36" spans="2:9">
      <c r="B36" t="s">
        <v>894</v>
      </c>
      <c r="C36" s="1">
        <v>0</v>
      </c>
      <c r="D36" s="1">
        <v>0</v>
      </c>
      <c r="E36" s="1">
        <v>0</v>
      </c>
      <c r="F36" s="1">
        <v>48149.61</v>
      </c>
      <c r="G36" s="1">
        <v>95702.97</v>
      </c>
      <c r="H36" s="1">
        <v>310783.88</v>
      </c>
    </row>
    <row r="38" spans="2:9">
      <c r="B38" s="147" t="s">
        <v>906</v>
      </c>
      <c r="C38" s="147"/>
      <c r="D38" s="147"/>
      <c r="E38" s="147"/>
      <c r="F38" s="147"/>
      <c r="G38" s="147"/>
      <c r="H38" s="147"/>
      <c r="I38" s="147"/>
    </row>
    <row r="40" spans="2:9" ht="60">
      <c r="C40" s="53" t="s">
        <v>887</v>
      </c>
      <c r="D40" s="53" t="s">
        <v>889</v>
      </c>
      <c r="E40" s="53" t="s">
        <v>888</v>
      </c>
      <c r="F40" s="53" t="s">
        <v>890</v>
      </c>
      <c r="G40" s="53" t="s">
        <v>891</v>
      </c>
      <c r="H40" s="53" t="s">
        <v>159</v>
      </c>
    </row>
    <row r="41" spans="2:9">
      <c r="B41">
        <v>0.75</v>
      </c>
      <c r="C41" s="52">
        <f>COUNTIFS('ВЫБОРКА С РОСТОМ НАЛОГА'!$I$6:$I$135,"&lt;=100000",'ВЫБОРКА С РОСТОМ НАЛОГА'!$K$6:$K$135,0.75,'ВЫБОРКА С РОСТОМ НАЛОГА'!$X$6:$X$135,"&gt;0")</f>
        <v>0</v>
      </c>
      <c r="D41" s="52">
        <f>COUNTIFS('ВЫБОРКА С РОСТОМ НАЛОГА'!$I$6:$I$135,"&lt;=500000",'ВЫБОРКА С РОСТОМ НАЛОГА'!$K$6:$K$135,0.75,'ВЫБОРКА С РОСТОМ НАЛОГА'!$X$6:$X$135,"&gt;0")-C41</f>
        <v>0</v>
      </c>
      <c r="E41" s="52">
        <f>COUNTIFS('ВЫБОРКА С РОСТОМ НАЛОГА'!$I$6:$I$135,"&lt;=1000000",'ВЫБОРКА С РОСТОМ НАЛОГА'!$K$6:$K$135,0.75,'ВЫБОРКА С РОСТОМ НАЛОГА'!$X$6:$X$135,"&gt;0")-D41-C41</f>
        <v>0</v>
      </c>
      <c r="F41" s="52">
        <f>COUNTIFS('ВЫБОРКА С РОСТОМ НАЛОГА'!$I$6:$I$135,"&lt;=5000000",'ВЫБОРКА С РОСТОМ НАЛОГА'!$K$6:$K$135,0.75,'ВЫБОРКА С РОСТОМ НАЛОГА'!$X$6:$X$135,"&gt;0")-E41-D41-C41</f>
        <v>0</v>
      </c>
      <c r="G41" s="52">
        <f>COUNTIFS('ВЫБОРКА С РОСТОМ НАЛОГА'!$I$6:$I$135,"&lt;=10000000",'ВЫБОРКА С РОСТОМ НАЛОГА'!$K$6:$K$135,0.75,'ВЫБОРКА С РОСТОМ НАЛОГА'!$X$6:$X$135,"&gt;0")-F41-E41-D41-C41</f>
        <v>2</v>
      </c>
      <c r="H41" s="52">
        <f>COUNTIFS('ВЫБОРКА С РОСТОМ НАЛОГА'!$I$6:$I$135,"&gt;10000000",'ВЫБОРКА С РОСТОМ НАЛОГА'!$K$6:$K$135,0.75,'ВЫБОРКА С РОСТОМ НАЛОГА'!$X$6:$X$135,"&gt;0")</f>
        <v>1</v>
      </c>
      <c r="I41" s="52">
        <f>SUM(C41:H41)</f>
        <v>3</v>
      </c>
    </row>
    <row r="42" spans="2:9">
      <c r="B42">
        <v>0.5</v>
      </c>
      <c r="C42" s="52">
        <f>COUNTIFS('ВЫБОРКА С РОСТОМ НАЛОГА'!$I$6:$I$135,"&lt;=100000",'ВЫБОРКА С РОСТОМ НАЛОГА'!$K$6:$K$135,0.5,'ВЫБОРКА С РОСТОМ НАЛОГА'!$X$6:$X$135,"&gt;0")</f>
        <v>0</v>
      </c>
      <c r="D42" s="52">
        <f>COUNTIFS('ВЫБОРКА С РОСТОМ НАЛОГА'!$I$6:$I$135,"&lt;=500000",'ВЫБОРКА С РОСТОМ НАЛОГА'!$K$6:$K$135,0.5,'ВЫБОРКА С РОСТОМ НАЛОГА'!$X$6:$X$135,"&gt;0")-C42</f>
        <v>0</v>
      </c>
      <c r="E42" s="52">
        <f>COUNTIFS('ВЫБОРКА С РОСТОМ НАЛОГА'!$I$6:$I$135,"&lt;=1000000",'ВЫБОРКА С РОСТОМ НАЛОГА'!$K$6:$K$135,0.5,'ВЫБОРКА С РОСТОМ НАЛОГА'!$X$6:$X$135,"&gt;0")-D42-C42</f>
        <v>0</v>
      </c>
      <c r="F42" s="52">
        <f>COUNTIFS('ВЫБОРКА С РОСТОМ НАЛОГА'!$I$6:$I$135,"&lt;=5000000",'ВЫБОРКА С РОСТОМ НАЛОГА'!$K$6:$K$135,0.5,'ВЫБОРКА С РОСТОМ НАЛОГА'!$X$6:$X$135,"&gt;0")-E42-D42-C42</f>
        <v>0</v>
      </c>
      <c r="G42" s="52">
        <f>COUNTIFS('ВЫБОРКА С РОСТОМ НАЛОГА'!$I$6:$I$135,"&lt;=10000000",'ВЫБОРКА С РОСТОМ НАЛОГА'!$K$6:$K$135,0.5,'ВЫБОРКА С РОСТОМ НАЛОГА'!$X$6:$X$135,"&gt;0")-F42-E42-D42-C42</f>
        <v>8</v>
      </c>
      <c r="H42" s="52">
        <f>COUNTIFS('ВЫБОРКА С РОСТОМ НАЛОГА'!$I$6:$I$135,"&gt;10000000",'ВЫБОРКА С РОСТОМ НАЛОГА'!$K$6:$K$135,0.5,'ВЫБОРКА С РОСТОМ НАЛОГА'!$X$6:$X$135,"&gt;0")</f>
        <v>4</v>
      </c>
      <c r="I42" s="52">
        <f>SUM(C42:H42)</f>
        <v>12</v>
      </c>
    </row>
    <row r="43" spans="2:9">
      <c r="C43" s="52">
        <f>SUM(C41:C42)</f>
        <v>0</v>
      </c>
      <c r="D43" s="52">
        <f t="shared" ref="D43" si="19">SUM(D41:D42)</f>
        <v>0</v>
      </c>
      <c r="E43" s="52">
        <f t="shared" ref="E43" si="20">SUM(E41:E42)</f>
        <v>0</v>
      </c>
      <c r="F43" s="52">
        <f t="shared" ref="F43" si="21">SUM(F41:F42)</f>
        <v>0</v>
      </c>
      <c r="G43" s="52">
        <f t="shared" ref="G43" si="22">SUM(G41:G42)</f>
        <v>10</v>
      </c>
      <c r="H43" s="52">
        <f t="shared" ref="H43" si="23">SUM(H41:H42)</f>
        <v>5</v>
      </c>
      <c r="I43" s="52">
        <f>SUM(I41:I42)</f>
        <v>15</v>
      </c>
    </row>
    <row r="45" spans="2:9">
      <c r="B45" t="s">
        <v>902</v>
      </c>
      <c r="C45" s="1">
        <f>SUMIFS('ВЫБОРКА С РОСТОМ НАЛОГА'!$X$6:$X$135,'ВЫБОРКА С РОСТОМ НАЛОГА'!$K$6:$K$135,0.75,'ВЫБОРКА С РОСТОМ НАЛОГА'!$I$6:$I$135,"&lt;=100000",'ВЫБОРКА С РОСТОМ НАЛОГА'!$X$6:$X$135,"&gt;0")</f>
        <v>0</v>
      </c>
      <c r="D45" s="1">
        <f>SUMIFS('ВЫБОРКА С РОСТОМ НАЛОГА'!$X$6:$X$135,'ВЫБОРКА С РОСТОМ НАЛОГА'!$K$6:$K$135,0.75,'ВЫБОРКА С РОСТОМ НАЛОГА'!$I$6:$I$135,"&lt;=500000",'ВЫБОРКА С РОСТОМ НАЛОГА'!$X$6:$X$135,"&gt;0")-C45</f>
        <v>0</v>
      </c>
      <c r="E45" s="1">
        <f>SUMIFS('ВЫБОРКА С РОСТОМ НАЛОГА'!$X$6:$X$135,'ВЫБОРКА С РОСТОМ НАЛОГА'!$K$6:$K$135,0.75,'ВЫБОРКА С РОСТОМ НАЛОГА'!$I$6:$I$135,"&lt;=1000000",'ВЫБОРКА С РОСТОМ НАЛОГА'!$X$6:$X$135,"&gt;0")-D45-C45</f>
        <v>0</v>
      </c>
      <c r="F45" s="1">
        <f>SUMIFS('ВЫБОРКА С РОСТОМ НАЛОГА'!$X$6:$X$135,'ВЫБОРКА С РОСТОМ НАЛОГА'!$K$6:$K$135,0.75,'ВЫБОРКА С РОСТОМ НАЛОГА'!$I$6:$I$135,"&lt;=5000000",'ВЫБОРКА С РОСТОМ НАЛОГА'!$X$6:$X$135,"&gt;0")-E45-D45-C45</f>
        <v>0</v>
      </c>
      <c r="G45" s="1">
        <f>SUMIFS('ВЫБОРКА С РОСТОМ НАЛОГА'!$X$6:$X$135,'ВЫБОРКА С РОСТОМ НАЛОГА'!$K$6:$K$135,0.75,'ВЫБОРКА С РОСТОМ НАЛОГА'!$I$6:$I$135,"&lt;=10000000",'ВЫБОРКА С РОСТОМ НАЛОГА'!$X$6:$X$135,"&gt;0")-F45-E45-D45-C45</f>
        <v>98561.722574999993</v>
      </c>
      <c r="H45" s="1">
        <f>SUMIFS('ВЫБОРКА С РОСТОМ НАЛОГА'!$X$6:$X$135,'ВЫБОРКА С РОСТОМ НАЛОГА'!$K$6:$K$135,0.75,'ВЫБОРКА С РОСТОМ НАЛОГА'!$I$6:$I$135,"&gt;10000000",'ВЫБОРКА С РОСТОМ НАЛОГА'!$X$6:$X$135,"&gt;0")</f>
        <v>104175.90255</v>
      </c>
      <c r="I45" s="1">
        <f>SUM(C45:H45)</f>
        <v>202737.62512499999</v>
      </c>
    </row>
    <row r="46" spans="2:9">
      <c r="B46" t="s">
        <v>893</v>
      </c>
      <c r="C46" s="1">
        <f>SUMIFS('ВЫБОРКА С РОСТОМ НАЛОГА'!$X$6:$X$135,'ВЫБОРКА С РОСТОМ НАЛОГА'!$K$6:$K$135,0.5,'ВЫБОРКА С РОСТОМ НАЛОГА'!$I$6:$I$135,"&lt;=100000",'ВЫБОРКА С РОСТОМ НАЛОГА'!$X$6:$X$135,"&gt;0")</f>
        <v>0</v>
      </c>
      <c r="D46" s="1">
        <f>SUMIFS('ВЫБОРКА С РОСТОМ НАЛОГА'!$X$6:$X$135,'ВЫБОРКА С РОСТОМ НАЛОГА'!$K$6:$K$135,0.5,'ВЫБОРКА С РОСТОМ НАЛОГА'!$I$6:$I$135,"&lt;=500000",'ВЫБОРКА С РОСТОМ НАЛОГА'!$X$6:$X$135,"&gt;0")-C46</f>
        <v>0</v>
      </c>
      <c r="E46" s="1">
        <f>SUMIFS('ВЫБОРКА С РОСТОМ НАЛОГА'!$X$6:$X$135,'ВЫБОРКА С РОСТОМ НАЛОГА'!$K$6:$K$135,0.5,'ВЫБОРКА С РОСТОМ НАЛОГА'!$I$6:$I$135,"&lt;=1000000",'ВЫБОРКА С РОСТОМ НАЛОГА'!$X$6:$X$135,"&gt;0")-D46-C46</f>
        <v>0</v>
      </c>
      <c r="F46" s="1">
        <f>SUMIFS('ВЫБОРКА С РОСТОМ НАЛОГА'!$X$6:$X$135,'ВЫБОРКА С РОСТОМ НАЛОГА'!$K$6:$K$135,0.5,'ВЫБОРКА С РОСТОМ НАЛОГА'!$I$6:$I$135,"&lt;=5000000",'ВЫБОРКА С РОСТОМ НАЛОГА'!$X$6:$X$135,"&gt;0")-E46-D46-C46</f>
        <v>0</v>
      </c>
      <c r="G46" s="1">
        <f>SUMIFS('ВЫБОРКА С РОСТОМ НАЛОГА'!$X$6:$X$135,'ВЫБОРКА С РОСТОМ НАЛОГА'!$K$6:$K$135,0.5,'ВЫБОРКА С РОСТОМ НАЛОГА'!$I$6:$I$135,"&lt;=10000000",'ВЫБОРКА С РОСТОМ НАЛОГА'!$X$6:$X$135,"&gt;0")-F46-E46-D46-C46</f>
        <v>563242.55260000005</v>
      </c>
      <c r="H46" s="1">
        <f>SUMIFS('ВЫБОРКА С РОСТОМ НАЛОГА'!$X$6:$X$135,'ВЫБОРКА С РОСТОМ НАЛОГА'!$K$6:$K$135,0.5,'ВЫБОРКА С РОСТОМ НАЛОГА'!$I$6:$I$135,"&gt;10000000",'ВЫБОРКА С РОСТОМ НАЛОГА'!$X$6:$X$135,"&gt;0")</f>
        <v>678857.06450000009</v>
      </c>
      <c r="I46" s="1">
        <f t="shared" ref="I46:I47" si="24">SUM(C46:H46)</f>
        <v>1242099.6171000001</v>
      </c>
    </row>
    <row r="47" spans="2:9">
      <c r="C47" s="1">
        <f>SUM(C45:C46)</f>
        <v>0</v>
      </c>
      <c r="D47" s="1">
        <f t="shared" ref="D47" si="25">SUM(D45:D46)</f>
        <v>0</v>
      </c>
      <c r="E47" s="1">
        <f t="shared" ref="E47" si="26">SUM(E45:E46)</f>
        <v>0</v>
      </c>
      <c r="F47" s="1">
        <f t="shared" ref="F47" si="27">SUM(F45:F46)</f>
        <v>0</v>
      </c>
      <c r="G47" s="1">
        <f t="shared" ref="G47" si="28">SUM(G45:G46)</f>
        <v>661804.27517500008</v>
      </c>
      <c r="H47" s="1">
        <f t="shared" ref="H47" si="29">SUM(H45:H46)</f>
        <v>783032.96705000009</v>
      </c>
      <c r="I47" s="1">
        <f t="shared" si="24"/>
        <v>1444837.2422250002</v>
      </c>
    </row>
    <row r="49" spans="2:9">
      <c r="B49" t="s">
        <v>907</v>
      </c>
      <c r="C49" s="57" t="s">
        <v>224</v>
      </c>
      <c r="D49" s="57" t="s">
        <v>224</v>
      </c>
      <c r="E49" s="54" t="s">
        <v>224</v>
      </c>
      <c r="F49" s="54" t="s">
        <v>224</v>
      </c>
      <c r="G49" s="1">
        <f t="shared" ref="G49:H49" si="30">G45/G41</f>
        <v>49280.861287499996</v>
      </c>
      <c r="H49" s="1">
        <f t="shared" si="30"/>
        <v>104175.90255</v>
      </c>
      <c r="I49" s="1">
        <f>I45/I41</f>
        <v>67579.208375000002</v>
      </c>
    </row>
    <row r="50" spans="2:9">
      <c r="B50" t="s">
        <v>892</v>
      </c>
      <c r="C50" s="57" t="s">
        <v>224</v>
      </c>
      <c r="D50" s="57" t="s">
        <v>224</v>
      </c>
      <c r="E50" s="54" t="s">
        <v>224</v>
      </c>
      <c r="F50" s="54" t="s">
        <v>224</v>
      </c>
      <c r="G50" s="1">
        <f t="shared" ref="G50:H50" si="31">G46/G42</f>
        <v>70405.319075000007</v>
      </c>
      <c r="H50" s="1">
        <f t="shared" si="31"/>
        <v>169714.26612500002</v>
      </c>
      <c r="I50" s="1">
        <f>I46/I42</f>
        <v>103508.30142500001</v>
      </c>
    </row>
    <row r="51" spans="2:9">
      <c r="C51" s="57" t="s">
        <v>224</v>
      </c>
      <c r="D51" s="57" t="s">
        <v>224</v>
      </c>
      <c r="E51" s="54" t="s">
        <v>224</v>
      </c>
      <c r="F51" s="54" t="s">
        <v>224</v>
      </c>
      <c r="G51" s="1">
        <f t="shared" ref="G51:I51" si="32">G47/G43</f>
        <v>66180.427517500008</v>
      </c>
      <c r="H51" s="1">
        <f t="shared" si="32"/>
        <v>156606.59341000003</v>
      </c>
      <c r="I51" s="1">
        <f t="shared" si="32"/>
        <v>96322.48281500001</v>
      </c>
    </row>
    <row r="53" spans="2:9">
      <c r="B53" t="s">
        <v>903</v>
      </c>
      <c r="C53" s="1">
        <v>0</v>
      </c>
      <c r="D53" s="1">
        <v>0</v>
      </c>
      <c r="E53" s="1">
        <v>-1762.66</v>
      </c>
      <c r="F53" s="1">
        <v>-2531.4499999999998</v>
      </c>
      <c r="G53" s="1">
        <v>57960.6</v>
      </c>
      <c r="H53" s="1">
        <v>104175.9</v>
      </c>
    </row>
    <row r="54" spans="2:9">
      <c r="B54" t="s">
        <v>894</v>
      </c>
      <c r="C54" s="1">
        <v>0</v>
      </c>
      <c r="D54" s="1">
        <v>0</v>
      </c>
      <c r="E54" s="1">
        <v>0</v>
      </c>
      <c r="F54" s="1">
        <v>0</v>
      </c>
      <c r="G54" s="1">
        <v>95702.97</v>
      </c>
      <c r="H54" s="1">
        <v>310783.88</v>
      </c>
    </row>
  </sheetData>
  <mergeCells count="3">
    <mergeCell ref="B2:I2"/>
    <mergeCell ref="B20:I20"/>
    <mergeCell ref="B38:I3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7"/>
  <sheetViews>
    <sheetView workbookViewId="0">
      <selection activeCell="B3" sqref="B3:L27"/>
    </sheetView>
  </sheetViews>
  <sheetFormatPr defaultRowHeight="15"/>
  <cols>
    <col min="2" max="2" width="5" customWidth="1"/>
    <col min="3" max="3" width="38" customWidth="1"/>
    <col min="4" max="4" width="11.85546875" customWidth="1"/>
    <col min="5" max="5" width="29.85546875" customWidth="1"/>
    <col min="6" max="6" width="32.140625" customWidth="1"/>
    <col min="7" max="7" width="14.28515625" customWidth="1"/>
    <col min="8" max="10" width="20.28515625" customWidth="1"/>
    <col min="11" max="11" width="16.28515625" customWidth="1"/>
    <col min="12" max="12" width="17.42578125" customWidth="1"/>
    <col min="13" max="18" width="36.5703125" customWidth="1"/>
    <col min="19" max="19" width="12" bestFit="1" customWidth="1"/>
    <col min="20" max="21" width="9.85546875" bestFit="1" customWidth="1"/>
  </cols>
  <sheetData>
    <row r="3" spans="2:12" ht="51">
      <c r="B3" s="58" t="s">
        <v>921</v>
      </c>
      <c r="C3" s="58" t="s">
        <v>919</v>
      </c>
      <c r="D3" s="58" t="s">
        <v>154</v>
      </c>
      <c r="E3" s="59" t="s">
        <v>916</v>
      </c>
      <c r="F3" s="59" t="s">
        <v>917</v>
      </c>
      <c r="G3" s="59" t="s">
        <v>922</v>
      </c>
      <c r="H3" s="59" t="s">
        <v>923</v>
      </c>
      <c r="I3" s="59" t="s">
        <v>926</v>
      </c>
      <c r="J3" s="59" t="s">
        <v>927</v>
      </c>
      <c r="K3" s="59" t="s">
        <v>914</v>
      </c>
      <c r="L3" s="59" t="s">
        <v>915</v>
      </c>
    </row>
    <row r="4" spans="2:12">
      <c r="B4" s="58">
        <v>1</v>
      </c>
      <c r="C4" s="166" t="s">
        <v>929</v>
      </c>
      <c r="D4" s="167"/>
      <c r="E4" s="167"/>
      <c r="F4" s="167"/>
      <c r="G4" s="167"/>
      <c r="H4" s="167"/>
      <c r="I4" s="167"/>
      <c r="J4" s="167"/>
      <c r="K4" s="167"/>
      <c r="L4" s="168"/>
    </row>
    <row r="5" spans="2:12" ht="30" customHeight="1">
      <c r="B5" s="169" t="s">
        <v>908</v>
      </c>
      <c r="C5" s="170"/>
      <c r="D5" s="61">
        <v>0.5</v>
      </c>
      <c r="E5" s="61">
        <v>0</v>
      </c>
      <c r="F5" s="61">
        <v>3</v>
      </c>
      <c r="G5" s="62">
        <v>0</v>
      </c>
      <c r="H5" s="62">
        <v>0</v>
      </c>
      <c r="I5" s="62">
        <v>-98.64</v>
      </c>
      <c r="J5" s="62">
        <v>-221.94</v>
      </c>
      <c r="K5" s="172">
        <v>19358.12</v>
      </c>
      <c r="L5" s="173">
        <v>1.18</v>
      </c>
    </row>
    <row r="6" spans="2:12" ht="30" customHeight="1">
      <c r="B6" s="169" t="s">
        <v>909</v>
      </c>
      <c r="C6" s="170"/>
      <c r="D6" s="61">
        <v>0.5</v>
      </c>
      <c r="E6" s="61">
        <v>0</v>
      </c>
      <c r="F6" s="61">
        <v>10</v>
      </c>
      <c r="G6" s="62">
        <v>0</v>
      </c>
      <c r="H6" s="62">
        <v>0</v>
      </c>
      <c r="I6" s="62">
        <v>-5463.92</v>
      </c>
      <c r="J6" s="62">
        <v>-7496.1</v>
      </c>
      <c r="K6" s="172"/>
      <c r="L6" s="173"/>
    </row>
    <row r="7" spans="2:12" ht="30" customHeight="1">
      <c r="B7" s="169" t="s">
        <v>910</v>
      </c>
      <c r="C7" s="170"/>
      <c r="D7" s="61">
        <v>1.5</v>
      </c>
      <c r="E7" s="61">
        <v>43</v>
      </c>
      <c r="F7" s="61">
        <v>11</v>
      </c>
      <c r="G7" s="62">
        <v>7353.14</v>
      </c>
      <c r="H7" s="62">
        <v>9952.1299999999992</v>
      </c>
      <c r="I7" s="62">
        <v>-3897.7</v>
      </c>
      <c r="J7" s="62">
        <v>-4926.04</v>
      </c>
      <c r="K7" s="172"/>
      <c r="L7" s="173"/>
    </row>
    <row r="8" spans="2:12" ht="30" customHeight="1">
      <c r="B8" s="169" t="s">
        <v>911</v>
      </c>
      <c r="C8" s="170"/>
      <c r="D8" s="61">
        <v>1.5</v>
      </c>
      <c r="E8" s="61">
        <v>72</v>
      </c>
      <c r="F8" s="61">
        <v>12</v>
      </c>
      <c r="G8" s="62">
        <v>19880.88</v>
      </c>
      <c r="H8" s="62">
        <v>48149.61</v>
      </c>
      <c r="I8" s="62">
        <v>-8781.08</v>
      </c>
      <c r="J8" s="62">
        <v>-23619.84</v>
      </c>
      <c r="K8" s="172"/>
      <c r="L8" s="173"/>
    </row>
    <row r="9" spans="2:12" ht="30" customHeight="1">
      <c r="B9" s="169" t="s">
        <v>912</v>
      </c>
      <c r="C9" s="170"/>
      <c r="D9" s="61">
        <v>1.5</v>
      </c>
      <c r="E9" s="61">
        <v>10</v>
      </c>
      <c r="F9" s="61">
        <v>2</v>
      </c>
      <c r="G9" s="62">
        <v>66180.429999999993</v>
      </c>
      <c r="H9" s="62">
        <v>95702.97</v>
      </c>
      <c r="I9" s="62">
        <v>-30313.69</v>
      </c>
      <c r="J9" s="62">
        <v>-30384.42</v>
      </c>
      <c r="K9" s="172"/>
      <c r="L9" s="173"/>
    </row>
    <row r="10" spans="2:12">
      <c r="B10" s="169" t="s">
        <v>913</v>
      </c>
      <c r="C10" s="170"/>
      <c r="D10" s="61">
        <v>1.5</v>
      </c>
      <c r="E10" s="61">
        <v>5</v>
      </c>
      <c r="F10" s="61">
        <v>0</v>
      </c>
      <c r="G10" s="62">
        <v>156606.59</v>
      </c>
      <c r="H10" s="62">
        <v>310783.88</v>
      </c>
      <c r="I10" s="62">
        <v>0</v>
      </c>
      <c r="J10" s="62">
        <v>0</v>
      </c>
      <c r="K10" s="172"/>
      <c r="L10" s="173"/>
    </row>
    <row r="11" spans="2:12">
      <c r="B11" s="171" t="s">
        <v>918</v>
      </c>
      <c r="C11" s="171"/>
      <c r="D11" s="60" t="s">
        <v>920</v>
      </c>
      <c r="E11" s="60">
        <f>SUM(E5:E10)</f>
        <v>130</v>
      </c>
      <c r="F11" s="60">
        <f>SUM(F5:F10)</f>
        <v>38</v>
      </c>
      <c r="G11" s="60" t="s">
        <v>920</v>
      </c>
      <c r="H11" s="60" t="s">
        <v>920</v>
      </c>
      <c r="I11" s="60" t="s">
        <v>920</v>
      </c>
      <c r="J11" s="60" t="s">
        <v>920</v>
      </c>
      <c r="K11" s="60" t="s">
        <v>920</v>
      </c>
      <c r="L11" s="60" t="s">
        <v>920</v>
      </c>
    </row>
    <row r="12" spans="2:12">
      <c r="B12" s="58">
        <v>2</v>
      </c>
      <c r="C12" s="166" t="s">
        <v>930</v>
      </c>
      <c r="D12" s="167"/>
      <c r="E12" s="167"/>
      <c r="F12" s="167"/>
      <c r="G12" s="167"/>
      <c r="H12" s="167"/>
      <c r="I12" s="167"/>
      <c r="J12" s="167"/>
      <c r="K12" s="167"/>
      <c r="L12" s="168"/>
    </row>
    <row r="13" spans="2:12" ht="30" customHeight="1">
      <c r="B13" s="169" t="s">
        <v>908</v>
      </c>
      <c r="C13" s="170"/>
      <c r="D13" s="61">
        <v>0.5</v>
      </c>
      <c r="E13" s="61">
        <v>0</v>
      </c>
      <c r="F13" s="61">
        <v>3</v>
      </c>
      <c r="G13" s="62">
        <v>0</v>
      </c>
      <c r="H13" s="62">
        <v>0</v>
      </c>
      <c r="I13" s="62">
        <v>-98.64</v>
      </c>
      <c r="J13" s="62">
        <v>-221.94</v>
      </c>
      <c r="K13" s="172">
        <v>18653.919999999998</v>
      </c>
      <c r="L13" s="173">
        <v>1.1399999999999999</v>
      </c>
    </row>
    <row r="14" spans="2:12" ht="30" customHeight="1">
      <c r="B14" s="169" t="s">
        <v>909</v>
      </c>
      <c r="C14" s="170"/>
      <c r="D14" s="61">
        <v>0.5</v>
      </c>
      <c r="E14" s="61">
        <v>0</v>
      </c>
      <c r="F14" s="61">
        <v>10</v>
      </c>
      <c r="G14" s="62">
        <v>0</v>
      </c>
      <c r="H14" s="62">
        <v>0</v>
      </c>
      <c r="I14" s="62">
        <v>-5463.92</v>
      </c>
      <c r="J14" s="62">
        <v>-7496.1</v>
      </c>
      <c r="K14" s="172"/>
      <c r="L14" s="173"/>
    </row>
    <row r="15" spans="2:12" ht="30" customHeight="1">
      <c r="B15" s="169" t="s">
        <v>910</v>
      </c>
      <c r="C15" s="170"/>
      <c r="D15" s="61">
        <v>0.5</v>
      </c>
      <c r="E15" s="61">
        <v>0</v>
      </c>
      <c r="F15" s="61">
        <v>55</v>
      </c>
      <c r="G15" s="62">
        <v>0</v>
      </c>
      <c r="H15" s="62">
        <v>0</v>
      </c>
      <c r="I15" s="62">
        <v>-7834.44</v>
      </c>
      <c r="J15" s="62">
        <v>-14778.13</v>
      </c>
      <c r="K15" s="172"/>
      <c r="L15" s="173"/>
    </row>
    <row r="16" spans="2:12" ht="30" customHeight="1">
      <c r="B16" s="169" t="s">
        <v>911</v>
      </c>
      <c r="C16" s="170"/>
      <c r="D16" s="61">
        <v>1.5</v>
      </c>
      <c r="E16" s="61">
        <v>72</v>
      </c>
      <c r="F16" s="61">
        <v>12</v>
      </c>
      <c r="G16" s="62">
        <v>19880.88</v>
      </c>
      <c r="H16" s="62">
        <v>48149.61</v>
      </c>
      <c r="I16" s="62">
        <v>-8781.08</v>
      </c>
      <c r="J16" s="62">
        <v>-23619.84</v>
      </c>
      <c r="K16" s="172"/>
      <c r="L16" s="173"/>
    </row>
    <row r="17" spans="2:13" ht="30" customHeight="1">
      <c r="B17" s="169" t="s">
        <v>912</v>
      </c>
      <c r="C17" s="170"/>
      <c r="D17" s="61">
        <v>1.5</v>
      </c>
      <c r="E17" s="61">
        <v>10</v>
      </c>
      <c r="F17" s="61">
        <v>2</v>
      </c>
      <c r="G17" s="62">
        <v>66180.429999999993</v>
      </c>
      <c r="H17" s="62">
        <v>95702.97</v>
      </c>
      <c r="I17" s="62">
        <v>-30313.69</v>
      </c>
      <c r="J17" s="62">
        <v>-30384.42</v>
      </c>
      <c r="K17" s="172"/>
      <c r="L17" s="173"/>
    </row>
    <row r="18" spans="2:13">
      <c r="B18" s="169" t="s">
        <v>913</v>
      </c>
      <c r="C18" s="170"/>
      <c r="D18" s="61">
        <v>1.5</v>
      </c>
      <c r="E18" s="61">
        <v>5</v>
      </c>
      <c r="F18" s="61">
        <v>0</v>
      </c>
      <c r="G18" s="62">
        <v>156606.59</v>
      </c>
      <c r="H18" s="62">
        <v>310783.88</v>
      </c>
      <c r="I18" s="62">
        <v>0</v>
      </c>
      <c r="J18" s="62">
        <v>0</v>
      </c>
      <c r="K18" s="172"/>
      <c r="L18" s="173"/>
    </row>
    <row r="19" spans="2:13">
      <c r="B19" s="171" t="s">
        <v>918</v>
      </c>
      <c r="C19" s="171"/>
      <c r="D19" s="60" t="s">
        <v>920</v>
      </c>
      <c r="E19" s="60">
        <f>SUM(E13:E18)</f>
        <v>87</v>
      </c>
      <c r="F19" s="60">
        <f>SUM(F13:F18)</f>
        <v>82</v>
      </c>
      <c r="G19" s="60" t="s">
        <v>920</v>
      </c>
      <c r="H19" s="60" t="s">
        <v>920</v>
      </c>
      <c r="I19" s="60" t="s">
        <v>920</v>
      </c>
      <c r="J19" s="60" t="s">
        <v>920</v>
      </c>
      <c r="K19" s="60" t="s">
        <v>920</v>
      </c>
      <c r="L19" s="60" t="s">
        <v>920</v>
      </c>
    </row>
    <row r="20" spans="2:13">
      <c r="B20" s="58">
        <v>3</v>
      </c>
      <c r="C20" s="166" t="s">
        <v>931</v>
      </c>
      <c r="D20" s="167"/>
      <c r="E20" s="167"/>
      <c r="F20" s="167"/>
      <c r="G20" s="167"/>
      <c r="H20" s="167"/>
      <c r="I20" s="167"/>
      <c r="J20" s="167"/>
      <c r="K20" s="167"/>
      <c r="L20" s="168"/>
    </row>
    <row r="21" spans="2:13" ht="30" customHeight="1">
      <c r="B21" s="169" t="s">
        <v>908</v>
      </c>
      <c r="C21" s="170"/>
      <c r="D21" s="61">
        <v>0.5</v>
      </c>
      <c r="E21" s="61">
        <v>0</v>
      </c>
      <c r="F21" s="61">
        <v>3</v>
      </c>
      <c r="G21" s="62">
        <v>0</v>
      </c>
      <c r="H21" s="62">
        <v>0</v>
      </c>
      <c r="I21" s="62">
        <v>-98.64</v>
      </c>
      <c r="J21" s="62">
        <v>-221.94</v>
      </c>
      <c r="K21" s="174">
        <v>14699.2</v>
      </c>
      <c r="L21" s="173">
        <v>0.89</v>
      </c>
    </row>
    <row r="22" spans="2:13" ht="30" customHeight="1">
      <c r="B22" s="169" t="s">
        <v>909</v>
      </c>
      <c r="C22" s="170"/>
      <c r="D22" s="61">
        <v>0.5</v>
      </c>
      <c r="E22" s="61">
        <v>0</v>
      </c>
      <c r="F22" s="61">
        <v>10</v>
      </c>
      <c r="G22" s="62">
        <v>0</v>
      </c>
      <c r="H22" s="62">
        <v>0</v>
      </c>
      <c r="I22" s="62">
        <v>-5463.92</v>
      </c>
      <c r="J22" s="62">
        <v>-7496.1</v>
      </c>
      <c r="K22" s="175"/>
      <c r="L22" s="173"/>
    </row>
    <row r="23" spans="2:13" ht="30" customHeight="1">
      <c r="B23" s="169" t="s">
        <v>910</v>
      </c>
      <c r="C23" s="170"/>
      <c r="D23" s="61">
        <v>0.5</v>
      </c>
      <c r="E23" s="61">
        <v>0</v>
      </c>
      <c r="F23" s="61">
        <v>55</v>
      </c>
      <c r="G23" s="62">
        <v>0</v>
      </c>
      <c r="H23" s="62">
        <v>0</v>
      </c>
      <c r="I23" s="62">
        <v>-7834.44</v>
      </c>
      <c r="J23" s="62">
        <v>-14778.13</v>
      </c>
      <c r="K23" s="175"/>
      <c r="L23" s="173"/>
    </row>
    <row r="24" spans="2:13" ht="30" customHeight="1">
      <c r="B24" s="169" t="s">
        <v>911</v>
      </c>
      <c r="C24" s="170"/>
      <c r="D24" s="61">
        <v>0.5</v>
      </c>
      <c r="E24" s="61">
        <v>0</v>
      </c>
      <c r="F24" s="61">
        <v>111</v>
      </c>
      <c r="G24" s="62">
        <v>0</v>
      </c>
      <c r="H24" s="62">
        <v>0</v>
      </c>
      <c r="I24" s="62">
        <v>-23681.68</v>
      </c>
      <c r="J24" s="62">
        <v>-70859.53</v>
      </c>
      <c r="K24" s="175"/>
      <c r="L24" s="173"/>
    </row>
    <row r="25" spans="2:13" ht="30" customHeight="1">
      <c r="B25" s="169" t="s">
        <v>912</v>
      </c>
      <c r="C25" s="170"/>
      <c r="D25" s="61">
        <v>1.5</v>
      </c>
      <c r="E25" s="61">
        <v>10</v>
      </c>
      <c r="F25" s="61">
        <v>2</v>
      </c>
      <c r="G25" s="62">
        <v>66180.429999999993</v>
      </c>
      <c r="H25" s="62">
        <v>95702.97</v>
      </c>
      <c r="I25" s="62">
        <v>-30313.69</v>
      </c>
      <c r="J25" s="62">
        <v>-30384.42</v>
      </c>
      <c r="K25" s="175"/>
      <c r="L25" s="173"/>
      <c r="M25" t="s">
        <v>224</v>
      </c>
    </row>
    <row r="26" spans="2:13">
      <c r="B26" s="169" t="s">
        <v>913</v>
      </c>
      <c r="C26" s="170"/>
      <c r="D26" s="61">
        <v>1.5</v>
      </c>
      <c r="E26" s="61">
        <v>5</v>
      </c>
      <c r="F26" s="61">
        <v>0</v>
      </c>
      <c r="G26" s="62">
        <v>156606.59</v>
      </c>
      <c r="H26" s="62">
        <v>310783.88</v>
      </c>
      <c r="I26" s="63">
        <v>0</v>
      </c>
      <c r="J26" s="62">
        <v>0</v>
      </c>
      <c r="K26" s="176"/>
      <c r="L26" s="173"/>
      <c r="M26" t="s">
        <v>224</v>
      </c>
    </row>
    <row r="27" spans="2:13">
      <c r="B27" s="171" t="s">
        <v>918</v>
      </c>
      <c r="C27" s="171"/>
      <c r="D27" s="60" t="s">
        <v>920</v>
      </c>
      <c r="E27" s="60">
        <f>SUM(E21:E26)</f>
        <v>15</v>
      </c>
      <c r="F27" s="60">
        <f>SUM(F21:F26)</f>
        <v>181</v>
      </c>
      <c r="G27" s="60" t="s">
        <v>920</v>
      </c>
      <c r="H27" s="60" t="s">
        <v>920</v>
      </c>
      <c r="I27" s="60" t="s">
        <v>920</v>
      </c>
      <c r="J27" s="60" t="s">
        <v>920</v>
      </c>
      <c r="K27" s="60" t="s">
        <v>920</v>
      </c>
      <c r="L27" s="60" t="s">
        <v>920</v>
      </c>
    </row>
  </sheetData>
  <mergeCells count="30">
    <mergeCell ref="B8:C8"/>
    <mergeCell ref="B9:C9"/>
    <mergeCell ref="B10:C10"/>
    <mergeCell ref="B26:C26"/>
    <mergeCell ref="B13:C13"/>
    <mergeCell ref="B14:C14"/>
    <mergeCell ref="B15:C15"/>
    <mergeCell ref="B16:C16"/>
    <mergeCell ref="B17:C17"/>
    <mergeCell ref="B18:C18"/>
    <mergeCell ref="B11:C11"/>
    <mergeCell ref="C12:L12"/>
    <mergeCell ref="K5:K10"/>
    <mergeCell ref="L5:L10"/>
    <mergeCell ref="C4:L4"/>
    <mergeCell ref="B5:C5"/>
    <mergeCell ref="B6:C6"/>
    <mergeCell ref="B7:C7"/>
    <mergeCell ref="B27:C27"/>
    <mergeCell ref="B23:C23"/>
    <mergeCell ref="B24:C24"/>
    <mergeCell ref="B25:C25"/>
    <mergeCell ref="K13:K18"/>
    <mergeCell ref="L13:L18"/>
    <mergeCell ref="B19:C19"/>
    <mergeCell ref="K21:K26"/>
    <mergeCell ref="L21:L26"/>
    <mergeCell ref="C20:L20"/>
    <mergeCell ref="B21:C21"/>
    <mergeCell ref="B22:C2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AH390"/>
  <sheetViews>
    <sheetView view="pageBreakPreview" topLeftCell="A7" zoomScale="85" zoomScaleSheetLayoutView="85" workbookViewId="0">
      <selection activeCell="X31" sqref="X31"/>
    </sheetView>
  </sheetViews>
  <sheetFormatPr defaultRowHeight="15.75"/>
  <cols>
    <col min="1" max="1" width="9.140625" style="19"/>
    <col min="2" max="3" width="32.85546875" style="31" customWidth="1"/>
    <col min="4" max="4" width="131" style="19" customWidth="1"/>
    <col min="5" max="5" width="40.85546875" style="19" customWidth="1"/>
    <col min="6" max="6" width="36.7109375" style="30" customWidth="1"/>
    <col min="7" max="7" width="14.85546875" style="19" customWidth="1"/>
    <col min="8" max="8" width="14.85546875" style="18" customWidth="1"/>
    <col min="9" max="9" width="19.42578125" style="19" bestFit="1" customWidth="1"/>
    <col min="10" max="10" width="13.28515625" style="19" bestFit="1" customWidth="1"/>
    <col min="11" max="11" width="17.140625" style="19" bestFit="1" customWidth="1"/>
    <col min="12" max="12" width="18.140625" style="19" hidden="1" customWidth="1"/>
    <col min="13" max="13" width="23" style="30" hidden="1" customWidth="1"/>
    <col min="14" max="14" width="17.7109375" style="32" hidden="1" customWidth="1"/>
    <col min="15" max="15" width="14.7109375" style="18" hidden="1" customWidth="1"/>
    <col min="16" max="16" width="14.140625" style="19" hidden="1" customWidth="1"/>
    <col min="17" max="17" width="18" style="19" hidden="1" customWidth="1"/>
    <col min="18" max="18" width="5.28515625" style="19" hidden="1" customWidth="1"/>
    <col min="19" max="19" width="13.85546875" style="19" hidden="1" customWidth="1"/>
    <col min="20" max="20" width="14.140625" style="19" hidden="1" customWidth="1"/>
    <col min="21" max="21" width="9.140625" style="19" hidden="1" customWidth="1"/>
    <col min="22" max="22" width="5.28515625" style="19" hidden="1" customWidth="1"/>
    <col min="23" max="23" width="13.85546875" style="19" hidden="1" customWidth="1"/>
    <col min="24" max="24" width="14.140625" style="19" customWidth="1"/>
    <col min="25" max="26" width="9.140625" style="19" hidden="1" customWidth="1"/>
    <col min="27" max="27" width="13.85546875" style="19" hidden="1" customWidth="1"/>
    <col min="28" max="28" width="12.85546875" style="19" hidden="1" customWidth="1"/>
    <col min="29" max="30" width="9.140625" style="19" hidden="1" customWidth="1"/>
    <col min="31" max="31" width="13.85546875" style="19" hidden="1" customWidth="1"/>
    <col min="32" max="32" width="12.85546875" style="19" hidden="1" customWidth="1"/>
    <col min="33" max="34" width="9.140625" style="19" hidden="1" customWidth="1"/>
    <col min="35" max="16384" width="9.140625" style="19"/>
  </cols>
  <sheetData>
    <row r="1" spans="2:33">
      <c r="N1" s="19"/>
    </row>
    <row r="2" spans="2:33">
      <c r="B2" s="156" t="s">
        <v>156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9"/>
    </row>
    <row r="3" spans="2:33">
      <c r="N3" s="19"/>
    </row>
    <row r="4" spans="2:33">
      <c r="B4" s="158" t="s">
        <v>672</v>
      </c>
      <c r="C4" s="158" t="s">
        <v>673</v>
      </c>
      <c r="D4" s="157" t="s">
        <v>151</v>
      </c>
      <c r="E4" s="157" t="s">
        <v>152</v>
      </c>
      <c r="F4" s="157" t="s">
        <v>393</v>
      </c>
      <c r="G4" s="157" t="s">
        <v>417</v>
      </c>
      <c r="H4" s="157"/>
      <c r="I4" s="157"/>
      <c r="J4" s="157"/>
      <c r="K4" s="157"/>
      <c r="L4" s="157"/>
      <c r="M4" s="157"/>
      <c r="N4" s="162" t="s">
        <v>900</v>
      </c>
      <c r="O4" s="163"/>
      <c r="P4" s="157" t="s">
        <v>895</v>
      </c>
      <c r="Q4" s="157"/>
      <c r="R4" s="159" t="s">
        <v>896</v>
      </c>
      <c r="S4" s="159"/>
      <c r="T4" s="157" t="s">
        <v>895</v>
      </c>
      <c r="U4" s="157"/>
      <c r="V4" s="159" t="s">
        <v>897</v>
      </c>
      <c r="W4" s="159"/>
      <c r="X4" s="157" t="s">
        <v>895</v>
      </c>
      <c r="Y4" s="157"/>
      <c r="Z4" s="159" t="s">
        <v>898</v>
      </c>
      <c r="AA4" s="159"/>
      <c r="AB4" s="157" t="s">
        <v>895</v>
      </c>
      <c r="AC4" s="157"/>
      <c r="AD4" s="159" t="s">
        <v>899</v>
      </c>
      <c r="AE4" s="159"/>
      <c r="AF4" s="157" t="s">
        <v>895</v>
      </c>
      <c r="AG4" s="157"/>
    </row>
    <row r="5" spans="2:33" ht="47.25">
      <c r="B5" s="158"/>
      <c r="C5" s="158"/>
      <c r="D5" s="157"/>
      <c r="E5" s="157"/>
      <c r="F5" s="157"/>
      <c r="G5" s="21" t="s">
        <v>157</v>
      </c>
      <c r="H5" s="33" t="s">
        <v>158</v>
      </c>
      <c r="I5" s="21" t="s">
        <v>150</v>
      </c>
      <c r="J5" s="21" t="s">
        <v>153</v>
      </c>
      <c r="K5" s="21" t="s">
        <v>901</v>
      </c>
      <c r="L5" s="21" t="s">
        <v>155</v>
      </c>
      <c r="M5" s="22" t="s">
        <v>882</v>
      </c>
      <c r="N5" s="164"/>
      <c r="O5" s="165"/>
      <c r="P5" s="21" t="s">
        <v>885</v>
      </c>
      <c r="Q5" s="21" t="s">
        <v>886</v>
      </c>
      <c r="R5" s="159"/>
      <c r="S5" s="159"/>
      <c r="T5" s="21" t="s">
        <v>885</v>
      </c>
      <c r="U5" s="21" t="s">
        <v>886</v>
      </c>
      <c r="V5" s="159"/>
      <c r="W5" s="159"/>
      <c r="X5" s="21" t="s">
        <v>885</v>
      </c>
      <c r="Y5" s="21" t="s">
        <v>886</v>
      </c>
      <c r="Z5" s="159"/>
      <c r="AA5" s="159"/>
      <c r="AB5" s="21" t="s">
        <v>885</v>
      </c>
      <c r="AC5" s="21" t="s">
        <v>886</v>
      </c>
      <c r="AD5" s="159"/>
      <c r="AE5" s="159"/>
      <c r="AF5" s="21" t="s">
        <v>885</v>
      </c>
      <c r="AG5" s="21" t="s">
        <v>886</v>
      </c>
    </row>
    <row r="6" spans="2:33" hidden="1">
      <c r="B6" s="36" t="s">
        <v>664</v>
      </c>
      <c r="C6" s="36"/>
      <c r="D6" s="35" t="s">
        <v>665</v>
      </c>
      <c r="E6" s="21"/>
      <c r="F6" s="21"/>
      <c r="G6" s="47">
        <v>362.1</v>
      </c>
      <c r="H6" s="25">
        <v>40.860894780447389</v>
      </c>
      <c r="I6" s="25">
        <v>14795.73</v>
      </c>
      <c r="J6" s="26">
        <v>1</v>
      </c>
      <c r="K6" s="56">
        <v>0.75</v>
      </c>
      <c r="L6" s="26">
        <v>12</v>
      </c>
      <c r="M6" s="27">
        <v>110.96797499999998</v>
      </c>
      <c r="N6" s="55">
        <v>0.5</v>
      </c>
      <c r="O6" s="27">
        <v>73.978650000000002</v>
      </c>
      <c r="P6" s="48">
        <v>-36.98932499999998</v>
      </c>
      <c r="Q6" s="55">
        <v>0.66666666666666674</v>
      </c>
      <c r="R6" s="55">
        <v>0.5</v>
      </c>
      <c r="S6" s="27">
        <v>73.978650000000002</v>
      </c>
      <c r="T6" s="46">
        <v>-36.98932499999998</v>
      </c>
      <c r="U6" s="25">
        <v>0.66666666666666674</v>
      </c>
      <c r="V6" s="55">
        <v>0.5</v>
      </c>
      <c r="W6" s="27">
        <v>73.978650000000002</v>
      </c>
      <c r="X6" s="46">
        <v>-36.98932499999998</v>
      </c>
      <c r="Y6" s="25">
        <v>0.66666666666666674</v>
      </c>
      <c r="Z6" s="26">
        <v>0.5</v>
      </c>
      <c r="AA6" s="27">
        <v>73.978650000000002</v>
      </c>
      <c r="AB6" s="46">
        <v>-36.98932499999998</v>
      </c>
      <c r="AC6" s="25">
        <v>0.66666666666666674</v>
      </c>
      <c r="AD6" s="26">
        <v>0.5</v>
      </c>
      <c r="AE6" s="27">
        <v>73.978650000000002</v>
      </c>
      <c r="AF6" s="46">
        <v>-36.98932499999998</v>
      </c>
      <c r="AG6" s="25">
        <v>0.66666666666666674</v>
      </c>
    </row>
    <row r="7" spans="2:33" s="18" customFormat="1" ht="31.5">
      <c r="B7" s="36" t="s">
        <v>600</v>
      </c>
      <c r="C7" s="36"/>
      <c r="D7" s="38" t="s">
        <v>601</v>
      </c>
      <c r="E7" s="39"/>
      <c r="F7" s="24"/>
      <c r="G7" s="47">
        <v>156.19999999999999</v>
      </c>
      <c r="H7" s="25">
        <v>958.18002560819468</v>
      </c>
      <c r="I7" s="25">
        <v>149667.72</v>
      </c>
      <c r="J7" s="26">
        <v>1</v>
      </c>
      <c r="K7" s="56">
        <v>2</v>
      </c>
      <c r="L7" s="26">
        <v>12</v>
      </c>
      <c r="M7" s="27">
        <v>2993.3544000000002</v>
      </c>
      <c r="N7" s="55">
        <v>0.5</v>
      </c>
      <c r="O7" s="27">
        <v>748.33860000000004</v>
      </c>
      <c r="P7" s="48">
        <v>-2245.0158000000001</v>
      </c>
      <c r="Q7" s="55">
        <v>0.25</v>
      </c>
      <c r="R7" s="55">
        <v>0.5</v>
      </c>
      <c r="S7" s="27">
        <v>748.33860000000004</v>
      </c>
      <c r="T7" s="46">
        <v>-2245.0158000000001</v>
      </c>
      <c r="U7" s="25">
        <v>0.25</v>
      </c>
      <c r="V7" s="55">
        <v>0.5</v>
      </c>
      <c r="W7" s="27">
        <v>748.33860000000004</v>
      </c>
      <c r="X7" s="46">
        <v>-2245.0158000000001</v>
      </c>
      <c r="Y7" s="25">
        <v>0.25</v>
      </c>
      <c r="Z7" s="26">
        <v>0.5</v>
      </c>
      <c r="AA7" s="27">
        <v>748.33860000000004</v>
      </c>
      <c r="AB7" s="46">
        <v>-2245.0158000000001</v>
      </c>
      <c r="AC7" s="25">
        <v>0.25</v>
      </c>
      <c r="AD7" s="26">
        <v>0.5</v>
      </c>
      <c r="AE7" s="27">
        <v>748.33860000000004</v>
      </c>
      <c r="AF7" s="46">
        <v>-2245.0158000000001</v>
      </c>
      <c r="AG7" s="25">
        <v>0.25</v>
      </c>
    </row>
    <row r="8" spans="2:33" s="18" customFormat="1">
      <c r="B8" s="36" t="s">
        <v>602</v>
      </c>
      <c r="C8" s="36"/>
      <c r="D8" s="38" t="s">
        <v>603</v>
      </c>
      <c r="E8" s="39"/>
      <c r="F8" s="24"/>
      <c r="G8" s="47">
        <v>61.4</v>
      </c>
      <c r="H8" s="25">
        <v>16045.74006514658</v>
      </c>
      <c r="I8" s="25">
        <v>985208.44</v>
      </c>
      <c r="J8" s="26">
        <v>1</v>
      </c>
      <c r="K8" s="56">
        <v>2</v>
      </c>
      <c r="L8" s="26">
        <v>12</v>
      </c>
      <c r="M8" s="27">
        <v>19704.168799999999</v>
      </c>
      <c r="N8" s="55">
        <v>1.5</v>
      </c>
      <c r="O8" s="27">
        <v>14778.126599999998</v>
      </c>
      <c r="P8" s="48">
        <v>-4926.0422000000017</v>
      </c>
      <c r="Q8" s="55">
        <v>0.74999999999999989</v>
      </c>
      <c r="R8" s="55">
        <v>0.5</v>
      </c>
      <c r="S8" s="27">
        <v>4926.0421999999999</v>
      </c>
      <c r="T8" s="46">
        <v>-14778.1266</v>
      </c>
      <c r="U8" s="25">
        <v>0.25</v>
      </c>
      <c r="V8" s="55">
        <v>0.5</v>
      </c>
      <c r="W8" s="27">
        <v>4926.0421999999999</v>
      </c>
      <c r="X8" s="46">
        <v>-14778.1266</v>
      </c>
      <c r="Y8" s="25">
        <v>0.25</v>
      </c>
      <c r="Z8" s="26">
        <v>0.5</v>
      </c>
      <c r="AA8" s="27">
        <v>4926.0421999999999</v>
      </c>
      <c r="AB8" s="46">
        <v>-14778.1266</v>
      </c>
      <c r="AC8" s="25">
        <v>0.25</v>
      </c>
      <c r="AD8" s="26">
        <v>0.5</v>
      </c>
      <c r="AE8" s="27">
        <v>4926.0421999999999</v>
      </c>
      <c r="AF8" s="46">
        <v>-14778.1266</v>
      </c>
      <c r="AG8" s="25">
        <v>0.25</v>
      </c>
    </row>
    <row r="9" spans="2:33" s="18" customFormat="1" ht="31.5">
      <c r="B9" s="36" t="s">
        <v>604</v>
      </c>
      <c r="C9" s="36"/>
      <c r="D9" s="38" t="s">
        <v>605</v>
      </c>
      <c r="E9" s="39"/>
      <c r="F9" s="24"/>
      <c r="G9" s="47">
        <v>168.5</v>
      </c>
      <c r="H9" s="25">
        <v>5527.0199999999995</v>
      </c>
      <c r="I9" s="25">
        <v>931302.87</v>
      </c>
      <c r="J9" s="26">
        <v>1</v>
      </c>
      <c r="K9" s="56">
        <v>2</v>
      </c>
      <c r="L9" s="26">
        <v>12</v>
      </c>
      <c r="M9" s="27">
        <v>18626.057400000002</v>
      </c>
      <c r="N9" s="55">
        <v>1.5</v>
      </c>
      <c r="O9" s="27">
        <v>13969.54305</v>
      </c>
      <c r="P9" s="48">
        <v>-4656.5143500000013</v>
      </c>
      <c r="Q9" s="55">
        <v>0.75</v>
      </c>
      <c r="R9" s="55">
        <v>0.5</v>
      </c>
      <c r="S9" s="27">
        <v>4656.5143500000004</v>
      </c>
      <c r="T9" s="46">
        <v>-13969.54305</v>
      </c>
      <c r="U9" s="25">
        <v>0.25</v>
      </c>
      <c r="V9" s="55">
        <v>0.5</v>
      </c>
      <c r="W9" s="27">
        <v>4656.5143500000004</v>
      </c>
      <c r="X9" s="46">
        <v>-13969.54305</v>
      </c>
      <c r="Y9" s="25">
        <v>0.25</v>
      </c>
      <c r="Z9" s="26">
        <v>0.5</v>
      </c>
      <c r="AA9" s="27">
        <v>4656.5143500000004</v>
      </c>
      <c r="AB9" s="46">
        <v>-13969.54305</v>
      </c>
      <c r="AC9" s="25">
        <v>0.25</v>
      </c>
      <c r="AD9" s="26">
        <v>0.5</v>
      </c>
      <c r="AE9" s="27">
        <v>4656.5143500000004</v>
      </c>
      <c r="AF9" s="46">
        <v>-13969.54305</v>
      </c>
      <c r="AG9" s="25">
        <v>0.25</v>
      </c>
    </row>
    <row r="10" spans="2:33" s="18" customFormat="1" ht="31.5">
      <c r="B10" s="42" t="s">
        <v>854</v>
      </c>
      <c r="C10" s="36"/>
      <c r="D10" s="38" t="s">
        <v>855</v>
      </c>
      <c r="E10" s="39"/>
      <c r="F10" s="24"/>
      <c r="G10" s="47">
        <v>174.7</v>
      </c>
      <c r="H10" s="25">
        <v>6407.289982827705</v>
      </c>
      <c r="I10" s="25">
        <v>1119353.56</v>
      </c>
      <c r="J10" s="26">
        <v>1</v>
      </c>
      <c r="K10" s="56">
        <v>2</v>
      </c>
      <c r="L10" s="26">
        <v>12</v>
      </c>
      <c r="M10" s="27">
        <v>22387.071200000002</v>
      </c>
      <c r="N10" s="55">
        <v>1.5</v>
      </c>
      <c r="O10" s="27">
        <v>16790.303400000001</v>
      </c>
      <c r="P10" s="48">
        <v>-5596.7678000000014</v>
      </c>
      <c r="Q10" s="55">
        <v>0.75</v>
      </c>
      <c r="R10" s="55">
        <v>1.5</v>
      </c>
      <c r="S10" s="27">
        <v>16790.303400000001</v>
      </c>
      <c r="T10" s="46">
        <v>-5596.7678000000014</v>
      </c>
      <c r="U10" s="25">
        <v>0.75</v>
      </c>
      <c r="V10" s="55">
        <v>0.5</v>
      </c>
      <c r="W10" s="27">
        <v>5596.7678000000005</v>
      </c>
      <c r="X10" s="46">
        <v>-16790.303400000001</v>
      </c>
      <c r="Y10" s="25">
        <v>0.25</v>
      </c>
      <c r="Z10" s="26">
        <v>0.5</v>
      </c>
      <c r="AA10" s="27">
        <v>5596.7678000000005</v>
      </c>
      <c r="AB10" s="46">
        <v>-16790.303400000001</v>
      </c>
      <c r="AC10" s="25">
        <v>0.25</v>
      </c>
      <c r="AD10" s="26">
        <v>0.5</v>
      </c>
      <c r="AE10" s="27">
        <v>5596.7678000000005</v>
      </c>
      <c r="AF10" s="46">
        <v>-16790.303400000001</v>
      </c>
      <c r="AG10" s="25">
        <v>0.25</v>
      </c>
    </row>
    <row r="11" spans="2:33" s="18" customFormat="1">
      <c r="B11" s="36" t="s">
        <v>606</v>
      </c>
      <c r="C11" s="36"/>
      <c r="D11" s="38" t="s">
        <v>607</v>
      </c>
      <c r="E11" s="39"/>
      <c r="F11" s="24"/>
      <c r="G11" s="47">
        <v>61</v>
      </c>
      <c r="H11" s="25">
        <v>8762.8599999999988</v>
      </c>
      <c r="I11" s="25">
        <v>534534.46</v>
      </c>
      <c r="J11" s="26">
        <v>1</v>
      </c>
      <c r="K11" s="56">
        <v>2</v>
      </c>
      <c r="L11" s="26">
        <v>12</v>
      </c>
      <c r="M11" s="27">
        <v>10690.689199999999</v>
      </c>
      <c r="N11" s="55">
        <v>1.5</v>
      </c>
      <c r="O11" s="27">
        <v>8018.0168999999987</v>
      </c>
      <c r="P11" s="48">
        <v>-2672.6723000000002</v>
      </c>
      <c r="Q11" s="55">
        <v>0.75</v>
      </c>
      <c r="R11" s="55">
        <v>0.5</v>
      </c>
      <c r="S11" s="27">
        <v>2672.6722999999997</v>
      </c>
      <c r="T11" s="46">
        <v>-8018.0168999999987</v>
      </c>
      <c r="U11" s="25">
        <v>0.25</v>
      </c>
      <c r="V11" s="55">
        <v>0.5</v>
      </c>
      <c r="W11" s="27">
        <v>2672.6722999999997</v>
      </c>
      <c r="X11" s="46">
        <v>-8018.0168999999987</v>
      </c>
      <c r="Y11" s="25">
        <v>0.25</v>
      </c>
      <c r="Z11" s="26">
        <v>0.5</v>
      </c>
      <c r="AA11" s="27">
        <v>2672.6722999999997</v>
      </c>
      <c r="AB11" s="46">
        <v>-8018.0168999999987</v>
      </c>
      <c r="AC11" s="25">
        <v>0.25</v>
      </c>
      <c r="AD11" s="26">
        <v>0.5</v>
      </c>
      <c r="AE11" s="27">
        <v>2672.6722999999997</v>
      </c>
      <c r="AF11" s="46">
        <v>-8018.0168999999987</v>
      </c>
      <c r="AG11" s="25">
        <v>0.25</v>
      </c>
    </row>
    <row r="12" spans="2:33" s="18" customFormat="1">
      <c r="B12" s="36" t="s">
        <v>608</v>
      </c>
      <c r="C12" s="36"/>
      <c r="D12" s="38" t="s">
        <v>609</v>
      </c>
      <c r="E12" s="39"/>
      <c r="F12" s="24"/>
      <c r="G12" s="47">
        <v>104.2</v>
      </c>
      <c r="H12" s="25">
        <v>5297.9000000000005</v>
      </c>
      <c r="I12" s="25">
        <v>552041.18000000005</v>
      </c>
      <c r="J12" s="26">
        <v>1</v>
      </c>
      <c r="K12" s="56">
        <v>2</v>
      </c>
      <c r="L12" s="26">
        <v>12</v>
      </c>
      <c r="M12" s="27">
        <v>11040.823600000002</v>
      </c>
      <c r="N12" s="55">
        <v>1.5</v>
      </c>
      <c r="O12" s="27">
        <v>8280.6177000000007</v>
      </c>
      <c r="P12" s="48">
        <v>-2760.2059000000008</v>
      </c>
      <c r="Q12" s="55">
        <v>0.75</v>
      </c>
      <c r="R12" s="55">
        <v>0.5</v>
      </c>
      <c r="S12" s="27">
        <v>2760.2059000000004</v>
      </c>
      <c r="T12" s="46">
        <v>-8280.6177000000007</v>
      </c>
      <c r="U12" s="25">
        <v>0.25</v>
      </c>
      <c r="V12" s="55">
        <v>0.5</v>
      </c>
      <c r="W12" s="27">
        <v>2760.2059000000004</v>
      </c>
      <c r="X12" s="46">
        <v>-8280.6177000000007</v>
      </c>
      <c r="Y12" s="25">
        <v>0.25</v>
      </c>
      <c r="Z12" s="26">
        <v>0.5</v>
      </c>
      <c r="AA12" s="27">
        <v>2760.2059000000004</v>
      </c>
      <c r="AB12" s="46">
        <v>-8280.6177000000007</v>
      </c>
      <c r="AC12" s="25">
        <v>0.25</v>
      </c>
      <c r="AD12" s="26">
        <v>0.5</v>
      </c>
      <c r="AE12" s="27">
        <v>2760.2059000000004</v>
      </c>
      <c r="AF12" s="46">
        <v>-8280.6177000000007</v>
      </c>
      <c r="AG12" s="25">
        <v>0.25</v>
      </c>
    </row>
    <row r="13" spans="2:33" s="18" customFormat="1">
      <c r="B13" s="36" t="s">
        <v>610</v>
      </c>
      <c r="C13" s="36"/>
      <c r="D13" s="38" t="s">
        <v>611</v>
      </c>
      <c r="E13" s="39"/>
      <c r="F13" s="24"/>
      <c r="G13" s="47">
        <v>85.4</v>
      </c>
      <c r="H13" s="25">
        <v>13013.179976580795</v>
      </c>
      <c r="I13" s="25">
        <v>1111325.57</v>
      </c>
      <c r="J13" s="26">
        <v>1</v>
      </c>
      <c r="K13" s="56">
        <v>2</v>
      </c>
      <c r="L13" s="26">
        <v>12</v>
      </c>
      <c r="M13" s="27">
        <v>22226.511400000003</v>
      </c>
      <c r="N13" s="55">
        <v>1.5</v>
      </c>
      <c r="O13" s="27">
        <v>16669.883549999999</v>
      </c>
      <c r="P13" s="48">
        <v>-5556.6278500000044</v>
      </c>
      <c r="Q13" s="55">
        <v>0.74999999999999989</v>
      </c>
      <c r="R13" s="55">
        <v>1.5</v>
      </c>
      <c r="S13" s="27">
        <v>16669.883549999999</v>
      </c>
      <c r="T13" s="46">
        <v>-5556.6278500000044</v>
      </c>
      <c r="U13" s="25">
        <v>0.74999999999999989</v>
      </c>
      <c r="V13" s="55">
        <v>0.5</v>
      </c>
      <c r="W13" s="27">
        <v>5556.6278500000008</v>
      </c>
      <c r="X13" s="46">
        <v>-16669.883550000002</v>
      </c>
      <c r="Y13" s="25">
        <v>0.25</v>
      </c>
      <c r="Z13" s="26">
        <v>0.5</v>
      </c>
      <c r="AA13" s="27">
        <v>5556.6278500000008</v>
      </c>
      <c r="AB13" s="46">
        <v>-16669.883550000002</v>
      </c>
      <c r="AC13" s="25">
        <v>0.25</v>
      </c>
      <c r="AD13" s="26">
        <v>0.5</v>
      </c>
      <c r="AE13" s="27">
        <v>5556.6278500000008</v>
      </c>
      <c r="AF13" s="46">
        <v>-16669.883550000002</v>
      </c>
      <c r="AG13" s="25">
        <v>0.25</v>
      </c>
    </row>
    <row r="14" spans="2:33" s="18" customFormat="1" ht="31.5">
      <c r="B14" s="36" t="s">
        <v>612</v>
      </c>
      <c r="C14" s="36"/>
      <c r="D14" s="38" t="s">
        <v>613</v>
      </c>
      <c r="E14" s="39"/>
      <c r="F14" s="24"/>
      <c r="G14" s="47">
        <v>73</v>
      </c>
      <c r="H14" s="25">
        <v>6147.63</v>
      </c>
      <c r="I14" s="25">
        <v>448776.99</v>
      </c>
      <c r="J14" s="26">
        <v>1</v>
      </c>
      <c r="K14" s="56">
        <v>2</v>
      </c>
      <c r="L14" s="26">
        <v>12</v>
      </c>
      <c r="M14" s="27">
        <v>8975.5398000000005</v>
      </c>
      <c r="N14" s="55">
        <v>0.5</v>
      </c>
      <c r="O14" s="27">
        <v>2243.8849500000001</v>
      </c>
      <c r="P14" s="48">
        <v>-6731.6548500000008</v>
      </c>
      <c r="Q14" s="55">
        <v>0.25</v>
      </c>
      <c r="R14" s="55">
        <v>0.5</v>
      </c>
      <c r="S14" s="27">
        <v>2243.8849500000001</v>
      </c>
      <c r="T14" s="46">
        <v>-6731.6548500000008</v>
      </c>
      <c r="U14" s="25">
        <v>0.25</v>
      </c>
      <c r="V14" s="55">
        <v>0.5</v>
      </c>
      <c r="W14" s="27">
        <v>2243.8849500000001</v>
      </c>
      <c r="X14" s="46">
        <v>-6731.6548500000008</v>
      </c>
      <c r="Y14" s="25">
        <v>0.25</v>
      </c>
      <c r="Z14" s="26">
        <v>0.5</v>
      </c>
      <c r="AA14" s="27">
        <v>2243.8849500000001</v>
      </c>
      <c r="AB14" s="46">
        <v>-6731.6548500000008</v>
      </c>
      <c r="AC14" s="25">
        <v>0.25</v>
      </c>
      <c r="AD14" s="26">
        <v>0.5</v>
      </c>
      <c r="AE14" s="27">
        <v>2243.8849500000001</v>
      </c>
      <c r="AF14" s="46">
        <v>-6731.6548500000008</v>
      </c>
      <c r="AG14" s="25">
        <v>0.25</v>
      </c>
    </row>
    <row r="15" spans="2:33" s="18" customFormat="1" ht="31.5">
      <c r="B15" s="36" t="s">
        <v>670</v>
      </c>
      <c r="C15" s="36"/>
      <c r="D15" s="38" t="s">
        <v>671</v>
      </c>
      <c r="E15" s="39"/>
      <c r="F15" s="24"/>
      <c r="G15" s="47">
        <v>15.4</v>
      </c>
      <c r="H15" s="25">
        <v>960.76168831168832</v>
      </c>
      <c r="I15" s="25">
        <v>14795.73</v>
      </c>
      <c r="J15" s="26">
        <v>1</v>
      </c>
      <c r="K15" s="56">
        <v>2</v>
      </c>
      <c r="L15" s="26">
        <v>12</v>
      </c>
      <c r="M15" s="27">
        <v>295.91460000000001</v>
      </c>
      <c r="N15" s="55">
        <v>0.5</v>
      </c>
      <c r="O15" s="27">
        <v>73.978650000000002</v>
      </c>
      <c r="P15" s="48">
        <v>-221.93594999999999</v>
      </c>
      <c r="Q15" s="55">
        <v>0.25</v>
      </c>
      <c r="R15" s="55">
        <v>0.5</v>
      </c>
      <c r="S15" s="27">
        <v>73.978650000000002</v>
      </c>
      <c r="T15" s="46">
        <v>-221.93594999999999</v>
      </c>
      <c r="U15" s="25">
        <v>0.25</v>
      </c>
      <c r="V15" s="55">
        <v>0.5</v>
      </c>
      <c r="W15" s="27">
        <v>73.978650000000002</v>
      </c>
      <c r="X15" s="46">
        <v>-221.93594999999999</v>
      </c>
      <c r="Y15" s="25">
        <v>0.25</v>
      </c>
      <c r="Z15" s="26">
        <v>0.5</v>
      </c>
      <c r="AA15" s="27">
        <v>73.978650000000002</v>
      </c>
      <c r="AB15" s="46">
        <v>-221.93594999999999</v>
      </c>
      <c r="AC15" s="25">
        <v>0.25</v>
      </c>
      <c r="AD15" s="26">
        <v>0.5</v>
      </c>
      <c r="AE15" s="27">
        <v>73.978650000000002</v>
      </c>
      <c r="AF15" s="46">
        <v>-221.93594999999999</v>
      </c>
      <c r="AG15" s="25">
        <v>0.25</v>
      </c>
    </row>
    <row r="16" spans="2:33" s="18" customFormat="1">
      <c r="B16" s="36" t="s">
        <v>614</v>
      </c>
      <c r="C16" s="36"/>
      <c r="D16" s="38" t="s">
        <v>615</v>
      </c>
      <c r="E16" s="39"/>
      <c r="F16" s="24"/>
      <c r="G16" s="47">
        <v>64</v>
      </c>
      <c r="H16" s="25">
        <v>13067.76</v>
      </c>
      <c r="I16" s="25">
        <v>836336.64000000001</v>
      </c>
      <c r="J16" s="26">
        <v>1</v>
      </c>
      <c r="K16" s="56">
        <v>2</v>
      </c>
      <c r="L16" s="26">
        <v>12</v>
      </c>
      <c r="M16" s="27">
        <v>16726.732800000002</v>
      </c>
      <c r="N16" s="55">
        <v>1.5</v>
      </c>
      <c r="O16" s="27">
        <v>12545.0496</v>
      </c>
      <c r="P16" s="48">
        <v>-4181.6832000000013</v>
      </c>
      <c r="Q16" s="55">
        <v>0.75</v>
      </c>
      <c r="R16" s="55">
        <v>0.5</v>
      </c>
      <c r="S16" s="27">
        <v>4181.6832000000004</v>
      </c>
      <c r="T16" s="46">
        <v>-12545.049600000002</v>
      </c>
      <c r="U16" s="25">
        <v>0.25</v>
      </c>
      <c r="V16" s="55">
        <v>0.5</v>
      </c>
      <c r="W16" s="27">
        <v>4181.6832000000004</v>
      </c>
      <c r="X16" s="46">
        <v>-12545.049600000002</v>
      </c>
      <c r="Y16" s="25">
        <v>0.25</v>
      </c>
      <c r="Z16" s="26">
        <v>0.5</v>
      </c>
      <c r="AA16" s="27">
        <v>4181.6832000000004</v>
      </c>
      <c r="AB16" s="46">
        <v>-12545.049600000002</v>
      </c>
      <c r="AC16" s="25">
        <v>0.25</v>
      </c>
      <c r="AD16" s="26">
        <v>0.5</v>
      </c>
      <c r="AE16" s="27">
        <v>4181.6832000000004</v>
      </c>
      <c r="AF16" s="46">
        <v>-12545.049600000002</v>
      </c>
      <c r="AG16" s="25">
        <v>0.25</v>
      </c>
    </row>
    <row r="17" spans="2:33" s="18" customFormat="1">
      <c r="B17" s="36" t="s">
        <v>616</v>
      </c>
      <c r="C17" s="36"/>
      <c r="D17" s="38" t="s">
        <v>617</v>
      </c>
      <c r="E17" s="39"/>
      <c r="F17" s="24"/>
      <c r="G17" s="47">
        <v>32.1</v>
      </c>
      <c r="H17" s="25">
        <v>12580.260124610591</v>
      </c>
      <c r="I17" s="25">
        <v>403826.35</v>
      </c>
      <c r="J17" s="26">
        <v>1</v>
      </c>
      <c r="K17" s="56">
        <v>2</v>
      </c>
      <c r="L17" s="26">
        <v>12</v>
      </c>
      <c r="M17" s="27">
        <v>8076.5269999999991</v>
      </c>
      <c r="N17" s="55">
        <v>0.5</v>
      </c>
      <c r="O17" s="27">
        <v>2019.1317499999998</v>
      </c>
      <c r="P17" s="48">
        <v>-6057.3952499999996</v>
      </c>
      <c r="Q17" s="55">
        <v>0.25</v>
      </c>
      <c r="R17" s="55">
        <v>0.5</v>
      </c>
      <c r="S17" s="27">
        <v>2019.1317499999998</v>
      </c>
      <c r="T17" s="46">
        <v>-6057.3952499999996</v>
      </c>
      <c r="U17" s="25">
        <v>0.25</v>
      </c>
      <c r="V17" s="55">
        <v>0.5</v>
      </c>
      <c r="W17" s="27">
        <v>2019.1317499999998</v>
      </c>
      <c r="X17" s="46">
        <v>-6057.3952499999996</v>
      </c>
      <c r="Y17" s="25">
        <v>0.25</v>
      </c>
      <c r="Z17" s="26">
        <v>0.5</v>
      </c>
      <c r="AA17" s="27">
        <v>2019.1317499999998</v>
      </c>
      <c r="AB17" s="46">
        <v>-6057.3952499999996</v>
      </c>
      <c r="AC17" s="25">
        <v>0.25</v>
      </c>
      <c r="AD17" s="26">
        <v>0.5</v>
      </c>
      <c r="AE17" s="27">
        <v>2019.1317499999998</v>
      </c>
      <c r="AF17" s="46">
        <v>-6057.3952499999996</v>
      </c>
      <c r="AG17" s="25">
        <v>0.25</v>
      </c>
    </row>
    <row r="18" spans="2:33" s="18" customFormat="1">
      <c r="B18" s="36" t="s">
        <v>618</v>
      </c>
      <c r="C18" s="36"/>
      <c r="D18" s="38" t="s">
        <v>619</v>
      </c>
      <c r="E18" s="39"/>
      <c r="F18" s="24"/>
      <c r="G18" s="47">
        <v>36.6</v>
      </c>
      <c r="H18" s="25">
        <v>13440.95</v>
      </c>
      <c r="I18" s="25">
        <v>491938.77</v>
      </c>
      <c r="J18" s="26">
        <v>1</v>
      </c>
      <c r="K18" s="56">
        <v>2</v>
      </c>
      <c r="L18" s="26">
        <v>12</v>
      </c>
      <c r="M18" s="27">
        <v>9838.7754000000004</v>
      </c>
      <c r="N18" s="55">
        <v>0.5</v>
      </c>
      <c r="O18" s="27">
        <v>2459.6938500000001</v>
      </c>
      <c r="P18" s="48">
        <v>-7379.0815500000008</v>
      </c>
      <c r="Q18" s="55">
        <v>0.25</v>
      </c>
      <c r="R18" s="55">
        <v>0.5</v>
      </c>
      <c r="S18" s="27">
        <v>2459.6938500000001</v>
      </c>
      <c r="T18" s="46">
        <v>-7379.0815500000008</v>
      </c>
      <c r="U18" s="25">
        <v>0.25</v>
      </c>
      <c r="V18" s="55">
        <v>0.5</v>
      </c>
      <c r="W18" s="27">
        <v>2459.6938500000001</v>
      </c>
      <c r="X18" s="46">
        <v>-7379.0815500000008</v>
      </c>
      <c r="Y18" s="25">
        <v>0.25</v>
      </c>
      <c r="Z18" s="26">
        <v>0.5</v>
      </c>
      <c r="AA18" s="27">
        <v>2459.6938500000001</v>
      </c>
      <c r="AB18" s="46">
        <v>-7379.0815500000008</v>
      </c>
      <c r="AC18" s="25">
        <v>0.25</v>
      </c>
      <c r="AD18" s="26">
        <v>0.5</v>
      </c>
      <c r="AE18" s="27">
        <v>2459.6938500000001</v>
      </c>
      <c r="AF18" s="46">
        <v>-7379.0815500000008</v>
      </c>
      <c r="AG18" s="25">
        <v>0.25</v>
      </c>
    </row>
    <row r="19" spans="2:33" s="18" customFormat="1">
      <c r="B19" s="36" t="s">
        <v>620</v>
      </c>
      <c r="C19" s="36"/>
      <c r="D19" s="38" t="s">
        <v>621</v>
      </c>
      <c r="E19" s="39"/>
      <c r="F19" s="24"/>
      <c r="G19" s="47">
        <v>32.700000000000003</v>
      </c>
      <c r="H19" s="25">
        <v>13951.78990825688</v>
      </c>
      <c r="I19" s="25">
        <v>456223.53</v>
      </c>
      <c r="J19" s="26">
        <v>1</v>
      </c>
      <c r="K19" s="56">
        <v>2</v>
      </c>
      <c r="L19" s="26">
        <v>12</v>
      </c>
      <c r="M19" s="27">
        <v>9124.4706000000006</v>
      </c>
      <c r="N19" s="55">
        <v>0.5</v>
      </c>
      <c r="O19" s="27">
        <v>2281.1176500000001</v>
      </c>
      <c r="P19" s="48">
        <v>-6843.3529500000004</v>
      </c>
      <c r="Q19" s="55">
        <v>0.25</v>
      </c>
      <c r="R19" s="55">
        <v>0.5</v>
      </c>
      <c r="S19" s="27">
        <v>2281.1176500000001</v>
      </c>
      <c r="T19" s="46">
        <v>-6843.3529500000004</v>
      </c>
      <c r="U19" s="25">
        <v>0.25</v>
      </c>
      <c r="V19" s="55">
        <v>0.5</v>
      </c>
      <c r="W19" s="27">
        <v>2281.1176500000001</v>
      </c>
      <c r="X19" s="46">
        <v>-6843.3529500000004</v>
      </c>
      <c r="Y19" s="25">
        <v>0.25</v>
      </c>
      <c r="Z19" s="26">
        <v>0.5</v>
      </c>
      <c r="AA19" s="27">
        <v>2281.1176500000001</v>
      </c>
      <c r="AB19" s="46">
        <v>-6843.3529500000004</v>
      </c>
      <c r="AC19" s="25">
        <v>0.25</v>
      </c>
      <c r="AD19" s="26">
        <v>0.5</v>
      </c>
      <c r="AE19" s="27">
        <v>2281.1176500000001</v>
      </c>
      <c r="AF19" s="46">
        <v>-6843.3529500000004</v>
      </c>
      <c r="AG19" s="25">
        <v>0.25</v>
      </c>
    </row>
    <row r="20" spans="2:33" s="18" customFormat="1" hidden="1">
      <c r="B20" s="36" t="s">
        <v>668</v>
      </c>
      <c r="C20" s="36"/>
      <c r="D20" s="38" t="s">
        <v>669</v>
      </c>
      <c r="E20" s="39"/>
      <c r="F20" s="24"/>
      <c r="G20" s="47">
        <v>48.1</v>
      </c>
      <c r="H20" s="25">
        <v>307.60353430353427</v>
      </c>
      <c r="I20" s="25">
        <v>14795.73</v>
      </c>
      <c r="J20" s="26">
        <v>1</v>
      </c>
      <c r="K20" s="56">
        <v>0.75</v>
      </c>
      <c r="L20" s="26">
        <v>12</v>
      </c>
      <c r="M20" s="27">
        <v>110.96797499999998</v>
      </c>
      <c r="N20" s="55">
        <v>0.5</v>
      </c>
      <c r="O20" s="27">
        <v>73.978650000000002</v>
      </c>
      <c r="P20" s="48">
        <v>-36.98932499999998</v>
      </c>
      <c r="Q20" s="55">
        <v>0.66666666666666674</v>
      </c>
      <c r="R20" s="55">
        <v>0.5</v>
      </c>
      <c r="S20" s="27">
        <v>73.978650000000002</v>
      </c>
      <c r="T20" s="46">
        <v>-36.98932499999998</v>
      </c>
      <c r="U20" s="25">
        <v>0.66666666666666674</v>
      </c>
      <c r="V20" s="55">
        <v>0.5</v>
      </c>
      <c r="W20" s="27">
        <v>73.978650000000002</v>
      </c>
      <c r="X20" s="46">
        <v>-36.98932499999998</v>
      </c>
      <c r="Y20" s="25">
        <v>0.66666666666666674</v>
      </c>
      <c r="Z20" s="26">
        <v>0.5</v>
      </c>
      <c r="AA20" s="27">
        <v>73.978650000000002</v>
      </c>
      <c r="AB20" s="46">
        <v>-36.98932499999998</v>
      </c>
      <c r="AC20" s="25">
        <v>0.66666666666666674</v>
      </c>
      <c r="AD20" s="26">
        <v>0.5</v>
      </c>
      <c r="AE20" s="27">
        <v>73.978650000000002</v>
      </c>
      <c r="AF20" s="46">
        <v>-36.98932499999998</v>
      </c>
      <c r="AG20" s="25">
        <v>0.66666666666666674</v>
      </c>
    </row>
    <row r="21" spans="2:33" s="18" customFormat="1" ht="31.5">
      <c r="B21" s="36" t="s">
        <v>638</v>
      </c>
      <c r="C21" s="36"/>
      <c r="D21" s="38" t="s">
        <v>639</v>
      </c>
      <c r="E21" s="39"/>
      <c r="F21" s="24"/>
      <c r="G21" s="47">
        <v>62.9</v>
      </c>
      <c r="H21" s="25">
        <v>11736.059936406997</v>
      </c>
      <c r="I21" s="25">
        <v>738198.17</v>
      </c>
      <c r="J21" s="26">
        <v>1</v>
      </c>
      <c r="K21" s="56">
        <v>2</v>
      </c>
      <c r="L21" s="26">
        <v>12</v>
      </c>
      <c r="M21" s="27">
        <v>14763.963400000001</v>
      </c>
      <c r="N21" s="55">
        <v>1.5</v>
      </c>
      <c r="O21" s="27">
        <v>11072.97255</v>
      </c>
      <c r="P21" s="48">
        <v>-3690.9908500000001</v>
      </c>
      <c r="Q21" s="55">
        <v>0.75</v>
      </c>
      <c r="R21" s="55">
        <v>0.5</v>
      </c>
      <c r="S21" s="27">
        <v>3690.9908500000001</v>
      </c>
      <c r="T21" s="46">
        <v>-11072.97255</v>
      </c>
      <c r="U21" s="25">
        <v>0.25</v>
      </c>
      <c r="V21" s="55">
        <v>0.5</v>
      </c>
      <c r="W21" s="27">
        <v>3690.9908500000001</v>
      </c>
      <c r="X21" s="46">
        <v>-11072.97255</v>
      </c>
      <c r="Y21" s="25">
        <v>0.25</v>
      </c>
      <c r="Z21" s="26">
        <v>0.5</v>
      </c>
      <c r="AA21" s="27">
        <v>3690.9908500000001</v>
      </c>
      <c r="AB21" s="46">
        <v>-11072.97255</v>
      </c>
      <c r="AC21" s="25">
        <v>0.25</v>
      </c>
      <c r="AD21" s="26">
        <v>0.5</v>
      </c>
      <c r="AE21" s="27">
        <v>3690.9908500000001</v>
      </c>
      <c r="AF21" s="46">
        <v>-11072.97255</v>
      </c>
      <c r="AG21" s="25">
        <v>0.25</v>
      </c>
    </row>
    <row r="22" spans="2:33" s="18" customFormat="1" ht="47.25">
      <c r="B22" s="36" t="s">
        <v>654</v>
      </c>
      <c r="C22" s="36"/>
      <c r="D22" s="39" t="s">
        <v>655</v>
      </c>
      <c r="E22" s="23"/>
      <c r="F22" s="27"/>
      <c r="G22" s="47">
        <v>215.7</v>
      </c>
      <c r="H22" s="25">
        <v>10508.37000463607</v>
      </c>
      <c r="I22" s="25">
        <v>2266655.41</v>
      </c>
      <c r="J22" s="26">
        <v>1</v>
      </c>
      <c r="K22" s="56">
        <v>2</v>
      </c>
      <c r="L22" s="26">
        <v>12</v>
      </c>
      <c r="M22" s="27">
        <v>45333.108199999995</v>
      </c>
      <c r="N22" s="55">
        <v>1.5</v>
      </c>
      <c r="O22" s="27">
        <v>33999.831149999998</v>
      </c>
      <c r="P22" s="48">
        <v>-11333.277049999997</v>
      </c>
      <c r="Q22" s="55">
        <v>0.75</v>
      </c>
      <c r="R22" s="55">
        <v>1.5</v>
      </c>
      <c r="S22" s="27">
        <v>33999.831149999998</v>
      </c>
      <c r="T22" s="46">
        <v>-11333.277049999997</v>
      </c>
      <c r="U22" s="25">
        <v>0.75</v>
      </c>
      <c r="V22" s="55">
        <v>0.5</v>
      </c>
      <c r="W22" s="27">
        <v>11333.277049999999</v>
      </c>
      <c r="X22" s="46">
        <v>-33999.831149999998</v>
      </c>
      <c r="Y22" s="25">
        <v>0.25</v>
      </c>
      <c r="Z22" s="26">
        <v>0.5</v>
      </c>
      <c r="AA22" s="27">
        <v>11333.277049999999</v>
      </c>
      <c r="AB22" s="46">
        <v>-33999.831149999998</v>
      </c>
      <c r="AC22" s="25">
        <v>0.25</v>
      </c>
      <c r="AD22" s="26">
        <v>0.5</v>
      </c>
      <c r="AE22" s="27">
        <v>11333.277049999999</v>
      </c>
      <c r="AF22" s="46">
        <v>-33999.831149999998</v>
      </c>
      <c r="AG22" s="25">
        <v>0.25</v>
      </c>
    </row>
    <row r="23" spans="2:33" s="18" customFormat="1" ht="31.5">
      <c r="B23" s="36" t="s">
        <v>657</v>
      </c>
      <c r="C23" s="36"/>
      <c r="D23" s="39" t="s">
        <v>656</v>
      </c>
      <c r="E23" s="23"/>
      <c r="F23" s="27"/>
      <c r="G23" s="47">
        <v>148.80000000000001</v>
      </c>
      <c r="H23" s="25">
        <v>5837.7100134408602</v>
      </c>
      <c r="I23" s="25">
        <v>868651.25</v>
      </c>
      <c r="J23" s="26">
        <v>1</v>
      </c>
      <c r="K23" s="56">
        <v>2</v>
      </c>
      <c r="L23" s="26">
        <v>12</v>
      </c>
      <c r="M23" s="27">
        <v>17373.025000000001</v>
      </c>
      <c r="N23" s="55">
        <v>1.5</v>
      </c>
      <c r="O23" s="27">
        <v>13029.768749999997</v>
      </c>
      <c r="P23" s="48">
        <v>-4343.256250000004</v>
      </c>
      <c r="Q23" s="55">
        <v>0.74999999999999978</v>
      </c>
      <c r="R23" s="55">
        <v>0.5</v>
      </c>
      <c r="S23" s="27">
        <v>4343.2562500000004</v>
      </c>
      <c r="T23" s="46">
        <v>-13029.768750000001</v>
      </c>
      <c r="U23" s="25">
        <v>0.25</v>
      </c>
      <c r="V23" s="55">
        <v>0.5</v>
      </c>
      <c r="W23" s="27">
        <v>4343.2562500000004</v>
      </c>
      <c r="X23" s="46">
        <v>-13029.768750000001</v>
      </c>
      <c r="Y23" s="25">
        <v>0.25</v>
      </c>
      <c r="Z23" s="26">
        <v>0.5</v>
      </c>
      <c r="AA23" s="27">
        <v>4343.2562500000004</v>
      </c>
      <c r="AB23" s="46">
        <v>-13029.768750000001</v>
      </c>
      <c r="AC23" s="25">
        <v>0.25</v>
      </c>
      <c r="AD23" s="26">
        <v>0.5</v>
      </c>
      <c r="AE23" s="27">
        <v>4343.2562500000004</v>
      </c>
      <c r="AF23" s="46">
        <v>-13029.768750000001</v>
      </c>
      <c r="AG23" s="25">
        <v>0.25</v>
      </c>
    </row>
    <row r="24" spans="2:33" s="18" customFormat="1">
      <c r="B24" s="36" t="s">
        <v>658</v>
      </c>
      <c r="C24" s="36"/>
      <c r="D24" s="39" t="s">
        <v>659</v>
      </c>
      <c r="E24" s="23"/>
      <c r="F24" s="27"/>
      <c r="G24" s="47">
        <v>526.6</v>
      </c>
      <c r="H24" s="25">
        <v>11486.119996202051</v>
      </c>
      <c r="I24" s="25">
        <v>6048590.79</v>
      </c>
      <c r="J24" s="26">
        <v>1</v>
      </c>
      <c r="K24" s="56">
        <v>2</v>
      </c>
      <c r="L24" s="26">
        <v>12</v>
      </c>
      <c r="M24" s="27">
        <v>120971.8158</v>
      </c>
      <c r="N24" s="55">
        <v>1.5</v>
      </c>
      <c r="O24" s="27">
        <v>90728.861850000001</v>
      </c>
      <c r="P24" s="48">
        <v>-30242.953949999996</v>
      </c>
      <c r="Q24" s="55">
        <v>0.75</v>
      </c>
      <c r="R24" s="55">
        <v>1.5</v>
      </c>
      <c r="S24" s="27">
        <v>90728.861850000001</v>
      </c>
      <c r="T24" s="46">
        <v>-30242.953949999996</v>
      </c>
      <c r="U24" s="25">
        <v>0.75</v>
      </c>
      <c r="V24" s="55">
        <v>1.5</v>
      </c>
      <c r="W24" s="27">
        <v>90728.861850000001</v>
      </c>
      <c r="X24" s="46">
        <v>-30242.953949999996</v>
      </c>
      <c r="Y24" s="25">
        <v>0.75</v>
      </c>
      <c r="Z24" s="26">
        <v>0.5</v>
      </c>
      <c r="AA24" s="27">
        <v>30242.953949999999</v>
      </c>
      <c r="AB24" s="46">
        <v>-90728.861850000001</v>
      </c>
      <c r="AC24" s="25">
        <v>0.25</v>
      </c>
      <c r="AD24" s="26">
        <v>0.5</v>
      </c>
      <c r="AE24" s="27">
        <v>30242.953949999999</v>
      </c>
      <c r="AF24" s="46">
        <v>-90728.861850000001</v>
      </c>
      <c r="AG24" s="25">
        <v>0.25</v>
      </c>
    </row>
    <row r="25" spans="2:33" s="18" customFormat="1">
      <c r="B25" s="44" t="s">
        <v>874</v>
      </c>
      <c r="C25" s="43"/>
      <c r="D25" s="39" t="s">
        <v>875</v>
      </c>
      <c r="E25" s="23"/>
      <c r="F25" s="27"/>
      <c r="G25" s="47">
        <v>344.4</v>
      </c>
      <c r="H25" s="25">
        <v>5400.8400116144021</v>
      </c>
      <c r="I25" s="25">
        <v>1860049.3</v>
      </c>
      <c r="J25" s="26">
        <v>1</v>
      </c>
      <c r="K25" s="56">
        <v>2</v>
      </c>
      <c r="L25" s="26">
        <v>12</v>
      </c>
      <c r="M25" s="27">
        <v>37200.986000000004</v>
      </c>
      <c r="N25" s="55">
        <v>1.5</v>
      </c>
      <c r="O25" s="27">
        <v>27900.7395</v>
      </c>
      <c r="P25" s="48">
        <v>-9300.2465000000047</v>
      </c>
      <c r="Q25" s="55">
        <v>0.74999999999999989</v>
      </c>
      <c r="R25" s="55">
        <v>1.5</v>
      </c>
      <c r="S25" s="27">
        <v>27900.7395</v>
      </c>
      <c r="T25" s="46">
        <v>-9300.2465000000047</v>
      </c>
      <c r="U25" s="25">
        <v>0.74999999999999989</v>
      </c>
      <c r="V25" s="55">
        <v>0.5</v>
      </c>
      <c r="W25" s="27">
        <v>9300.2465000000011</v>
      </c>
      <c r="X25" s="46">
        <v>-27900.739500000003</v>
      </c>
      <c r="Y25" s="25">
        <v>0.25</v>
      </c>
      <c r="Z25" s="26">
        <v>0.5</v>
      </c>
      <c r="AA25" s="27">
        <v>9300.2465000000011</v>
      </c>
      <c r="AB25" s="46">
        <v>-27900.739500000003</v>
      </c>
      <c r="AC25" s="25">
        <v>0.25</v>
      </c>
      <c r="AD25" s="26">
        <v>0.5</v>
      </c>
      <c r="AE25" s="27">
        <v>9300.2465000000011</v>
      </c>
      <c r="AF25" s="46">
        <v>-27900.739500000003</v>
      </c>
      <c r="AG25" s="25">
        <v>0.25</v>
      </c>
    </row>
    <row r="26" spans="2:33" s="18" customFormat="1" ht="31.5">
      <c r="B26" s="42" t="s">
        <v>856</v>
      </c>
      <c r="C26" s="43"/>
      <c r="D26" s="39" t="s">
        <v>857</v>
      </c>
      <c r="E26" s="23"/>
      <c r="F26" s="27"/>
      <c r="G26" s="47">
        <v>71.099999999999994</v>
      </c>
      <c r="H26" s="25">
        <v>6775.8099859353033</v>
      </c>
      <c r="I26" s="25">
        <v>481760.09</v>
      </c>
      <c r="J26" s="26">
        <v>1</v>
      </c>
      <c r="K26" s="56">
        <v>2</v>
      </c>
      <c r="L26" s="26">
        <v>12</v>
      </c>
      <c r="M26" s="27">
        <v>9635.2018000000007</v>
      </c>
      <c r="N26" s="55">
        <v>0.5</v>
      </c>
      <c r="O26" s="27">
        <v>2408.8004500000002</v>
      </c>
      <c r="P26" s="48">
        <v>-7226.4013500000001</v>
      </c>
      <c r="Q26" s="55">
        <v>0.25</v>
      </c>
      <c r="R26" s="55">
        <v>0.5</v>
      </c>
      <c r="S26" s="27">
        <v>2408.8004500000002</v>
      </c>
      <c r="T26" s="46">
        <v>-7226.4013500000001</v>
      </c>
      <c r="U26" s="25">
        <v>0.25</v>
      </c>
      <c r="V26" s="55">
        <v>0.5</v>
      </c>
      <c r="W26" s="27">
        <v>2408.8004500000002</v>
      </c>
      <c r="X26" s="46">
        <v>-7226.4013500000001</v>
      </c>
      <c r="Y26" s="25">
        <v>0.25</v>
      </c>
      <c r="Z26" s="26">
        <v>0.5</v>
      </c>
      <c r="AA26" s="27">
        <v>2408.8004500000002</v>
      </c>
      <c r="AB26" s="46">
        <v>-7226.4013500000001</v>
      </c>
      <c r="AC26" s="25">
        <v>0.25</v>
      </c>
      <c r="AD26" s="26">
        <v>0.5</v>
      </c>
      <c r="AE26" s="27">
        <v>2408.8004500000002</v>
      </c>
      <c r="AF26" s="46">
        <v>-7226.4013500000001</v>
      </c>
      <c r="AG26" s="25">
        <v>0.25</v>
      </c>
    </row>
    <row r="27" spans="2:33" s="18" customFormat="1" ht="31.5">
      <c r="B27" s="36" t="s">
        <v>436</v>
      </c>
      <c r="C27" s="36"/>
      <c r="D27" s="39" t="s">
        <v>437</v>
      </c>
      <c r="E27" s="23"/>
      <c r="F27" s="27"/>
      <c r="G27" s="47">
        <v>95.7</v>
      </c>
      <c r="H27" s="25">
        <v>5807.9100313479621</v>
      </c>
      <c r="I27" s="25">
        <v>555816.99</v>
      </c>
      <c r="J27" s="26">
        <v>1</v>
      </c>
      <c r="K27" s="56">
        <v>2</v>
      </c>
      <c r="L27" s="26">
        <v>12</v>
      </c>
      <c r="M27" s="27">
        <v>11116.3398</v>
      </c>
      <c r="N27" s="55">
        <v>1.5</v>
      </c>
      <c r="O27" s="27">
        <v>8337.2548499999994</v>
      </c>
      <c r="P27" s="48">
        <v>-2779.0849500000004</v>
      </c>
      <c r="Q27" s="55">
        <v>0.75</v>
      </c>
      <c r="R27" s="55">
        <v>0.5</v>
      </c>
      <c r="S27" s="27">
        <v>2779.0849499999999</v>
      </c>
      <c r="T27" s="46">
        <v>-8337.2548499999994</v>
      </c>
      <c r="U27" s="25">
        <v>0.25</v>
      </c>
      <c r="V27" s="55">
        <v>0.5</v>
      </c>
      <c r="W27" s="27">
        <v>2779.0849499999999</v>
      </c>
      <c r="X27" s="46">
        <v>-8337.2548499999994</v>
      </c>
      <c r="Y27" s="25">
        <v>0.25</v>
      </c>
      <c r="Z27" s="26">
        <v>0.5</v>
      </c>
      <c r="AA27" s="27">
        <v>2779.0849499999999</v>
      </c>
      <c r="AB27" s="46">
        <v>-8337.2548499999994</v>
      </c>
      <c r="AC27" s="25">
        <v>0.25</v>
      </c>
      <c r="AD27" s="26">
        <v>0.5</v>
      </c>
      <c r="AE27" s="27">
        <v>2779.0849499999999</v>
      </c>
      <c r="AF27" s="46">
        <v>-8337.2548499999994</v>
      </c>
      <c r="AG27" s="25">
        <v>0.25</v>
      </c>
    </row>
    <row r="28" spans="2:33" s="18" customFormat="1">
      <c r="B28" s="36" t="s">
        <v>438</v>
      </c>
      <c r="C28" s="36"/>
      <c r="D28" s="39" t="s">
        <v>439</v>
      </c>
      <c r="E28" s="23"/>
      <c r="F28" s="27"/>
      <c r="G28" s="47">
        <v>65.099999999999994</v>
      </c>
      <c r="H28" s="25">
        <v>11688.670046082951</v>
      </c>
      <c r="I28" s="25">
        <v>760932.42</v>
      </c>
      <c r="J28" s="26">
        <v>1</v>
      </c>
      <c r="K28" s="56">
        <v>2</v>
      </c>
      <c r="L28" s="26">
        <v>12</v>
      </c>
      <c r="M28" s="27">
        <v>15218.6484</v>
      </c>
      <c r="N28" s="55">
        <v>1.5</v>
      </c>
      <c r="O28" s="27">
        <v>11413.986299999999</v>
      </c>
      <c r="P28" s="48">
        <v>-3804.6621000000014</v>
      </c>
      <c r="Q28" s="55">
        <v>0.74999999999999989</v>
      </c>
      <c r="R28" s="55">
        <v>0.5</v>
      </c>
      <c r="S28" s="27">
        <v>3804.6621</v>
      </c>
      <c r="T28" s="46">
        <v>-11413.9863</v>
      </c>
      <c r="U28" s="25">
        <v>0.25</v>
      </c>
      <c r="V28" s="55">
        <v>0.5</v>
      </c>
      <c r="W28" s="27">
        <v>3804.6621</v>
      </c>
      <c r="X28" s="46">
        <v>-11413.9863</v>
      </c>
      <c r="Y28" s="25">
        <v>0.25</v>
      </c>
      <c r="Z28" s="26">
        <v>0.5</v>
      </c>
      <c r="AA28" s="27">
        <v>3804.6621</v>
      </c>
      <c r="AB28" s="46">
        <v>-11413.9863</v>
      </c>
      <c r="AC28" s="25">
        <v>0.25</v>
      </c>
      <c r="AD28" s="26">
        <v>0.5</v>
      </c>
      <c r="AE28" s="27">
        <v>3804.6621</v>
      </c>
      <c r="AF28" s="46">
        <v>-11413.9863</v>
      </c>
      <c r="AG28" s="25">
        <v>0.25</v>
      </c>
    </row>
    <row r="29" spans="2:33" s="18" customFormat="1" ht="31.5">
      <c r="B29" s="17" t="s">
        <v>440</v>
      </c>
      <c r="C29" s="17"/>
      <c r="D29" s="39" t="s">
        <v>441</v>
      </c>
      <c r="E29" s="23"/>
      <c r="F29" s="27"/>
      <c r="G29" s="47">
        <v>247.5</v>
      </c>
      <c r="H29" s="25">
        <v>10954.64</v>
      </c>
      <c r="I29" s="25">
        <v>2711273.4</v>
      </c>
      <c r="J29" s="26">
        <v>1</v>
      </c>
      <c r="K29" s="56">
        <v>2</v>
      </c>
      <c r="L29" s="26">
        <v>12</v>
      </c>
      <c r="M29" s="27">
        <v>54225.468000000001</v>
      </c>
      <c r="N29" s="55">
        <v>1.5</v>
      </c>
      <c r="O29" s="27">
        <v>40669.100999999995</v>
      </c>
      <c r="P29" s="48">
        <v>-13556.367000000006</v>
      </c>
      <c r="Q29" s="55">
        <v>0.74999999999999989</v>
      </c>
      <c r="R29" s="55">
        <v>1.5</v>
      </c>
      <c r="S29" s="27">
        <v>40669.100999999995</v>
      </c>
      <c r="T29" s="46">
        <v>-13556.367000000006</v>
      </c>
      <c r="U29" s="25">
        <v>0.74999999999999989</v>
      </c>
      <c r="V29" s="55">
        <v>0.5</v>
      </c>
      <c r="W29" s="27">
        <v>13556.367</v>
      </c>
      <c r="X29" s="46">
        <v>-40669.101000000002</v>
      </c>
      <c r="Y29" s="25">
        <v>0.25</v>
      </c>
      <c r="Z29" s="26">
        <v>0.5</v>
      </c>
      <c r="AA29" s="27">
        <v>13556.367</v>
      </c>
      <c r="AB29" s="46">
        <v>-40669.101000000002</v>
      </c>
      <c r="AC29" s="25">
        <v>0.25</v>
      </c>
      <c r="AD29" s="26">
        <v>0.5</v>
      </c>
      <c r="AE29" s="27">
        <v>13556.367</v>
      </c>
      <c r="AF29" s="46">
        <v>-40669.101000000002</v>
      </c>
      <c r="AG29" s="25">
        <v>0.25</v>
      </c>
    </row>
    <row r="30" spans="2:33">
      <c r="B30" s="36" t="s">
        <v>660</v>
      </c>
      <c r="C30" s="36"/>
      <c r="D30" s="39" t="s">
        <v>661</v>
      </c>
      <c r="E30" s="23"/>
      <c r="F30" s="27"/>
      <c r="G30" s="47">
        <v>567.20000000000005</v>
      </c>
      <c r="H30" s="25">
        <v>10713.830007052185</v>
      </c>
      <c r="I30" s="25">
        <v>6076884.3799999999</v>
      </c>
      <c r="J30" s="26">
        <v>1</v>
      </c>
      <c r="K30" s="56">
        <v>2</v>
      </c>
      <c r="L30" s="26">
        <v>12</v>
      </c>
      <c r="M30" s="27">
        <v>121537.6876</v>
      </c>
      <c r="N30" s="55">
        <v>1.5</v>
      </c>
      <c r="O30" s="27">
        <v>91153.265699999989</v>
      </c>
      <c r="P30" s="48">
        <v>-30384.421900000016</v>
      </c>
      <c r="Q30" s="55">
        <v>0.74999999999999989</v>
      </c>
      <c r="R30" s="55">
        <v>1.5</v>
      </c>
      <c r="S30" s="27">
        <v>91153.265699999989</v>
      </c>
      <c r="T30" s="46">
        <v>-30384.421900000016</v>
      </c>
      <c r="U30" s="25">
        <v>0.74999999999999989</v>
      </c>
      <c r="V30" s="55">
        <v>1.5</v>
      </c>
      <c r="W30" s="27">
        <v>91153.265699999989</v>
      </c>
      <c r="X30" s="46">
        <v>-30384.421900000016</v>
      </c>
      <c r="Y30" s="25">
        <v>0.74999999999999989</v>
      </c>
      <c r="Z30" s="26">
        <v>0.5</v>
      </c>
      <c r="AA30" s="27">
        <v>30384.421900000001</v>
      </c>
      <c r="AB30" s="46">
        <v>-91153.265700000004</v>
      </c>
      <c r="AC30" s="25">
        <v>0.25</v>
      </c>
      <c r="AD30" s="26">
        <v>0.5</v>
      </c>
      <c r="AE30" s="27">
        <v>30384.421900000001</v>
      </c>
      <c r="AF30" s="46">
        <v>-91153.265700000004</v>
      </c>
      <c r="AG30" s="25">
        <v>0.25</v>
      </c>
    </row>
    <row r="31" spans="2:33">
      <c r="B31" s="42" t="s">
        <v>880</v>
      </c>
      <c r="C31" s="36"/>
      <c r="D31" s="35" t="s">
        <v>881</v>
      </c>
      <c r="E31" s="23"/>
      <c r="F31" s="27"/>
      <c r="G31" s="47">
        <v>441.9</v>
      </c>
      <c r="H31" s="25">
        <v>10690.130006788868</v>
      </c>
      <c r="I31" s="25">
        <v>4723968.45</v>
      </c>
      <c r="J31" s="26">
        <v>1</v>
      </c>
      <c r="K31" s="56">
        <v>2</v>
      </c>
      <c r="L31" s="26">
        <v>12</v>
      </c>
      <c r="M31" s="27">
        <v>94479.369000000006</v>
      </c>
      <c r="N31" s="55">
        <v>1.5</v>
      </c>
      <c r="O31" s="27">
        <v>70859.526750000005</v>
      </c>
      <c r="P31" s="48">
        <v>-23619.842250000002</v>
      </c>
      <c r="Q31" s="55">
        <v>0.75</v>
      </c>
      <c r="R31" s="55">
        <v>1.5</v>
      </c>
      <c r="S31" s="27">
        <v>70859.526750000005</v>
      </c>
      <c r="T31" s="46">
        <v>-23619.842250000002</v>
      </c>
      <c r="U31" s="25">
        <v>0.75</v>
      </c>
      <c r="V31" s="55">
        <v>0.5</v>
      </c>
      <c r="W31" s="27">
        <v>23619.842250000002</v>
      </c>
      <c r="X31" s="46">
        <v>-70859.526750000005</v>
      </c>
      <c r="Y31" s="25">
        <v>0.25</v>
      </c>
      <c r="Z31" s="26">
        <v>0.5</v>
      </c>
      <c r="AA31" s="27">
        <v>23619.842250000002</v>
      </c>
      <c r="AB31" s="46">
        <v>-70859.526750000005</v>
      </c>
      <c r="AC31" s="25">
        <v>0.25</v>
      </c>
      <c r="AD31" s="26">
        <v>0.5</v>
      </c>
      <c r="AE31" s="27">
        <v>23619.842250000002</v>
      </c>
      <c r="AF31" s="46">
        <v>-70859.526750000005</v>
      </c>
      <c r="AG31" s="25">
        <v>0.25</v>
      </c>
    </row>
    <row r="32" spans="2:33">
      <c r="B32" s="37"/>
      <c r="C32" s="43" t="s">
        <v>707</v>
      </c>
      <c r="D32" s="38" t="s">
        <v>708</v>
      </c>
      <c r="E32" s="39"/>
      <c r="F32" s="24"/>
      <c r="G32" s="47">
        <v>55.1</v>
      </c>
      <c r="H32" s="25"/>
      <c r="I32" s="25">
        <v>928716.56</v>
      </c>
      <c r="J32" s="26">
        <v>1</v>
      </c>
      <c r="K32" s="56">
        <v>2</v>
      </c>
      <c r="L32" s="26">
        <v>12</v>
      </c>
      <c r="M32" s="27">
        <v>18574.331200000001</v>
      </c>
      <c r="N32" s="55">
        <v>1.5</v>
      </c>
      <c r="O32" s="27">
        <v>13930.748400000002</v>
      </c>
      <c r="P32" s="48">
        <v>-4643.5827999999983</v>
      </c>
      <c r="Q32" s="55">
        <v>0.75000000000000011</v>
      </c>
      <c r="R32" s="55">
        <v>0.5</v>
      </c>
      <c r="S32" s="27">
        <v>4643.5828000000001</v>
      </c>
      <c r="T32" s="46">
        <v>-13930.7484</v>
      </c>
      <c r="U32" s="25">
        <v>0.25</v>
      </c>
      <c r="V32" s="55">
        <v>0.5</v>
      </c>
      <c r="W32" s="27">
        <v>4643.5828000000001</v>
      </c>
      <c r="X32" s="46">
        <v>-13930.7484</v>
      </c>
      <c r="Y32" s="25">
        <v>0.25</v>
      </c>
      <c r="Z32" s="26">
        <v>0.5</v>
      </c>
      <c r="AA32" s="27">
        <v>4643.5828000000001</v>
      </c>
      <c r="AB32" s="46">
        <v>-13930.7484</v>
      </c>
      <c r="AC32" s="25">
        <v>0.25</v>
      </c>
      <c r="AD32" s="26">
        <v>0.5</v>
      </c>
      <c r="AE32" s="27">
        <v>4643.5828000000001</v>
      </c>
      <c r="AF32" s="46">
        <v>-13930.7484</v>
      </c>
      <c r="AG32" s="25">
        <v>0.25</v>
      </c>
    </row>
    <row r="33" spans="2:33" s="18" customFormat="1">
      <c r="B33" s="36"/>
      <c r="C33" s="43" t="s">
        <v>768</v>
      </c>
      <c r="D33" s="39" t="s">
        <v>769</v>
      </c>
      <c r="E33" s="23"/>
      <c r="F33" s="27"/>
      <c r="G33" s="47">
        <v>60.4</v>
      </c>
      <c r="H33" s="25">
        <v>16855.109933774835</v>
      </c>
      <c r="I33" s="25">
        <v>1018048.64</v>
      </c>
      <c r="J33" s="26">
        <v>1</v>
      </c>
      <c r="K33" s="56">
        <v>2</v>
      </c>
      <c r="L33" s="26">
        <v>12</v>
      </c>
      <c r="M33" s="27">
        <v>20360.9728</v>
      </c>
      <c r="N33" s="55">
        <v>1.5</v>
      </c>
      <c r="O33" s="27">
        <v>15270.729599999999</v>
      </c>
      <c r="P33" s="48">
        <v>-5090.2432000000008</v>
      </c>
      <c r="Q33" s="55">
        <v>0.75</v>
      </c>
      <c r="R33" s="55">
        <v>1.5</v>
      </c>
      <c r="S33" s="27">
        <v>15270.729599999999</v>
      </c>
      <c r="T33" s="46">
        <v>-5090.2432000000008</v>
      </c>
      <c r="U33" s="25">
        <v>0.75</v>
      </c>
      <c r="V33" s="55">
        <v>0.5</v>
      </c>
      <c r="W33" s="27">
        <v>5090.2431999999999</v>
      </c>
      <c r="X33" s="46">
        <v>-15270.729599999999</v>
      </c>
      <c r="Y33" s="25">
        <v>0.25</v>
      </c>
      <c r="Z33" s="26">
        <v>0.5</v>
      </c>
      <c r="AA33" s="27">
        <v>5090.2431999999999</v>
      </c>
      <c r="AB33" s="46">
        <v>-15270.729599999999</v>
      </c>
      <c r="AC33" s="25">
        <v>0.25</v>
      </c>
      <c r="AD33" s="26">
        <v>0.5</v>
      </c>
      <c r="AE33" s="27">
        <v>5090.2431999999999</v>
      </c>
      <c r="AF33" s="46">
        <v>-15270.729599999999</v>
      </c>
      <c r="AG33" s="25">
        <v>0.25</v>
      </c>
    </row>
    <row r="34" spans="2:33" s="18" customFormat="1">
      <c r="B34" s="36"/>
      <c r="C34" s="43" t="s">
        <v>772</v>
      </c>
      <c r="D34" s="39" t="s">
        <v>773</v>
      </c>
      <c r="E34" s="23"/>
      <c r="F34" s="27"/>
      <c r="G34" s="47">
        <v>59.6</v>
      </c>
      <c r="H34" s="25">
        <v>16855.110067114096</v>
      </c>
      <c r="I34" s="25">
        <v>1004564.56</v>
      </c>
      <c r="J34" s="26">
        <v>1</v>
      </c>
      <c r="K34" s="56">
        <v>2</v>
      </c>
      <c r="L34" s="26">
        <v>12</v>
      </c>
      <c r="M34" s="27">
        <v>20091.291200000003</v>
      </c>
      <c r="N34" s="55">
        <v>1.5</v>
      </c>
      <c r="O34" s="27">
        <v>15068.4684</v>
      </c>
      <c r="P34" s="48">
        <v>-5022.8228000000036</v>
      </c>
      <c r="Q34" s="55">
        <v>0.74999999999999989</v>
      </c>
      <c r="R34" s="55">
        <v>1.5</v>
      </c>
      <c r="S34" s="27">
        <v>15068.4684</v>
      </c>
      <c r="T34" s="46">
        <v>-5022.8228000000036</v>
      </c>
      <c r="U34" s="25">
        <v>0.74999999999999989</v>
      </c>
      <c r="V34" s="55">
        <v>0.5</v>
      </c>
      <c r="W34" s="27">
        <v>5022.8228000000008</v>
      </c>
      <c r="X34" s="46">
        <v>-15068.468400000002</v>
      </c>
      <c r="Y34" s="25">
        <v>0.25</v>
      </c>
      <c r="Z34" s="26">
        <v>0.5</v>
      </c>
      <c r="AA34" s="27">
        <v>5022.8228000000008</v>
      </c>
      <c r="AB34" s="46">
        <v>-15068.468400000002</v>
      </c>
      <c r="AC34" s="25">
        <v>0.25</v>
      </c>
      <c r="AD34" s="26">
        <v>0.5</v>
      </c>
      <c r="AE34" s="27">
        <v>5022.8228000000008</v>
      </c>
      <c r="AF34" s="46">
        <v>-15068.468400000002</v>
      </c>
      <c r="AG34" s="25">
        <v>0.25</v>
      </c>
    </row>
    <row r="35" spans="2:33" s="18" customFormat="1">
      <c r="B35" s="36"/>
      <c r="C35" s="43" t="s">
        <v>774</v>
      </c>
      <c r="D35" s="39" t="s">
        <v>775</v>
      </c>
      <c r="E35" s="23"/>
      <c r="F35" s="27"/>
      <c r="G35" s="47">
        <v>52.4</v>
      </c>
      <c r="H35" s="25">
        <v>16855.109923664124</v>
      </c>
      <c r="I35" s="25">
        <v>883207.76</v>
      </c>
      <c r="J35" s="26">
        <v>1</v>
      </c>
      <c r="K35" s="56">
        <v>2</v>
      </c>
      <c r="L35" s="26">
        <v>12</v>
      </c>
      <c r="M35" s="27">
        <v>17664.155200000001</v>
      </c>
      <c r="N35" s="55">
        <v>1.5</v>
      </c>
      <c r="O35" s="27">
        <v>13248.116399999999</v>
      </c>
      <c r="P35" s="48">
        <v>-4416.0388000000021</v>
      </c>
      <c r="Q35" s="55">
        <v>0.74999999999999989</v>
      </c>
      <c r="R35" s="55">
        <v>0.5</v>
      </c>
      <c r="S35" s="27">
        <v>4416.0388000000003</v>
      </c>
      <c r="T35" s="46">
        <v>-13248.116400000001</v>
      </c>
      <c r="U35" s="25">
        <v>0.25</v>
      </c>
      <c r="V35" s="55">
        <v>0.5</v>
      </c>
      <c r="W35" s="27">
        <v>4416.0388000000003</v>
      </c>
      <c r="X35" s="46">
        <v>-13248.116400000001</v>
      </c>
      <c r="Y35" s="25">
        <v>0.25</v>
      </c>
      <c r="Z35" s="26">
        <v>0.5</v>
      </c>
      <c r="AA35" s="27">
        <v>4416.0388000000003</v>
      </c>
      <c r="AB35" s="46">
        <v>-13248.116400000001</v>
      </c>
      <c r="AC35" s="25">
        <v>0.25</v>
      </c>
      <c r="AD35" s="26">
        <v>0.5</v>
      </c>
      <c r="AE35" s="27">
        <v>4416.0388000000003</v>
      </c>
      <c r="AF35" s="46">
        <v>-13248.116400000001</v>
      </c>
      <c r="AG35" s="25">
        <v>0.25</v>
      </c>
    </row>
    <row r="36" spans="2:33" s="18" customFormat="1" hidden="1">
      <c r="B36" s="36"/>
      <c r="C36" s="43" t="s">
        <v>812</v>
      </c>
      <c r="D36" s="39" t="s">
        <v>813</v>
      </c>
      <c r="E36" s="23"/>
      <c r="F36" s="27"/>
      <c r="G36" s="47">
        <v>66.599999999999994</v>
      </c>
      <c r="H36" s="25">
        <v>5846.3000000000011</v>
      </c>
      <c r="I36" s="25">
        <v>389363.58</v>
      </c>
      <c r="J36" s="26">
        <v>1</v>
      </c>
      <c r="K36" s="56">
        <v>0.75</v>
      </c>
      <c r="L36" s="26">
        <v>12</v>
      </c>
      <c r="M36" s="27">
        <v>2920.2268500000005</v>
      </c>
      <c r="N36" s="55">
        <v>0.5</v>
      </c>
      <c r="O36" s="27">
        <v>1946.8179</v>
      </c>
      <c r="P36" s="48">
        <v>-973.40895000000046</v>
      </c>
      <c r="Q36" s="55">
        <v>0.66666666666666652</v>
      </c>
      <c r="R36" s="55">
        <v>0.5</v>
      </c>
      <c r="S36" s="27">
        <v>1946.8179</v>
      </c>
      <c r="T36" s="46">
        <v>-973.40895000000046</v>
      </c>
      <c r="U36" s="25">
        <v>0.66666666666666652</v>
      </c>
      <c r="V36" s="55">
        <v>0.5</v>
      </c>
      <c r="W36" s="27">
        <v>1946.8179</v>
      </c>
      <c r="X36" s="46">
        <v>-973.40895000000046</v>
      </c>
      <c r="Y36" s="25">
        <v>0.66666666666666652</v>
      </c>
      <c r="Z36" s="26">
        <v>0.5</v>
      </c>
      <c r="AA36" s="27">
        <v>1946.8179</v>
      </c>
      <c r="AB36" s="46">
        <v>-973.40895000000046</v>
      </c>
      <c r="AC36" s="25">
        <v>0.66666666666666652</v>
      </c>
      <c r="AD36" s="26">
        <v>0.5</v>
      </c>
      <c r="AE36" s="27">
        <v>1946.8179</v>
      </c>
      <c r="AF36" s="46">
        <v>-973.40895000000046</v>
      </c>
      <c r="AG36" s="25">
        <v>0.66666666666666652</v>
      </c>
    </row>
    <row r="37" spans="2:33" s="18" customFormat="1">
      <c r="B37" s="36"/>
      <c r="C37" s="43" t="s">
        <v>780</v>
      </c>
      <c r="D37" s="39" t="s">
        <v>781</v>
      </c>
      <c r="E37" s="23"/>
      <c r="F37" s="27"/>
      <c r="G37" s="47">
        <v>75</v>
      </c>
      <c r="H37" s="25">
        <v>6663.2</v>
      </c>
      <c r="I37" s="25">
        <v>499740</v>
      </c>
      <c r="J37" s="26">
        <v>1</v>
      </c>
      <c r="K37" s="56">
        <v>2</v>
      </c>
      <c r="L37" s="26">
        <v>12</v>
      </c>
      <c r="M37" s="27">
        <v>9994.8000000000011</v>
      </c>
      <c r="N37" s="55">
        <v>0.5</v>
      </c>
      <c r="O37" s="27">
        <v>2498.7000000000003</v>
      </c>
      <c r="P37" s="48">
        <v>-7496.1</v>
      </c>
      <c r="Q37" s="55">
        <v>0.25</v>
      </c>
      <c r="R37" s="55">
        <v>0.5</v>
      </c>
      <c r="S37" s="27">
        <v>2498.7000000000003</v>
      </c>
      <c r="T37" s="46">
        <v>-7496.1</v>
      </c>
      <c r="U37" s="25">
        <v>0.25</v>
      </c>
      <c r="V37" s="55">
        <v>0.5</v>
      </c>
      <c r="W37" s="27">
        <v>2498.7000000000003</v>
      </c>
      <c r="X37" s="46">
        <v>-7496.1</v>
      </c>
      <c r="Y37" s="25">
        <v>0.25</v>
      </c>
      <c r="Z37" s="26">
        <v>0.5</v>
      </c>
      <c r="AA37" s="27">
        <v>2498.7000000000003</v>
      </c>
      <c r="AB37" s="46">
        <v>-7496.1</v>
      </c>
      <c r="AC37" s="25">
        <v>0.25</v>
      </c>
      <c r="AD37" s="26">
        <v>0.5</v>
      </c>
      <c r="AE37" s="27">
        <v>2498.7000000000003</v>
      </c>
      <c r="AF37" s="46">
        <v>-7496.1</v>
      </c>
      <c r="AG37" s="25">
        <v>0.25</v>
      </c>
    </row>
    <row r="38" spans="2:33" s="18" customFormat="1">
      <c r="B38" s="36"/>
      <c r="C38" s="45" t="s">
        <v>820</v>
      </c>
      <c r="D38" s="39" t="s">
        <v>821</v>
      </c>
      <c r="E38" s="23"/>
      <c r="F38" s="27"/>
      <c r="G38" s="47">
        <v>36.4</v>
      </c>
      <c r="H38" s="25">
        <v>6245.5598901098901</v>
      </c>
      <c r="I38" s="25">
        <v>227338.38</v>
      </c>
      <c r="J38" s="26">
        <v>1</v>
      </c>
      <c r="K38" s="56">
        <v>2</v>
      </c>
      <c r="L38" s="26">
        <v>12</v>
      </c>
      <c r="M38" s="27">
        <v>4546.7676000000001</v>
      </c>
      <c r="N38" s="55">
        <v>0.5</v>
      </c>
      <c r="O38" s="27">
        <v>1136.6919</v>
      </c>
      <c r="P38" s="48">
        <v>-3410.0757000000003</v>
      </c>
      <c r="Q38" s="55">
        <v>0.25</v>
      </c>
      <c r="R38" s="55">
        <v>0.5</v>
      </c>
      <c r="S38" s="27">
        <v>1136.6919</v>
      </c>
      <c r="T38" s="46">
        <v>-3410.0757000000003</v>
      </c>
      <c r="U38" s="25">
        <v>0.25</v>
      </c>
      <c r="V38" s="55">
        <v>0.5</v>
      </c>
      <c r="W38" s="27">
        <v>1136.6919</v>
      </c>
      <c r="X38" s="46">
        <v>-3410.0757000000003</v>
      </c>
      <c r="Y38" s="25">
        <v>0.25</v>
      </c>
      <c r="Z38" s="26">
        <v>0.5</v>
      </c>
      <c r="AA38" s="27">
        <v>1136.6919</v>
      </c>
      <c r="AB38" s="46">
        <v>-3410.0757000000003</v>
      </c>
      <c r="AC38" s="25">
        <v>0.25</v>
      </c>
      <c r="AD38" s="26">
        <v>0.5</v>
      </c>
      <c r="AE38" s="27">
        <v>1136.6919</v>
      </c>
      <c r="AF38" s="46">
        <v>-3410.0757000000003</v>
      </c>
      <c r="AG38" s="25">
        <v>0.25</v>
      </c>
    </row>
    <row r="39" spans="2:33" s="18" customFormat="1" ht="31.5">
      <c r="B39" s="36"/>
      <c r="C39" s="43" t="s">
        <v>782</v>
      </c>
      <c r="D39" s="39" t="s">
        <v>783</v>
      </c>
      <c r="E39" s="23"/>
      <c r="F39" s="27"/>
      <c r="G39" s="47">
        <v>62.8</v>
      </c>
      <c r="H39" s="25">
        <v>6663.2000000000007</v>
      </c>
      <c r="I39" s="25">
        <v>418448.96</v>
      </c>
      <c r="J39" s="26">
        <v>1</v>
      </c>
      <c r="K39" s="56">
        <v>2</v>
      </c>
      <c r="L39" s="26">
        <v>12</v>
      </c>
      <c r="M39" s="27">
        <v>8368.9791999999998</v>
      </c>
      <c r="N39" s="55">
        <v>0.5</v>
      </c>
      <c r="O39" s="27">
        <v>2092.2447999999999</v>
      </c>
      <c r="P39" s="48">
        <v>-6276.7343999999994</v>
      </c>
      <c r="Q39" s="55">
        <v>0.25</v>
      </c>
      <c r="R39" s="55">
        <v>0.5</v>
      </c>
      <c r="S39" s="27">
        <v>2092.2447999999999</v>
      </c>
      <c r="T39" s="46">
        <v>-6276.7343999999994</v>
      </c>
      <c r="U39" s="25">
        <v>0.25</v>
      </c>
      <c r="V39" s="55">
        <v>0.5</v>
      </c>
      <c r="W39" s="27">
        <v>2092.2447999999999</v>
      </c>
      <c r="X39" s="46">
        <v>-6276.7343999999994</v>
      </c>
      <c r="Y39" s="25">
        <v>0.25</v>
      </c>
      <c r="Z39" s="26">
        <v>0.5</v>
      </c>
      <c r="AA39" s="27">
        <v>2092.2447999999999</v>
      </c>
      <c r="AB39" s="46">
        <v>-6276.7343999999994</v>
      </c>
      <c r="AC39" s="25">
        <v>0.25</v>
      </c>
      <c r="AD39" s="26">
        <v>0.5</v>
      </c>
      <c r="AE39" s="27">
        <v>2092.2447999999999</v>
      </c>
      <c r="AF39" s="46">
        <v>-6276.7343999999994</v>
      </c>
      <c r="AG39" s="25">
        <v>0.25</v>
      </c>
    </row>
    <row r="40" spans="2:33">
      <c r="B40" s="17"/>
      <c r="C40" s="43" t="s">
        <v>814</v>
      </c>
      <c r="D40" s="39" t="s">
        <v>815</v>
      </c>
      <c r="E40" s="23"/>
      <c r="F40" s="27"/>
      <c r="G40" s="47">
        <v>111.5</v>
      </c>
      <c r="H40" s="25">
        <v>10690.12995515695</v>
      </c>
      <c r="I40" s="25">
        <v>1191949.49</v>
      </c>
      <c r="J40" s="26">
        <v>1</v>
      </c>
      <c r="K40" s="56">
        <v>2</v>
      </c>
      <c r="L40" s="26">
        <v>12</v>
      </c>
      <c r="M40" s="27">
        <v>23838.989799999999</v>
      </c>
      <c r="N40" s="55">
        <v>1.5</v>
      </c>
      <c r="O40" s="27">
        <v>17879.24235</v>
      </c>
      <c r="P40" s="48">
        <v>-5959.7474499999989</v>
      </c>
      <c r="Q40" s="55">
        <v>0.75</v>
      </c>
      <c r="R40" s="55">
        <v>1.5</v>
      </c>
      <c r="S40" s="27">
        <v>17879.24235</v>
      </c>
      <c r="T40" s="46">
        <v>-5959.7474499999989</v>
      </c>
      <c r="U40" s="25">
        <v>0.75</v>
      </c>
      <c r="V40" s="55">
        <v>0.5</v>
      </c>
      <c r="W40" s="27">
        <v>5959.7474499999998</v>
      </c>
      <c r="X40" s="46">
        <v>-17879.24235</v>
      </c>
      <c r="Y40" s="25">
        <v>0.25</v>
      </c>
      <c r="Z40" s="26">
        <v>0.5</v>
      </c>
      <c r="AA40" s="27">
        <v>5959.7474499999998</v>
      </c>
      <c r="AB40" s="46">
        <v>-17879.24235</v>
      </c>
      <c r="AC40" s="25">
        <v>0.25</v>
      </c>
      <c r="AD40" s="26">
        <v>0.5</v>
      </c>
      <c r="AE40" s="27">
        <v>5959.7474499999998</v>
      </c>
      <c r="AF40" s="46">
        <v>-17879.24235</v>
      </c>
      <c r="AG40" s="25">
        <v>0.25</v>
      </c>
    </row>
    <row r="41" spans="2:33">
      <c r="B41" s="17"/>
      <c r="C41" s="43" t="s">
        <v>816</v>
      </c>
      <c r="D41" s="39" t="s">
        <v>817</v>
      </c>
      <c r="E41" s="23"/>
      <c r="F41" s="27"/>
      <c r="G41" s="47">
        <v>111.2</v>
      </c>
      <c r="H41" s="25">
        <v>10690.130035971222</v>
      </c>
      <c r="I41" s="25">
        <v>1188742.46</v>
      </c>
      <c r="J41" s="26">
        <v>1</v>
      </c>
      <c r="K41" s="56">
        <v>2</v>
      </c>
      <c r="L41" s="26">
        <v>12</v>
      </c>
      <c r="M41" s="27">
        <v>23774.849200000001</v>
      </c>
      <c r="N41" s="55">
        <v>1.5</v>
      </c>
      <c r="O41" s="27">
        <v>17831.136899999998</v>
      </c>
      <c r="P41" s="48">
        <v>-5943.7123000000029</v>
      </c>
      <c r="Q41" s="55">
        <v>0.74999999999999989</v>
      </c>
      <c r="R41" s="55">
        <v>1.5</v>
      </c>
      <c r="S41" s="27">
        <v>17831.136899999998</v>
      </c>
      <c r="T41" s="46">
        <v>-5943.7123000000029</v>
      </c>
      <c r="U41" s="25">
        <v>0.74999999999999989</v>
      </c>
      <c r="V41" s="55">
        <v>0.5</v>
      </c>
      <c r="W41" s="27">
        <v>5943.7123000000001</v>
      </c>
      <c r="X41" s="46">
        <v>-17831.136900000001</v>
      </c>
      <c r="Y41" s="25">
        <v>0.25</v>
      </c>
      <c r="Z41" s="26">
        <v>0.5</v>
      </c>
      <c r="AA41" s="27">
        <v>5943.7123000000001</v>
      </c>
      <c r="AB41" s="46">
        <v>-17831.136900000001</v>
      </c>
      <c r="AC41" s="25">
        <v>0.25</v>
      </c>
      <c r="AD41" s="26">
        <v>0.5</v>
      </c>
      <c r="AE41" s="27">
        <v>5943.7123000000001</v>
      </c>
      <c r="AF41" s="46">
        <v>-17831.136900000001</v>
      </c>
      <c r="AG41" s="25">
        <v>0.25</v>
      </c>
    </row>
    <row r="42" spans="2:33" s="18" customFormat="1">
      <c r="B42" s="17"/>
      <c r="C42" s="43" t="s">
        <v>786</v>
      </c>
      <c r="D42" s="39" t="s">
        <v>787</v>
      </c>
      <c r="E42" s="23"/>
      <c r="F42" s="27"/>
      <c r="G42" s="47">
        <v>69.8</v>
      </c>
      <c r="H42" s="25">
        <v>20920.439971346706</v>
      </c>
      <c r="I42" s="25">
        <v>1460246.71</v>
      </c>
      <c r="J42" s="26">
        <v>1</v>
      </c>
      <c r="K42" s="56">
        <v>2</v>
      </c>
      <c r="L42" s="26">
        <v>12</v>
      </c>
      <c r="M42" s="27">
        <v>29204.9342</v>
      </c>
      <c r="N42" s="55">
        <v>1.5</v>
      </c>
      <c r="O42" s="27">
        <v>21903.700649999999</v>
      </c>
      <c r="P42" s="48">
        <v>-7301.2335500000008</v>
      </c>
      <c r="Q42" s="55">
        <v>0.75</v>
      </c>
      <c r="R42" s="55">
        <v>1.5</v>
      </c>
      <c r="S42" s="27">
        <v>21903.700649999999</v>
      </c>
      <c r="T42" s="46">
        <v>-7301.2335500000008</v>
      </c>
      <c r="U42" s="25">
        <v>0.75</v>
      </c>
      <c r="V42" s="55">
        <v>0.5</v>
      </c>
      <c r="W42" s="27">
        <v>7301.2335499999999</v>
      </c>
      <c r="X42" s="46">
        <v>-21903.700649999999</v>
      </c>
      <c r="Y42" s="25">
        <v>0.25</v>
      </c>
      <c r="Z42" s="26">
        <v>0.5</v>
      </c>
      <c r="AA42" s="27">
        <v>7301.2335499999999</v>
      </c>
      <c r="AB42" s="46">
        <v>-21903.700649999999</v>
      </c>
      <c r="AC42" s="25">
        <v>0.25</v>
      </c>
      <c r="AD42" s="26">
        <v>0.5</v>
      </c>
      <c r="AE42" s="27">
        <v>7301.2335499999999</v>
      </c>
      <c r="AF42" s="46">
        <v>-21903.700649999999</v>
      </c>
      <c r="AG42" s="25">
        <v>0.25</v>
      </c>
    </row>
    <row r="43" spans="2:33">
      <c r="B43" s="17"/>
      <c r="C43" s="43" t="s">
        <v>788</v>
      </c>
      <c r="D43" s="39" t="s">
        <v>789</v>
      </c>
      <c r="E43" s="23"/>
      <c r="F43" s="27"/>
      <c r="G43" s="47">
        <v>67.8</v>
      </c>
      <c r="H43" s="25">
        <v>20920.439970501477</v>
      </c>
      <c r="I43" s="25">
        <v>1418405.83</v>
      </c>
      <c r="J43" s="26">
        <v>1</v>
      </c>
      <c r="K43" s="56">
        <v>2</v>
      </c>
      <c r="L43" s="26">
        <v>12</v>
      </c>
      <c r="M43" s="27">
        <v>28368.116599999998</v>
      </c>
      <c r="N43" s="55">
        <v>1.5</v>
      </c>
      <c r="O43" s="27">
        <v>21276.087449999999</v>
      </c>
      <c r="P43" s="48">
        <v>-7092.0291499999985</v>
      </c>
      <c r="Q43" s="55">
        <v>0.75</v>
      </c>
      <c r="R43" s="55">
        <v>1.5</v>
      </c>
      <c r="S43" s="27">
        <v>21276.087449999999</v>
      </c>
      <c r="T43" s="46">
        <v>-7092.0291499999985</v>
      </c>
      <c r="U43" s="25">
        <v>0.75</v>
      </c>
      <c r="V43" s="55">
        <v>0.5</v>
      </c>
      <c r="W43" s="27">
        <v>7092.0291499999994</v>
      </c>
      <c r="X43" s="46">
        <v>-21276.087449999999</v>
      </c>
      <c r="Y43" s="25">
        <v>0.25</v>
      </c>
      <c r="Z43" s="26">
        <v>0.5</v>
      </c>
      <c r="AA43" s="27">
        <v>7092.0291499999994</v>
      </c>
      <c r="AB43" s="46">
        <v>-21276.087449999999</v>
      </c>
      <c r="AC43" s="25">
        <v>0.25</v>
      </c>
      <c r="AD43" s="26">
        <v>0.5</v>
      </c>
      <c r="AE43" s="27">
        <v>7092.0291499999994</v>
      </c>
      <c r="AF43" s="46">
        <v>-21276.087449999999</v>
      </c>
      <c r="AG43" s="25">
        <v>0.25</v>
      </c>
    </row>
    <row r="44" spans="2:33" hidden="1">
      <c r="G44" s="49"/>
      <c r="H44" s="50"/>
      <c r="I44" s="50">
        <f>SUM(I6:I43)</f>
        <v>45786476.850000009</v>
      </c>
      <c r="J44" s="49"/>
      <c r="K44" s="49"/>
      <c r="L44" s="49"/>
      <c r="M44" s="30">
        <f>SUM(M6:M43)</f>
        <v>910492.59900000005</v>
      </c>
      <c r="N44" s="49"/>
      <c r="O44" s="50">
        <f>SUM(O6:O43)</f>
        <v>646682.43715000001</v>
      </c>
      <c r="P44" s="51">
        <f>SUM(P6:P43)</f>
        <v>-263810.16185000003</v>
      </c>
      <c r="Q44" s="51"/>
      <c r="R44" s="51"/>
      <c r="S44" s="51">
        <f>SUM(S6:S43)</f>
        <v>560932.96974999993</v>
      </c>
      <c r="T44" s="51">
        <f>SUM(T6:T43)</f>
        <v>-349559.62925000011</v>
      </c>
      <c r="U44" s="51"/>
      <c r="V44" s="51"/>
      <c r="W44" s="51">
        <f>SUM(W6:W43)</f>
        <v>350187.13595000003</v>
      </c>
      <c r="X44" s="51">
        <f>SUM(X6:X43)</f>
        <v>-560305.46305000002</v>
      </c>
      <c r="Y44" s="51"/>
      <c r="Z44" s="51"/>
      <c r="AA44" s="51">
        <f>SUM(AA6:AA43)</f>
        <v>228932.38425</v>
      </c>
      <c r="AB44" s="51">
        <f>SUM(AB6:AB43)</f>
        <v>-681560.21475000004</v>
      </c>
      <c r="AC44" s="51"/>
      <c r="AD44" s="51"/>
      <c r="AE44" s="51">
        <f>SUM(AE6:AE43)</f>
        <v>228932.38425</v>
      </c>
      <c r="AF44" s="51">
        <f>SUM(AF6:AF43)</f>
        <v>-681560.21475000004</v>
      </c>
      <c r="AG44" s="51"/>
    </row>
    <row r="45" spans="2:33">
      <c r="N45" s="19"/>
    </row>
    <row r="46" spans="2:33">
      <c r="N46" s="19"/>
    </row>
    <row r="47" spans="2:33">
      <c r="N47" s="19"/>
    </row>
    <row r="48" spans="2:33">
      <c r="N48" s="19"/>
    </row>
    <row r="49" spans="14:14">
      <c r="N49" s="19"/>
    </row>
    <row r="50" spans="14:14">
      <c r="N50" s="19"/>
    </row>
    <row r="51" spans="14:14">
      <c r="N51" s="19"/>
    </row>
    <row r="52" spans="14:14">
      <c r="N52" s="19"/>
    </row>
    <row r="53" spans="14:14">
      <c r="N53" s="19"/>
    </row>
    <row r="54" spans="14:14">
      <c r="N54" s="19"/>
    </row>
    <row r="55" spans="14:14">
      <c r="N55" s="19"/>
    </row>
    <row r="56" spans="14:14">
      <c r="N56" s="19"/>
    </row>
    <row r="57" spans="14:14">
      <c r="N57" s="19"/>
    </row>
    <row r="58" spans="14:14">
      <c r="N58" s="19"/>
    </row>
    <row r="59" spans="14:14">
      <c r="N59" s="19"/>
    </row>
    <row r="60" spans="14:14">
      <c r="N60" s="19"/>
    </row>
    <row r="61" spans="14:14">
      <c r="N61" s="19"/>
    </row>
    <row r="62" spans="14:14">
      <c r="N62" s="19"/>
    </row>
    <row r="63" spans="14:14">
      <c r="N63" s="19"/>
    </row>
    <row r="64" spans="14:14">
      <c r="N64" s="19"/>
    </row>
    <row r="65" spans="14:14">
      <c r="N65" s="19"/>
    </row>
    <row r="66" spans="14:14">
      <c r="N66" s="19"/>
    </row>
    <row r="67" spans="14:14">
      <c r="N67" s="19"/>
    </row>
    <row r="68" spans="14:14">
      <c r="N68" s="19"/>
    </row>
    <row r="69" spans="14:14">
      <c r="N69" s="19"/>
    </row>
    <row r="70" spans="14:14">
      <c r="N70" s="19"/>
    </row>
    <row r="71" spans="14:14">
      <c r="N71" s="19"/>
    </row>
    <row r="72" spans="14:14">
      <c r="N72" s="19"/>
    </row>
    <row r="73" spans="14:14">
      <c r="N73" s="19"/>
    </row>
    <row r="74" spans="14:14">
      <c r="N74" s="19"/>
    </row>
    <row r="75" spans="14:14">
      <c r="N75" s="19"/>
    </row>
    <row r="76" spans="14:14">
      <c r="N76" s="19"/>
    </row>
    <row r="77" spans="14:14">
      <c r="N77" s="19"/>
    </row>
    <row r="78" spans="14:14">
      <c r="N78" s="19"/>
    </row>
    <row r="79" spans="14:14">
      <c r="N79" s="19"/>
    </row>
    <row r="80" spans="14:14">
      <c r="N80" s="19"/>
    </row>
    <row r="81" spans="14:14">
      <c r="N81" s="19"/>
    </row>
    <row r="82" spans="14:14">
      <c r="N82" s="19"/>
    </row>
    <row r="83" spans="14:14">
      <c r="N83" s="19"/>
    </row>
    <row r="84" spans="14:14">
      <c r="N84" s="19"/>
    </row>
    <row r="85" spans="14:14">
      <c r="N85" s="19"/>
    </row>
    <row r="86" spans="14:14">
      <c r="N86" s="19"/>
    </row>
    <row r="87" spans="14:14">
      <c r="N87" s="19"/>
    </row>
    <row r="88" spans="14:14">
      <c r="N88" s="19"/>
    </row>
    <row r="89" spans="14:14">
      <c r="N89" s="19"/>
    </row>
    <row r="90" spans="14:14">
      <c r="N90" s="19"/>
    </row>
    <row r="91" spans="14:14">
      <c r="N91" s="19"/>
    </row>
    <row r="92" spans="14:14">
      <c r="N92" s="19"/>
    </row>
    <row r="93" spans="14:14">
      <c r="N93" s="19"/>
    </row>
    <row r="94" spans="14:14">
      <c r="N94" s="19"/>
    </row>
    <row r="95" spans="14:14">
      <c r="N95" s="19"/>
    </row>
    <row r="96" spans="14:14">
      <c r="N96" s="19"/>
    </row>
    <row r="97" spans="14:14">
      <c r="N97" s="19"/>
    </row>
    <row r="98" spans="14:14">
      <c r="N98" s="19"/>
    </row>
    <row r="99" spans="14:14">
      <c r="N99" s="19"/>
    </row>
    <row r="100" spans="14:14">
      <c r="N100" s="19"/>
    </row>
    <row r="101" spans="14:14">
      <c r="N101" s="19"/>
    </row>
    <row r="102" spans="14:14">
      <c r="N102" s="19"/>
    </row>
    <row r="103" spans="14:14">
      <c r="N103" s="19"/>
    </row>
    <row r="104" spans="14:14">
      <c r="N104" s="19"/>
    </row>
    <row r="105" spans="14:14">
      <c r="N105" s="19"/>
    </row>
    <row r="106" spans="14:14">
      <c r="N106" s="19"/>
    </row>
    <row r="107" spans="14:14">
      <c r="N107" s="19"/>
    </row>
    <row r="108" spans="14:14">
      <c r="N108" s="19"/>
    </row>
    <row r="109" spans="14:14">
      <c r="N109" s="19"/>
    </row>
    <row r="110" spans="14:14">
      <c r="N110" s="19"/>
    </row>
    <row r="111" spans="14:14">
      <c r="N111" s="19"/>
    </row>
    <row r="112" spans="14:14">
      <c r="N112" s="19"/>
    </row>
    <row r="113" spans="14:14">
      <c r="N113" s="19"/>
    </row>
    <row r="114" spans="14:14">
      <c r="N114" s="19"/>
    </row>
    <row r="115" spans="14:14">
      <c r="N115" s="19"/>
    </row>
    <row r="116" spans="14:14">
      <c r="N116" s="19"/>
    </row>
    <row r="117" spans="14:14">
      <c r="N117" s="19"/>
    </row>
    <row r="118" spans="14:14">
      <c r="N118" s="19"/>
    </row>
    <row r="119" spans="14:14">
      <c r="N119" s="19"/>
    </row>
    <row r="120" spans="14:14">
      <c r="N120" s="19"/>
    </row>
    <row r="121" spans="14:14">
      <c r="N121" s="19"/>
    </row>
    <row r="122" spans="14:14">
      <c r="N122" s="19"/>
    </row>
    <row r="123" spans="14:14">
      <c r="N123" s="19"/>
    </row>
    <row r="124" spans="14:14">
      <c r="N124" s="19"/>
    </row>
    <row r="125" spans="14:14">
      <c r="N125" s="19"/>
    </row>
    <row r="126" spans="14:14">
      <c r="N126" s="19"/>
    </row>
    <row r="127" spans="14:14">
      <c r="N127" s="19"/>
    </row>
    <row r="128" spans="14:14">
      <c r="N128" s="19"/>
    </row>
    <row r="129" spans="14:14">
      <c r="N129" s="19"/>
    </row>
    <row r="130" spans="14:14">
      <c r="N130" s="19"/>
    </row>
    <row r="131" spans="14:14">
      <c r="N131" s="19"/>
    </row>
    <row r="132" spans="14:14">
      <c r="N132" s="19"/>
    </row>
    <row r="133" spans="14:14">
      <c r="N133" s="19"/>
    </row>
    <row r="134" spans="14:14">
      <c r="N134" s="19"/>
    </row>
    <row r="135" spans="14:14">
      <c r="N135" s="19"/>
    </row>
    <row r="136" spans="14:14">
      <c r="N136" s="19"/>
    </row>
    <row r="137" spans="14:14">
      <c r="N137" s="19"/>
    </row>
    <row r="138" spans="14:14">
      <c r="N138" s="19"/>
    </row>
    <row r="139" spans="14:14">
      <c r="N139" s="19"/>
    </row>
    <row r="140" spans="14:14">
      <c r="N140" s="19"/>
    </row>
    <row r="141" spans="14:14">
      <c r="N141" s="19"/>
    </row>
    <row r="142" spans="14:14">
      <c r="N142" s="19"/>
    </row>
    <row r="143" spans="14:14">
      <c r="N143" s="19"/>
    </row>
    <row r="144" spans="14:14">
      <c r="N144" s="19"/>
    </row>
    <row r="145" spans="14:14">
      <c r="N145" s="19"/>
    </row>
    <row r="146" spans="14:14">
      <c r="N146" s="19"/>
    </row>
    <row r="147" spans="14:14">
      <c r="N147" s="19"/>
    </row>
    <row r="148" spans="14:14">
      <c r="N148" s="19"/>
    </row>
    <row r="149" spans="14:14">
      <c r="N149" s="19"/>
    </row>
    <row r="150" spans="14:14">
      <c r="N150" s="19"/>
    </row>
    <row r="151" spans="14:14">
      <c r="N151" s="19"/>
    </row>
    <row r="152" spans="14:14">
      <c r="N152" s="19"/>
    </row>
    <row r="153" spans="14:14">
      <c r="N153" s="19"/>
    </row>
    <row r="154" spans="14:14">
      <c r="N154" s="19"/>
    </row>
    <row r="155" spans="14:14">
      <c r="N155" s="19"/>
    </row>
    <row r="156" spans="14:14">
      <c r="N156" s="19"/>
    </row>
    <row r="157" spans="14:14">
      <c r="N157" s="19"/>
    </row>
    <row r="158" spans="14:14">
      <c r="N158" s="19"/>
    </row>
    <row r="159" spans="14:14">
      <c r="N159" s="19"/>
    </row>
    <row r="160" spans="14:14">
      <c r="N160" s="19"/>
    </row>
    <row r="161" spans="14:14">
      <c r="N161" s="19"/>
    </row>
    <row r="162" spans="14:14">
      <c r="N162" s="19"/>
    </row>
    <row r="163" spans="14:14">
      <c r="N163" s="19"/>
    </row>
    <row r="164" spans="14:14">
      <c r="N164" s="19"/>
    </row>
    <row r="165" spans="14:14">
      <c r="N165" s="19"/>
    </row>
    <row r="166" spans="14:14">
      <c r="N166" s="19"/>
    </row>
    <row r="167" spans="14:14">
      <c r="N167" s="19"/>
    </row>
    <row r="168" spans="14:14">
      <c r="N168" s="19"/>
    </row>
    <row r="169" spans="14:14">
      <c r="N169" s="19"/>
    </row>
    <row r="170" spans="14:14">
      <c r="N170" s="19"/>
    </row>
    <row r="171" spans="14:14">
      <c r="N171" s="19"/>
    </row>
    <row r="172" spans="14:14">
      <c r="N172" s="19"/>
    </row>
    <row r="173" spans="14:14">
      <c r="N173" s="19"/>
    </row>
    <row r="174" spans="14:14">
      <c r="N174" s="19"/>
    </row>
    <row r="175" spans="14:14">
      <c r="N175" s="19"/>
    </row>
    <row r="176" spans="14:14">
      <c r="N176" s="19"/>
    </row>
    <row r="177" spans="14:14">
      <c r="N177" s="19"/>
    </row>
    <row r="178" spans="14:14">
      <c r="N178" s="19"/>
    </row>
    <row r="179" spans="14:14">
      <c r="N179" s="19"/>
    </row>
    <row r="180" spans="14:14">
      <c r="N180" s="19"/>
    </row>
    <row r="181" spans="14:14">
      <c r="N181" s="19"/>
    </row>
    <row r="182" spans="14:14">
      <c r="N182" s="19"/>
    </row>
    <row r="183" spans="14:14">
      <c r="N183" s="19"/>
    </row>
    <row r="184" spans="14:14">
      <c r="N184" s="19"/>
    </row>
    <row r="185" spans="14:14">
      <c r="N185" s="19"/>
    </row>
    <row r="186" spans="14:14">
      <c r="N186" s="19"/>
    </row>
    <row r="187" spans="14:14">
      <c r="N187" s="19"/>
    </row>
    <row r="188" spans="14:14">
      <c r="N188" s="19"/>
    </row>
    <row r="189" spans="14:14">
      <c r="N189" s="19"/>
    </row>
    <row r="190" spans="14:14">
      <c r="N190" s="19"/>
    </row>
    <row r="191" spans="14:14">
      <c r="N191" s="19"/>
    </row>
    <row r="192" spans="14:14">
      <c r="N192" s="19"/>
    </row>
    <row r="193" spans="14:14">
      <c r="N193" s="19"/>
    </row>
    <row r="194" spans="14:14">
      <c r="N194" s="19"/>
    </row>
    <row r="195" spans="14:14">
      <c r="N195" s="19"/>
    </row>
    <row r="196" spans="14:14">
      <c r="N196" s="19"/>
    </row>
    <row r="197" spans="14:14">
      <c r="N197" s="19"/>
    </row>
    <row r="198" spans="14:14">
      <c r="N198" s="19"/>
    </row>
    <row r="199" spans="14:14">
      <c r="N199" s="19"/>
    </row>
    <row r="200" spans="14:14">
      <c r="N200" s="19"/>
    </row>
    <row r="201" spans="14:14">
      <c r="N201" s="19"/>
    </row>
    <row r="202" spans="14:14">
      <c r="N202" s="19"/>
    </row>
    <row r="203" spans="14:14">
      <c r="N203" s="19"/>
    </row>
    <row r="204" spans="14:14">
      <c r="N204" s="19"/>
    </row>
    <row r="205" spans="14:14">
      <c r="N205" s="19"/>
    </row>
    <row r="206" spans="14:14">
      <c r="N206" s="19"/>
    </row>
    <row r="207" spans="14:14">
      <c r="N207" s="19"/>
    </row>
    <row r="208" spans="14:14">
      <c r="N208" s="19"/>
    </row>
    <row r="209" spans="14:14">
      <c r="N209" s="19"/>
    </row>
    <row r="210" spans="14:14">
      <c r="N210" s="19"/>
    </row>
    <row r="211" spans="14:14">
      <c r="N211" s="19"/>
    </row>
    <row r="212" spans="14:14">
      <c r="N212" s="19"/>
    </row>
    <row r="213" spans="14:14">
      <c r="N213" s="19"/>
    </row>
    <row r="214" spans="14:14">
      <c r="N214" s="19"/>
    </row>
    <row r="215" spans="14:14">
      <c r="N215" s="19"/>
    </row>
    <row r="216" spans="14:14">
      <c r="N216" s="19"/>
    </row>
    <row r="217" spans="14:14">
      <c r="N217" s="19"/>
    </row>
    <row r="218" spans="14:14">
      <c r="N218" s="19"/>
    </row>
    <row r="219" spans="14:14">
      <c r="N219" s="19"/>
    </row>
    <row r="220" spans="14:14">
      <c r="N220" s="19"/>
    </row>
    <row r="221" spans="14:14">
      <c r="N221" s="19"/>
    </row>
    <row r="222" spans="14:14">
      <c r="N222" s="19"/>
    </row>
    <row r="223" spans="14:14">
      <c r="N223" s="19"/>
    </row>
    <row r="224" spans="14:14">
      <c r="N224" s="19"/>
    </row>
    <row r="225" spans="14:14">
      <c r="N225" s="19"/>
    </row>
    <row r="226" spans="14:14">
      <c r="N226" s="19"/>
    </row>
    <row r="227" spans="14:14">
      <c r="N227" s="19"/>
    </row>
    <row r="228" spans="14:14">
      <c r="N228" s="19"/>
    </row>
    <row r="229" spans="14:14">
      <c r="N229" s="19"/>
    </row>
    <row r="230" spans="14:14">
      <c r="N230" s="19"/>
    </row>
    <row r="231" spans="14:14">
      <c r="N231" s="19"/>
    </row>
    <row r="232" spans="14:14">
      <c r="N232" s="19"/>
    </row>
    <row r="233" spans="14:14">
      <c r="N233" s="19"/>
    </row>
    <row r="234" spans="14:14">
      <c r="N234" s="19"/>
    </row>
    <row r="235" spans="14:14">
      <c r="N235" s="19"/>
    </row>
    <row r="236" spans="14:14">
      <c r="N236" s="19"/>
    </row>
    <row r="237" spans="14:14">
      <c r="N237" s="19"/>
    </row>
    <row r="238" spans="14:14">
      <c r="N238" s="19"/>
    </row>
    <row r="239" spans="14:14">
      <c r="N239" s="19"/>
    </row>
    <row r="240" spans="14:14">
      <c r="N240" s="19"/>
    </row>
    <row r="241" spans="14:14">
      <c r="N241" s="19"/>
    </row>
    <row r="242" spans="14:14">
      <c r="N242" s="19"/>
    </row>
    <row r="243" spans="14:14">
      <c r="N243" s="19"/>
    </row>
    <row r="244" spans="14:14">
      <c r="N244" s="19"/>
    </row>
    <row r="245" spans="14:14">
      <c r="N245" s="19"/>
    </row>
    <row r="246" spans="14:14">
      <c r="N246" s="19"/>
    </row>
    <row r="247" spans="14:14">
      <c r="N247" s="19"/>
    </row>
    <row r="248" spans="14:14">
      <c r="N248" s="19"/>
    </row>
    <row r="249" spans="14:14">
      <c r="N249" s="19"/>
    </row>
    <row r="250" spans="14:14">
      <c r="N250" s="19"/>
    </row>
    <row r="251" spans="14:14">
      <c r="N251" s="19"/>
    </row>
    <row r="252" spans="14:14">
      <c r="N252" s="19"/>
    </row>
    <row r="253" spans="14:14">
      <c r="N253" s="19"/>
    </row>
    <row r="254" spans="14:14">
      <c r="N254" s="19"/>
    </row>
    <row r="255" spans="14:14">
      <c r="N255" s="19"/>
    </row>
    <row r="256" spans="14:14">
      <c r="N256" s="19"/>
    </row>
    <row r="257" spans="14:14">
      <c r="N257" s="19"/>
    </row>
    <row r="258" spans="14:14">
      <c r="N258" s="19"/>
    </row>
    <row r="259" spans="14:14">
      <c r="N259" s="19"/>
    </row>
    <row r="260" spans="14:14">
      <c r="N260" s="19"/>
    </row>
    <row r="261" spans="14:14">
      <c r="N261" s="19"/>
    </row>
    <row r="262" spans="14:14">
      <c r="N262" s="19"/>
    </row>
    <row r="263" spans="14:14">
      <c r="N263" s="19"/>
    </row>
    <row r="264" spans="14:14">
      <c r="N264" s="19"/>
    </row>
    <row r="265" spans="14:14">
      <c r="N265" s="19"/>
    </row>
    <row r="266" spans="14:14">
      <c r="N266" s="19"/>
    </row>
    <row r="267" spans="14:14">
      <c r="N267" s="19"/>
    </row>
    <row r="268" spans="14:14">
      <c r="N268" s="19"/>
    </row>
    <row r="269" spans="14:14">
      <c r="N269" s="19"/>
    </row>
    <row r="270" spans="14:14">
      <c r="N270" s="19"/>
    </row>
    <row r="271" spans="14:14">
      <c r="N271" s="19"/>
    </row>
    <row r="272" spans="14:14">
      <c r="N272" s="19"/>
    </row>
    <row r="273" spans="14:14">
      <c r="N273" s="19"/>
    </row>
    <row r="274" spans="14:14">
      <c r="N274" s="19"/>
    </row>
    <row r="275" spans="14:14">
      <c r="N275" s="19"/>
    </row>
    <row r="276" spans="14:14">
      <c r="N276" s="19"/>
    </row>
    <row r="277" spans="14:14">
      <c r="N277" s="19"/>
    </row>
    <row r="278" spans="14:14">
      <c r="N278" s="19"/>
    </row>
    <row r="279" spans="14:14">
      <c r="N279" s="19"/>
    </row>
    <row r="280" spans="14:14">
      <c r="N280" s="19"/>
    </row>
    <row r="281" spans="14:14">
      <c r="N281" s="19"/>
    </row>
    <row r="282" spans="14:14">
      <c r="N282" s="19"/>
    </row>
    <row r="283" spans="14:14">
      <c r="N283" s="19"/>
    </row>
    <row r="284" spans="14:14">
      <c r="N284" s="19"/>
    </row>
    <row r="285" spans="14:14">
      <c r="N285" s="19"/>
    </row>
    <row r="286" spans="14:14">
      <c r="N286" s="19"/>
    </row>
    <row r="287" spans="14:14">
      <c r="N287" s="19"/>
    </row>
    <row r="288" spans="14:14">
      <c r="N288" s="19"/>
    </row>
    <row r="289" spans="14:14">
      <c r="N289" s="19"/>
    </row>
    <row r="290" spans="14:14">
      <c r="N290" s="19"/>
    </row>
    <row r="291" spans="14:14">
      <c r="N291" s="19"/>
    </row>
    <row r="292" spans="14:14">
      <c r="N292" s="19"/>
    </row>
    <row r="293" spans="14:14">
      <c r="N293" s="19"/>
    </row>
    <row r="294" spans="14:14">
      <c r="N294" s="19"/>
    </row>
    <row r="295" spans="14:14">
      <c r="N295" s="19"/>
    </row>
    <row r="296" spans="14:14">
      <c r="N296" s="19"/>
    </row>
    <row r="297" spans="14:14">
      <c r="N297" s="19"/>
    </row>
    <row r="298" spans="14:14">
      <c r="N298" s="19"/>
    </row>
    <row r="299" spans="14:14">
      <c r="N299" s="19"/>
    </row>
    <row r="300" spans="14:14">
      <c r="N300" s="19"/>
    </row>
    <row r="301" spans="14:14">
      <c r="N301" s="19"/>
    </row>
    <row r="302" spans="14:14">
      <c r="N302" s="19"/>
    </row>
    <row r="303" spans="14:14">
      <c r="N303" s="19"/>
    </row>
    <row r="304" spans="14:14">
      <c r="N304" s="19"/>
    </row>
    <row r="305" spans="14:14">
      <c r="N305" s="19"/>
    </row>
    <row r="306" spans="14:14">
      <c r="N306" s="19"/>
    </row>
    <row r="307" spans="14:14">
      <c r="N307" s="19"/>
    </row>
    <row r="308" spans="14:14">
      <c r="N308" s="19"/>
    </row>
    <row r="309" spans="14:14">
      <c r="N309" s="19"/>
    </row>
    <row r="310" spans="14:14">
      <c r="N310" s="19"/>
    </row>
    <row r="311" spans="14:14">
      <c r="N311" s="19"/>
    </row>
    <row r="312" spans="14:14">
      <c r="N312" s="19"/>
    </row>
    <row r="313" spans="14:14">
      <c r="N313" s="19"/>
    </row>
    <row r="314" spans="14:14">
      <c r="N314" s="19"/>
    </row>
    <row r="315" spans="14:14">
      <c r="N315" s="19"/>
    </row>
    <row r="316" spans="14:14">
      <c r="N316" s="19"/>
    </row>
    <row r="317" spans="14:14">
      <c r="N317" s="19"/>
    </row>
    <row r="318" spans="14:14">
      <c r="N318" s="19"/>
    </row>
    <row r="319" spans="14:14">
      <c r="N319" s="19"/>
    </row>
    <row r="320" spans="14:14">
      <c r="N320" s="19"/>
    </row>
    <row r="321" spans="14:14">
      <c r="N321" s="19"/>
    </row>
    <row r="322" spans="14:14">
      <c r="N322" s="19"/>
    </row>
    <row r="323" spans="14:14">
      <c r="N323" s="19"/>
    </row>
    <row r="324" spans="14:14">
      <c r="N324" s="19"/>
    </row>
    <row r="325" spans="14:14">
      <c r="N325" s="19"/>
    </row>
    <row r="326" spans="14:14">
      <c r="N326" s="19"/>
    </row>
    <row r="327" spans="14:14">
      <c r="N327" s="19"/>
    </row>
    <row r="328" spans="14:14">
      <c r="N328" s="19"/>
    </row>
    <row r="329" spans="14:14">
      <c r="N329" s="19"/>
    </row>
    <row r="330" spans="14:14">
      <c r="N330" s="19"/>
    </row>
    <row r="331" spans="14:14">
      <c r="N331" s="19"/>
    </row>
    <row r="332" spans="14:14">
      <c r="N332" s="19"/>
    </row>
    <row r="333" spans="14:14">
      <c r="N333" s="19"/>
    </row>
    <row r="334" spans="14:14">
      <c r="N334" s="19"/>
    </row>
    <row r="335" spans="14:14">
      <c r="N335" s="19"/>
    </row>
    <row r="336" spans="14:14">
      <c r="N336" s="19"/>
    </row>
    <row r="337" spans="14:14">
      <c r="N337" s="19"/>
    </row>
    <row r="338" spans="14:14">
      <c r="N338" s="19"/>
    </row>
    <row r="339" spans="14:14">
      <c r="N339" s="19"/>
    </row>
    <row r="340" spans="14:14">
      <c r="N340" s="19"/>
    </row>
    <row r="341" spans="14:14">
      <c r="N341" s="19"/>
    </row>
    <row r="342" spans="14:14">
      <c r="N342" s="19"/>
    </row>
    <row r="343" spans="14:14">
      <c r="N343" s="19"/>
    </row>
    <row r="344" spans="14:14">
      <c r="N344" s="19"/>
    </row>
    <row r="345" spans="14:14">
      <c r="N345" s="19"/>
    </row>
    <row r="346" spans="14:14">
      <c r="N346" s="19"/>
    </row>
    <row r="347" spans="14:14">
      <c r="N347" s="19"/>
    </row>
    <row r="348" spans="14:14">
      <c r="N348" s="19"/>
    </row>
    <row r="349" spans="14:14">
      <c r="N349" s="19"/>
    </row>
    <row r="350" spans="14:14">
      <c r="N350" s="19"/>
    </row>
    <row r="351" spans="14:14">
      <c r="N351" s="19"/>
    </row>
    <row r="352" spans="14:14">
      <c r="N352" s="19"/>
    </row>
    <row r="353" spans="14:14">
      <c r="N353" s="19"/>
    </row>
    <row r="354" spans="14:14">
      <c r="N354" s="19"/>
    </row>
    <row r="355" spans="14:14">
      <c r="N355" s="19"/>
    </row>
    <row r="356" spans="14:14">
      <c r="N356" s="19"/>
    </row>
    <row r="357" spans="14:14">
      <c r="N357" s="19"/>
    </row>
    <row r="358" spans="14:14">
      <c r="N358" s="19"/>
    </row>
    <row r="359" spans="14:14">
      <c r="N359" s="19"/>
    </row>
    <row r="360" spans="14:14">
      <c r="N360" s="19"/>
    </row>
    <row r="361" spans="14:14">
      <c r="N361" s="19"/>
    </row>
    <row r="362" spans="14:14">
      <c r="N362" s="19"/>
    </row>
    <row r="363" spans="14:14">
      <c r="N363" s="19"/>
    </row>
    <row r="364" spans="14:14">
      <c r="N364" s="19"/>
    </row>
    <row r="365" spans="14:14">
      <c r="N365" s="19"/>
    </row>
    <row r="366" spans="14:14">
      <c r="N366" s="19"/>
    </row>
    <row r="367" spans="14:14">
      <c r="N367" s="19"/>
    </row>
    <row r="368" spans="14:14">
      <c r="N368" s="19"/>
    </row>
    <row r="369" spans="14:14">
      <c r="N369" s="19"/>
    </row>
    <row r="370" spans="14:14">
      <c r="N370" s="19"/>
    </row>
    <row r="371" spans="14:14">
      <c r="N371" s="19"/>
    </row>
    <row r="372" spans="14:14">
      <c r="N372" s="19"/>
    </row>
    <row r="373" spans="14:14">
      <c r="N373" s="19"/>
    </row>
    <row r="374" spans="14:14">
      <c r="N374" s="19"/>
    </row>
    <row r="375" spans="14:14">
      <c r="N375" s="19"/>
    </row>
    <row r="376" spans="14:14">
      <c r="N376" s="19"/>
    </row>
    <row r="377" spans="14:14">
      <c r="N377" s="19"/>
    </row>
    <row r="378" spans="14:14">
      <c r="N378" s="19"/>
    </row>
    <row r="379" spans="14:14">
      <c r="N379" s="19"/>
    </row>
    <row r="380" spans="14:14">
      <c r="N380" s="19"/>
    </row>
    <row r="381" spans="14:14">
      <c r="N381" s="19"/>
    </row>
    <row r="382" spans="14:14">
      <c r="N382" s="19"/>
    </row>
    <row r="383" spans="14:14">
      <c r="N383" s="19"/>
    </row>
    <row r="384" spans="14:14">
      <c r="N384" s="19"/>
    </row>
    <row r="385" spans="14:14">
      <c r="N385" s="19"/>
    </row>
    <row r="386" spans="14:14">
      <c r="N386" s="19"/>
    </row>
    <row r="387" spans="14:14">
      <c r="N387" s="19"/>
    </row>
    <row r="388" spans="14:14">
      <c r="N388" s="19"/>
    </row>
    <row r="389" spans="14:14">
      <c r="N389" s="19"/>
    </row>
    <row r="390" spans="14:14">
      <c r="N390" s="19"/>
    </row>
  </sheetData>
  <autoFilter ref="A5:Y44">
    <filterColumn colId="10">
      <filters>
        <filter val="2,00"/>
      </filters>
    </filterColumn>
    <filterColumn colId="13" showButton="0"/>
  </autoFilter>
  <mergeCells count="17">
    <mergeCell ref="Z4:AA5"/>
    <mergeCell ref="AB4:AC4"/>
    <mergeCell ref="AD4:AE5"/>
    <mergeCell ref="AF4:AG4"/>
    <mergeCell ref="N4:O5"/>
    <mergeCell ref="P4:Q4"/>
    <mergeCell ref="R4:S5"/>
    <mergeCell ref="T4:U4"/>
    <mergeCell ref="V4:W5"/>
    <mergeCell ref="X4:Y4"/>
    <mergeCell ref="B2:M2"/>
    <mergeCell ref="B4:B5"/>
    <mergeCell ref="C4:C5"/>
    <mergeCell ref="D4:D5"/>
    <mergeCell ref="E4:E5"/>
    <mergeCell ref="F4:F5"/>
    <mergeCell ref="G4:M4"/>
  </mergeCells>
  <conditionalFormatting sqref="I6:I31">
    <cfRule type="cellIs" dxfId="113" priority="109" operator="greaterThan">
      <formula>10000000</formula>
    </cfRule>
    <cfRule type="cellIs" dxfId="112" priority="110" operator="between">
      <formula>5000000</formula>
      <formula>10000000</formula>
    </cfRule>
    <cfRule type="cellIs" dxfId="111" priority="111" operator="between">
      <formula>1000000</formula>
      <formula>5000000</formula>
    </cfRule>
    <cfRule type="cellIs" dxfId="110" priority="112" operator="between">
      <formula>500000</formula>
      <formula>1000000</formula>
    </cfRule>
    <cfRule type="cellIs" dxfId="109" priority="113" operator="between">
      <formula>100000</formula>
      <formula>500000</formula>
    </cfRule>
    <cfRule type="cellIs" dxfId="108" priority="114" operator="lessThan">
      <formula>100000</formula>
    </cfRule>
  </conditionalFormatting>
  <conditionalFormatting sqref="H6:H31">
    <cfRule type="cellIs" dxfId="107" priority="103" operator="greaterThan">
      <formula>20000</formula>
    </cfRule>
    <cfRule type="cellIs" dxfId="106" priority="104" operator="between">
      <formula>15000</formula>
      <formula>20000</formula>
    </cfRule>
    <cfRule type="cellIs" dxfId="105" priority="105" operator="between">
      <formula>10000</formula>
      <formula>15000</formula>
    </cfRule>
    <cfRule type="cellIs" dxfId="104" priority="106" operator="between">
      <formula>5000</formula>
      <formula>10000</formula>
    </cfRule>
    <cfRule type="cellIs" dxfId="103" priority="107" operator="between">
      <formula>1000</formula>
      <formula>5000</formula>
    </cfRule>
    <cfRule type="cellIs" dxfId="102" priority="108" operator="lessThan">
      <formula>1000</formula>
    </cfRule>
  </conditionalFormatting>
  <conditionalFormatting sqref="B6:C6">
    <cfRule type="duplicateValues" dxfId="101" priority="101"/>
    <cfRule type="duplicateValues" dxfId="100" priority="102"/>
  </conditionalFormatting>
  <conditionalFormatting sqref="G6:G31">
    <cfRule type="cellIs" dxfId="99" priority="95" operator="greaterThan">
      <formula>5000</formula>
    </cfRule>
    <cfRule type="cellIs" dxfId="98" priority="96" operator="between">
      <formula>1000</formula>
      <formula>5000</formula>
    </cfRule>
    <cfRule type="cellIs" dxfId="97" priority="97" operator="between">
      <formula>500</formula>
      <formula>1000</formula>
    </cfRule>
    <cfRule type="cellIs" dxfId="96" priority="98" operator="between">
      <formula>100</formula>
      <formula>500</formula>
    </cfRule>
    <cfRule type="cellIs" dxfId="95" priority="99" operator="between">
      <formula>50</formula>
      <formula>100</formula>
    </cfRule>
    <cfRule type="cellIs" dxfId="94" priority="100" operator="lessThan">
      <formula>50</formula>
    </cfRule>
  </conditionalFormatting>
  <conditionalFormatting sqref="B7:C7">
    <cfRule type="duplicateValues" dxfId="93" priority="93"/>
    <cfRule type="duplicateValues" dxfId="92" priority="94"/>
  </conditionalFormatting>
  <conditionalFormatting sqref="B8:C8">
    <cfRule type="duplicateValues" dxfId="91" priority="91"/>
    <cfRule type="duplicateValues" dxfId="90" priority="92"/>
  </conditionalFormatting>
  <conditionalFormatting sqref="B9:C9 C10">
    <cfRule type="duplicateValues" dxfId="89" priority="89"/>
    <cfRule type="duplicateValues" dxfId="88" priority="90"/>
  </conditionalFormatting>
  <conditionalFormatting sqref="B11:C11">
    <cfRule type="duplicateValues" dxfId="87" priority="87"/>
    <cfRule type="duplicateValues" dxfId="86" priority="88"/>
  </conditionalFormatting>
  <conditionalFormatting sqref="B12:C12">
    <cfRule type="duplicateValues" dxfId="85" priority="85"/>
    <cfRule type="duplicateValues" dxfId="84" priority="86"/>
  </conditionalFormatting>
  <conditionalFormatting sqref="B13:C13">
    <cfRule type="duplicateValues" dxfId="83" priority="83"/>
    <cfRule type="duplicateValues" dxfId="82" priority="84"/>
  </conditionalFormatting>
  <conditionalFormatting sqref="B14:C14">
    <cfRule type="duplicateValues" dxfId="81" priority="81"/>
    <cfRule type="duplicateValues" dxfId="80" priority="82"/>
  </conditionalFormatting>
  <conditionalFormatting sqref="B15:C15">
    <cfRule type="duplicateValues" dxfId="79" priority="79"/>
    <cfRule type="duplicateValues" dxfId="78" priority="80"/>
  </conditionalFormatting>
  <conditionalFormatting sqref="B10">
    <cfRule type="duplicateValues" dxfId="77" priority="76"/>
  </conditionalFormatting>
  <conditionalFormatting sqref="B10">
    <cfRule type="duplicateValues" dxfId="76" priority="77"/>
    <cfRule type="duplicateValues" dxfId="75" priority="78"/>
  </conditionalFormatting>
  <conditionalFormatting sqref="B16:C16">
    <cfRule type="duplicateValues" dxfId="74" priority="74"/>
    <cfRule type="duplicateValues" dxfId="73" priority="75"/>
  </conditionalFormatting>
  <conditionalFormatting sqref="B17:C17">
    <cfRule type="duplicateValues" dxfId="72" priority="72"/>
    <cfRule type="duplicateValues" dxfId="71" priority="73"/>
  </conditionalFormatting>
  <conditionalFormatting sqref="B18:C18">
    <cfRule type="duplicateValues" dxfId="70" priority="70"/>
    <cfRule type="duplicateValues" dxfId="69" priority="71"/>
  </conditionalFormatting>
  <conditionalFormatting sqref="B19:C19">
    <cfRule type="duplicateValues" dxfId="68" priority="68"/>
    <cfRule type="duplicateValues" dxfId="67" priority="69"/>
  </conditionalFormatting>
  <conditionalFormatting sqref="B21:C21">
    <cfRule type="duplicateValues" dxfId="66" priority="66"/>
    <cfRule type="duplicateValues" dxfId="65" priority="67"/>
  </conditionalFormatting>
  <conditionalFormatting sqref="B20:C20">
    <cfRule type="duplicateValues" dxfId="64" priority="64"/>
    <cfRule type="duplicateValues" dxfId="63" priority="65"/>
  </conditionalFormatting>
  <conditionalFormatting sqref="B22:C22">
    <cfRule type="duplicateValues" dxfId="62" priority="62"/>
    <cfRule type="duplicateValues" dxfId="61" priority="63"/>
  </conditionalFormatting>
  <conditionalFormatting sqref="B23:C23">
    <cfRule type="duplicateValues" dxfId="60" priority="60"/>
    <cfRule type="duplicateValues" dxfId="59" priority="61"/>
  </conditionalFormatting>
  <conditionalFormatting sqref="B27:C27">
    <cfRule type="duplicateValues" dxfId="58" priority="58"/>
    <cfRule type="duplicateValues" dxfId="57" priority="59"/>
  </conditionalFormatting>
  <conditionalFormatting sqref="B28:C28">
    <cfRule type="duplicateValues" dxfId="56" priority="56"/>
    <cfRule type="duplicateValues" dxfId="55" priority="57"/>
  </conditionalFormatting>
  <conditionalFormatting sqref="B24:C24">
    <cfRule type="duplicateValues" dxfId="54" priority="54"/>
    <cfRule type="duplicateValues" dxfId="53" priority="55"/>
  </conditionalFormatting>
  <conditionalFormatting sqref="C25">
    <cfRule type="duplicateValues" dxfId="52" priority="53"/>
  </conditionalFormatting>
  <conditionalFormatting sqref="C26">
    <cfRule type="duplicateValues" dxfId="51" priority="52"/>
  </conditionalFormatting>
  <conditionalFormatting sqref="B26">
    <cfRule type="duplicateValues" dxfId="50" priority="49"/>
  </conditionalFormatting>
  <conditionalFormatting sqref="B26">
    <cfRule type="duplicateValues" dxfId="49" priority="50"/>
    <cfRule type="duplicateValues" dxfId="48" priority="51"/>
  </conditionalFormatting>
  <conditionalFormatting sqref="B25">
    <cfRule type="duplicateValues" dxfId="47" priority="47"/>
    <cfRule type="duplicateValues" dxfId="46" priority="48"/>
  </conditionalFormatting>
  <conditionalFormatting sqref="B30:C30 C31">
    <cfRule type="duplicateValues" dxfId="45" priority="45"/>
    <cfRule type="duplicateValues" dxfId="44" priority="46"/>
  </conditionalFormatting>
  <conditionalFormatting sqref="B31">
    <cfRule type="duplicateValues" dxfId="43" priority="43"/>
    <cfRule type="duplicateValues" dxfId="42" priority="44"/>
  </conditionalFormatting>
  <conditionalFormatting sqref="I32:I43">
    <cfRule type="cellIs" dxfId="41" priority="37" operator="greaterThan">
      <formula>10000000</formula>
    </cfRule>
    <cfRule type="cellIs" dxfId="40" priority="38" operator="between">
      <formula>5000000</formula>
      <formula>10000000</formula>
    </cfRule>
    <cfRule type="cellIs" dxfId="39" priority="39" operator="between">
      <formula>1000000</formula>
      <formula>5000000</formula>
    </cfRule>
    <cfRule type="cellIs" dxfId="38" priority="40" operator="between">
      <formula>500000</formula>
      <formula>1000000</formula>
    </cfRule>
    <cfRule type="cellIs" dxfId="37" priority="41" operator="between">
      <formula>100000</formula>
      <formula>500000</formula>
    </cfRule>
    <cfRule type="cellIs" dxfId="36" priority="42" operator="lessThan">
      <formula>100000</formula>
    </cfRule>
  </conditionalFormatting>
  <conditionalFormatting sqref="H32:H43">
    <cfRule type="cellIs" dxfId="35" priority="31" operator="greaterThan">
      <formula>20000</formula>
    </cfRule>
    <cfRule type="cellIs" dxfId="34" priority="32" operator="between">
      <formula>15000</formula>
      <formula>20000</formula>
    </cfRule>
    <cfRule type="cellIs" dxfId="33" priority="33" operator="between">
      <formula>10000</formula>
      <formula>15000</formula>
    </cfRule>
    <cfRule type="cellIs" dxfId="32" priority="34" operator="between">
      <formula>5000</formula>
      <formula>10000</formula>
    </cfRule>
    <cfRule type="cellIs" dxfId="31" priority="35" operator="between">
      <formula>1000</formula>
      <formula>5000</formula>
    </cfRule>
    <cfRule type="cellIs" dxfId="30" priority="36" operator="lessThan">
      <formula>1000</formula>
    </cfRule>
  </conditionalFormatting>
  <conditionalFormatting sqref="C32">
    <cfRule type="duplicateValues" dxfId="29" priority="30"/>
  </conditionalFormatting>
  <conditionalFormatting sqref="G32:G43">
    <cfRule type="cellIs" dxfId="28" priority="24" operator="greaterThan">
      <formula>5000</formula>
    </cfRule>
    <cfRule type="cellIs" dxfId="27" priority="25" operator="between">
      <formula>1000</formula>
      <formula>5000</formula>
    </cfRule>
    <cfRule type="cellIs" dxfId="26" priority="26" operator="between">
      <formula>500</formula>
      <formula>1000</formula>
    </cfRule>
    <cfRule type="cellIs" dxfId="25" priority="27" operator="between">
      <formula>100</formula>
      <formula>500</formula>
    </cfRule>
    <cfRule type="cellIs" dxfId="24" priority="28" operator="between">
      <formula>50</formula>
      <formula>100</formula>
    </cfRule>
    <cfRule type="cellIs" dxfId="23" priority="29" operator="lessThan">
      <formula>50</formula>
    </cfRule>
  </conditionalFormatting>
  <conditionalFormatting sqref="B33:B36">
    <cfRule type="duplicateValues" dxfId="22" priority="22"/>
    <cfRule type="duplicateValues" dxfId="21" priority="23"/>
  </conditionalFormatting>
  <conditionalFormatting sqref="C33">
    <cfRule type="duplicateValues" dxfId="20" priority="20"/>
  </conditionalFormatting>
  <conditionalFormatting sqref="C33">
    <cfRule type="duplicateValues" dxfId="19" priority="21"/>
  </conditionalFormatting>
  <conditionalFormatting sqref="C34">
    <cfRule type="duplicateValues" dxfId="18" priority="18"/>
  </conditionalFormatting>
  <conditionalFormatting sqref="C34">
    <cfRule type="duplicateValues" dxfId="17" priority="19"/>
  </conditionalFormatting>
  <conditionalFormatting sqref="C35">
    <cfRule type="duplicateValues" dxfId="16" priority="16"/>
  </conditionalFormatting>
  <conditionalFormatting sqref="C35">
    <cfRule type="duplicateValues" dxfId="15" priority="17"/>
  </conditionalFormatting>
  <conditionalFormatting sqref="C36">
    <cfRule type="duplicateValues" dxfId="14" priority="14"/>
  </conditionalFormatting>
  <conditionalFormatting sqref="C36">
    <cfRule type="duplicateValues" dxfId="13" priority="15"/>
  </conditionalFormatting>
  <conditionalFormatting sqref="B37:B39">
    <cfRule type="duplicateValues" dxfId="12" priority="12"/>
    <cfRule type="duplicateValues" dxfId="11" priority="13"/>
  </conditionalFormatting>
  <conditionalFormatting sqref="C37">
    <cfRule type="duplicateValues" dxfId="10" priority="11"/>
  </conditionalFormatting>
  <conditionalFormatting sqref="C39">
    <cfRule type="duplicateValues" dxfId="9" priority="10"/>
  </conditionalFormatting>
  <conditionalFormatting sqref="C38">
    <cfRule type="duplicateValues" dxfId="8" priority="9"/>
  </conditionalFormatting>
  <conditionalFormatting sqref="C42">
    <cfRule type="duplicateValues" dxfId="7" priority="7"/>
  </conditionalFormatting>
  <conditionalFormatting sqref="C42">
    <cfRule type="duplicateValues" dxfId="6" priority="8"/>
  </conditionalFormatting>
  <conditionalFormatting sqref="C43">
    <cfRule type="duplicateValues" dxfId="5" priority="5"/>
  </conditionalFormatting>
  <conditionalFormatting sqref="C43">
    <cfRule type="duplicateValues" dxfId="4" priority="6"/>
  </conditionalFormatting>
  <conditionalFormatting sqref="C40">
    <cfRule type="duplicateValues" dxfId="3" priority="3"/>
  </conditionalFormatting>
  <conditionalFormatting sqref="C40">
    <cfRule type="duplicateValues" dxfId="2" priority="4"/>
  </conditionalFormatting>
  <conditionalFormatting sqref="C41">
    <cfRule type="duplicateValues" dxfId="1" priority="1"/>
  </conditionalFormatting>
  <conditionalFormatting sqref="C41">
    <cfRule type="duplicateValues" dxfId="0" priority="2"/>
  </conditionalFormatting>
  <pageMargins left="0.7" right="0.7" top="0.75" bottom="0.75" header="0.3" footer="0.3"/>
  <pageSetup paperSize="9" scale="34" fitToHeight="0" orientation="landscape" r:id="rId1"/>
  <colBreaks count="1" manualBreakCount="1">
    <brk id="4" max="13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tabSelected="1" workbookViewId="0">
      <selection activeCell="C27" sqref="C27:H27"/>
    </sheetView>
  </sheetViews>
  <sheetFormatPr defaultRowHeight="15"/>
  <cols>
    <col min="2" max="2" width="22.7109375" bestFit="1" customWidth="1"/>
    <col min="3" max="4" width="18.42578125" customWidth="1"/>
    <col min="5" max="5" width="18.5703125" customWidth="1"/>
    <col min="6" max="6" width="18.42578125" customWidth="1"/>
    <col min="7" max="7" width="18.5703125" customWidth="1"/>
    <col min="8" max="8" width="18.140625" customWidth="1"/>
    <col min="9" max="9" width="12.140625" bestFit="1" customWidth="1"/>
  </cols>
  <sheetData>
    <row r="2" spans="2:9">
      <c r="B2" s="147" t="s">
        <v>904</v>
      </c>
      <c r="C2" s="147"/>
      <c r="D2" s="147"/>
      <c r="E2" s="147"/>
      <c r="F2" s="147"/>
      <c r="G2" s="147"/>
      <c r="H2" s="147"/>
      <c r="I2" s="147"/>
    </row>
    <row r="4" spans="2:9" ht="60">
      <c r="C4" s="53" t="s">
        <v>887</v>
      </c>
      <c r="D4" s="53" t="s">
        <v>889</v>
      </c>
      <c r="E4" s="53" t="s">
        <v>888</v>
      </c>
      <c r="F4" s="53" t="s">
        <v>890</v>
      </c>
      <c r="G4" s="53" t="s">
        <v>891</v>
      </c>
      <c r="H4" s="53" t="s">
        <v>159</v>
      </c>
    </row>
    <row r="5" spans="2:9">
      <c r="B5" t="s">
        <v>225</v>
      </c>
      <c r="C5" s="52">
        <f>COUNTIFS('СВОДКА 2025'!$K$6:$K$404,"&lt;=100000",'СВОДКА 2025'!$R$6:$R$404,"&lt;0")</f>
        <v>3</v>
      </c>
      <c r="D5" s="52">
        <f>COUNTIFS('СВОДКА 2025'!$K$6:$K$404,"&lt;=500000",'СВОДКА 2025'!$R$6:$R$404,"&lt;0")-C5</f>
        <v>10</v>
      </c>
      <c r="E5" s="52">
        <f>COUNTIFS('СВОДКА 2025'!$K$6:$K$404,"&lt;=1000000",'СВОДКА 2025'!$R$6:$R$404,"&lt;0")-D5-C5</f>
        <v>11</v>
      </c>
      <c r="F5" s="52">
        <f>COUNTIFS('СВОДКА 2025'!$K$6:$K$404,"&lt;=5000000",'СВОДКА 2025'!$R$6:$R$404,"&lt;0")-E5-D5-C5</f>
        <v>11</v>
      </c>
      <c r="G5" s="52">
        <f>COUNTIFS('СВОДКА 2025'!$K$6:$K$404,"&lt;=10000000",'СВОДКА 2025'!$R$6:$R$404,"&lt;0")-F5-E5-D5-C5</f>
        <v>2</v>
      </c>
      <c r="H5" s="52">
        <f>COUNTIFS('СВОДКА 2025'!$K$6:$K$404,"&gt;10000000",'СВОДКА 2025'!$R$6:$R$404,"&lt;0")</f>
        <v>0</v>
      </c>
      <c r="I5" s="52">
        <f>SUM(C5:H5)</f>
        <v>37</v>
      </c>
    </row>
    <row r="7" spans="2:9">
      <c r="B7" t="s">
        <v>924</v>
      </c>
      <c r="C7" s="1">
        <f>SUMIFS('СВОДКА 2025'!$R$6:$R$404,'СВОДКА 2025'!$K$6:$K$404,"&lt;=100000",'СВОДКА 2025'!$R$6:$R$404,"&lt;0")</f>
        <v>-295.91459999999995</v>
      </c>
      <c r="D7" s="1">
        <f>SUMIFS('СВОДКА 2025'!$R$6:$R$404,'СВОДКА 2025'!$K$6:$K$404,"&lt;=500000",'СВОДКА 2025'!$R$6:$R$404,"&lt;0")-C7</f>
        <v>-54639.220799999996</v>
      </c>
      <c r="E7" s="1">
        <f>SUMIFS('СВОДКА 2025'!$R$6:$R$404,'СВОДКА 2025'!$K$6:$K$404,"&lt;=1000000",'СВОДКА 2025'!$R$6:$R$404,"&lt;0")-D7-C7</f>
        <v>-42874.733700000033</v>
      </c>
      <c r="F7" s="1">
        <f>SUMIFS('СВОДКА 2025'!$R$6:$R$404,'СВОДКА 2025'!$K$6:$K$404,"&lt;=5000000",'СВОДКА 2025'!$R$6:$R$404,"&lt;0")-E7-D7-C7</f>
        <v>-98280.887749999994</v>
      </c>
      <c r="G7" s="1">
        <f>SUMIFS('СВОДКА 2025'!$R$6:$R$404,'СВОДКА 2025'!$K$6:$K$404,"&lt;=10000000",'СВОДКА 2025'!$R$6:$R$404,"&lt;0")-F7-E7-D7-C7</f>
        <v>-60627.375850000019</v>
      </c>
      <c r="H7" s="1">
        <f>SUMIFS('СВОДКА 2025'!$R$6:$R$404,'СВОДКА 2025'!$K$6:$K$404,"&gt;10000000",'СВОДКА 2025'!$R$6:$R$404,"&lt;0")</f>
        <v>0</v>
      </c>
      <c r="I7" s="1">
        <f>SUM(C7:H7)</f>
        <v>-256718.13270000002</v>
      </c>
    </row>
    <row r="9" spans="2:9">
      <c r="B9" t="s">
        <v>928</v>
      </c>
      <c r="C9" s="1">
        <f>C7/C5</f>
        <v>-98.638199999999983</v>
      </c>
      <c r="D9" s="1">
        <f t="shared" ref="D9:I9" si="0">D7/D5</f>
        <v>-5463.9220799999994</v>
      </c>
      <c r="E9" s="1">
        <f t="shared" si="0"/>
        <v>-3897.7030636363666</v>
      </c>
      <c r="F9" s="1">
        <f t="shared" si="0"/>
        <v>-8934.6261590909089</v>
      </c>
      <c r="G9" s="1">
        <f t="shared" si="0"/>
        <v>-30313.687925000009</v>
      </c>
      <c r="H9" s="54" t="s">
        <v>224</v>
      </c>
      <c r="I9" s="1">
        <f t="shared" si="0"/>
        <v>-6938.3279108108109</v>
      </c>
    </row>
    <row r="11" spans="2:9">
      <c r="B11" t="s">
        <v>925</v>
      </c>
      <c r="C11" s="1">
        <v>-221.94</v>
      </c>
      <c r="D11" s="1">
        <v>-7496.1</v>
      </c>
      <c r="E11" s="1">
        <v>-4926.04</v>
      </c>
      <c r="F11" s="1">
        <v>-23619.84</v>
      </c>
      <c r="G11" s="1">
        <v>-30384.42</v>
      </c>
      <c r="H11" s="1">
        <v>0</v>
      </c>
    </row>
    <row r="13" spans="2:9">
      <c r="B13" s="147" t="s">
        <v>905</v>
      </c>
      <c r="C13" s="147"/>
      <c r="D13" s="147"/>
      <c r="E13" s="147"/>
      <c r="F13" s="147"/>
      <c r="G13" s="147"/>
      <c r="H13" s="147"/>
      <c r="I13" s="147"/>
    </row>
    <row r="15" spans="2:9" ht="60">
      <c r="C15" s="53" t="s">
        <v>887</v>
      </c>
      <c r="D15" s="53" t="s">
        <v>889</v>
      </c>
      <c r="E15" s="53" t="s">
        <v>888</v>
      </c>
      <c r="F15" s="53" t="s">
        <v>890</v>
      </c>
      <c r="G15" s="53" t="s">
        <v>891</v>
      </c>
      <c r="H15" s="53" t="s">
        <v>159</v>
      </c>
    </row>
    <row r="16" spans="2:9">
      <c r="B16" t="s">
        <v>225</v>
      </c>
      <c r="C16" s="52">
        <f>COUNTIFS('СВОДКА 2025'!$K$6:$K$404,"&lt;=100000",'СВОДКА 2025'!$V$6:$V$404,"&lt;0")</f>
        <v>3</v>
      </c>
      <c r="D16" s="52">
        <f>COUNTIFS('СВОДКА 2025'!$K$6:$K$404,"&lt;=500000",'СВОДКА 2025'!$V$6:$V$404,"&lt;0")-C16</f>
        <v>10</v>
      </c>
      <c r="E16" s="52">
        <f>COUNTIFS('СВОДКА 2025'!$K$6:$K$404,"&lt;=1000000",'СВОДКА 2025'!$V$6:$V$404,"&lt;0")-D16-C16</f>
        <v>55</v>
      </c>
      <c r="F16" s="52">
        <f>COUNTIFS('СВОДКА 2025'!$K$6:$K$404,"&lt;=5000000",'СВОДКА 2025'!$V$6:$V$404,"&lt;0")-E16-D16-C16</f>
        <v>11</v>
      </c>
      <c r="G16" s="52">
        <f>COUNTIFS('СВОДКА 2025'!$K$6:$K$404,"&lt;=10000000",'СВОДКА 2025'!$V$6:$V$404,"&lt;0")-F16-E16-D16-C16</f>
        <v>2</v>
      </c>
      <c r="H16" s="52">
        <f>COUNTIFS('СВОДКА 2025'!$K$6:$K$404,"&gt;10000000",'СВОДКА 2025'!$V$6:$V$404,"&lt;0")</f>
        <v>0</v>
      </c>
      <c r="I16" s="52">
        <f>SUM(C16:H16)</f>
        <v>81</v>
      </c>
    </row>
    <row r="18" spans="2:9">
      <c r="B18" t="s">
        <v>924</v>
      </c>
      <c r="C18" s="1">
        <f>SUMIFS('СВОДКА 2025'!$V$6:$V$404,'СВОДКА 2025'!$K$6:$K$404,"&lt;=100000",'СВОДКА 2025'!$V$6:$V$404,"&lt;0")</f>
        <v>-295.91459999999995</v>
      </c>
      <c r="D18" s="1">
        <f>SUMIFS('СВОДКА 2025'!$V$6:$V$404,'СВОДКА 2025'!$K$6:$K$404,"&lt;=500000",'СВОДКА 2025'!$V$6:$V$404,"&lt;0")-C18</f>
        <v>-54639.220799999996</v>
      </c>
      <c r="E18" s="1">
        <f>SUMIFS('СВОДКА 2025'!$V$6:$V$404,'СВОДКА 2025'!$K$6:$K$404,"&lt;=1000000",'СВОДКА 2025'!$V$6:$V$404,"&lt;0")-D18-C18</f>
        <v>-430794.19329999998</v>
      </c>
      <c r="F18" s="1">
        <f>SUMIFS('СВОДКА 2025'!$V$6:$V$404,'СВОДКА 2025'!$K$6:$K$404,"&lt;=5000000",'СВОДКА 2025'!$V$6:$V$404,"&lt;0")-E18-D18-C18</f>
        <v>-98280.887750000198</v>
      </c>
      <c r="G18" s="1">
        <f>SUMIFS('СВОДКА 2025'!$V$6:$V$404,'СВОДКА 2025'!$K$6:$K$404,"&lt;=10000000",'СВОДКА 2025'!$V$6:$V$404,"&lt;0")-F18-E18-D18-C18</f>
        <v>-60627.375849999931</v>
      </c>
      <c r="H18" s="1">
        <f>SUMIFS('СВОДКА 2025'!$V$6:$V$404,'СВОДКА 2025'!$K$6:$K$404,"&gt;10000000",'СВОДКА 2025'!$V$6:$V$404,"&lt;0")</f>
        <v>0</v>
      </c>
      <c r="I18" s="1">
        <f>SUM(C18:H18)</f>
        <v>-644637.59230000013</v>
      </c>
    </row>
    <row r="20" spans="2:9">
      <c r="B20" t="s">
        <v>928</v>
      </c>
      <c r="C20" s="1">
        <f>C18/C16</f>
        <v>-98.638199999999983</v>
      </c>
      <c r="D20" s="1">
        <f t="shared" ref="D20:I20" si="1">D18/D16</f>
        <v>-5463.9220799999994</v>
      </c>
      <c r="E20" s="1">
        <f t="shared" si="1"/>
        <v>-7832.6216963636361</v>
      </c>
      <c r="F20" s="1">
        <f t="shared" si="1"/>
        <v>-8934.6261590909271</v>
      </c>
      <c r="G20" s="1">
        <f t="shared" si="1"/>
        <v>-30313.687924999966</v>
      </c>
      <c r="H20" s="54" t="s">
        <v>224</v>
      </c>
      <c r="I20" s="1">
        <f t="shared" si="1"/>
        <v>-7958.4887938271622</v>
      </c>
    </row>
    <row r="22" spans="2:9">
      <c r="B22" t="s">
        <v>925</v>
      </c>
      <c r="C22" s="1">
        <v>-221.94</v>
      </c>
      <c r="D22" s="1">
        <v>-7496.1</v>
      </c>
      <c r="E22" s="1">
        <v>-14778.13</v>
      </c>
      <c r="F22" s="1">
        <v>-23619.84</v>
      </c>
      <c r="G22" s="1">
        <v>-30384.42</v>
      </c>
      <c r="H22" s="1">
        <v>0</v>
      </c>
    </row>
    <row r="24" spans="2:9">
      <c r="B24" s="147" t="s">
        <v>906</v>
      </c>
      <c r="C24" s="147"/>
      <c r="D24" s="147"/>
      <c r="E24" s="147"/>
      <c r="F24" s="147"/>
      <c r="G24" s="147"/>
      <c r="H24" s="147"/>
      <c r="I24" s="147"/>
    </row>
    <row r="26" spans="2:9" ht="60">
      <c r="C26" s="53" t="s">
        <v>887</v>
      </c>
      <c r="D26" s="53" t="s">
        <v>889</v>
      </c>
      <c r="E26" s="53" t="s">
        <v>888</v>
      </c>
      <c r="F26" s="53" t="s">
        <v>890</v>
      </c>
      <c r="G26" s="53" t="s">
        <v>891</v>
      </c>
      <c r="H26" s="53" t="s">
        <v>159</v>
      </c>
    </row>
    <row r="27" spans="2:9">
      <c r="B27" t="s">
        <v>225</v>
      </c>
      <c r="C27" s="52">
        <f>COUNTIFS('СВОДКА 2025'!$K$6:$K$404,"&lt;=100000",'СВОДКА 2025'!$Z$6:$Z$404,"&lt;0")</f>
        <v>3</v>
      </c>
      <c r="D27" s="52">
        <f>COUNTIFS('СВОДКА 2025'!$K$6:$K$404,"&lt;=500000",'СВОДКА 2025'!$Z$6:$Z$404,"&lt;0")-C27</f>
        <v>10</v>
      </c>
      <c r="E27" s="52">
        <f>COUNTIFS('СВОДКА 2025'!$K$6:$K$404,"&lt;=1000000",'СВОДКА 2025'!$Z$6:$Z$404,"&lt;0")-D27-C27</f>
        <v>55</v>
      </c>
      <c r="F27" s="52">
        <f>COUNTIFS('СВОДКА 2025'!$K$6:$K$404,"&lt;=5000000",'СВОДКА 2025'!$Z$6:$Z$404,"&lt;0")-E27-D27-C27</f>
        <v>110</v>
      </c>
      <c r="G27" s="52">
        <f>COUNTIFS('СВОДКА 2025'!$K$6:$K$404,"&lt;=10000000",'СВОДКА 2025'!$Z$6:$Z$404,"&lt;0")-F27-E27-D27-C27</f>
        <v>2</v>
      </c>
      <c r="H27" s="52">
        <f>COUNTIFS('СВОДКА 2025'!$K$6:$K$404,"&gt;10000000",'СВОДКА 2025'!$Z$6:$Z$404,"&lt;0")</f>
        <v>0</v>
      </c>
      <c r="I27" s="52">
        <f>SUM(C27:H27)</f>
        <v>180</v>
      </c>
    </row>
    <row r="29" spans="2:9">
      <c r="B29" t="s">
        <v>924</v>
      </c>
      <c r="C29" s="1">
        <f>SUMIFS('СВОДКА 2025'!$Z$6:$Z$404,'СВОДКА 2025'!$K$6:$K$404,"&lt;=100000",'СВОДКА 2025'!$Z$6:$Z$404,"&lt;0")</f>
        <v>-295.91459999999995</v>
      </c>
      <c r="D29" s="1">
        <f>SUMIFS('СВОДКА 2025'!$Z$6:$Z$404,'СВОДКА 2025'!$K$6:$K$404,"&lt;=500000",'СВОДКА 2025'!$Z$6:$Z$404,"&lt;0")-C29</f>
        <v>-54639.220799999996</v>
      </c>
      <c r="E29" s="1">
        <f>SUMIFS('СВОДКА 2025'!$Z$6:$Z$404,'СВОДКА 2025'!$K$6:$K$404,"&lt;=1000000",'СВОДКА 2025'!$Z$6:$Z$404,"&lt;0")-D29-C29</f>
        <v>-430794.19329999998</v>
      </c>
      <c r="F29" s="1">
        <f>SUMIFS('СВОДКА 2025'!$Z$6:$Z$404,'СВОДКА 2025'!$K$6:$K$404,"&lt;=5000000",'СВОДКА 2025'!$Z$6:$Z$404,"&lt;0")-E29-D29-C29</f>
        <v>-2606304.3522000019</v>
      </c>
      <c r="G29" s="1">
        <f>SUMIFS('СВОДКА 2025'!$Z$6:$Z$404,'СВОДКА 2025'!$K$6:$K$404,"&lt;=10000000",'СВОДКА 2025'!$Z$6:$Z$404,"&lt;0")-F29-E29-D29-C29</f>
        <v>-60627.375849999931</v>
      </c>
      <c r="H29" s="1">
        <f>SUMIFS('СВОДКА 2025'!$Z$6:$Z$404,'СВОДКА 2025'!$K$6:$K$404,"&gt;10000000",'СВОДКА 2025'!$Z$6:$Z$404,"&lt;0")</f>
        <v>0</v>
      </c>
      <c r="I29" s="1">
        <f>SUM(C29:H29)</f>
        <v>-3152661.0567500019</v>
      </c>
    </row>
    <row r="31" spans="2:9">
      <c r="B31" t="s">
        <v>928</v>
      </c>
      <c r="C31" s="1">
        <f>C29/C27</f>
        <v>-98.638199999999983</v>
      </c>
      <c r="D31" s="1">
        <f t="shared" ref="D31:I31" si="2">D29/D27</f>
        <v>-5463.9220799999994</v>
      </c>
      <c r="E31" s="1">
        <f t="shared" si="2"/>
        <v>-7832.6216963636361</v>
      </c>
      <c r="F31" s="1">
        <f t="shared" si="2"/>
        <v>-23693.675929090929</v>
      </c>
      <c r="G31" s="1">
        <f t="shared" si="2"/>
        <v>-30313.687924999966</v>
      </c>
      <c r="H31" s="54" t="s">
        <v>224</v>
      </c>
      <c r="I31" s="1">
        <f t="shared" si="2"/>
        <v>-17514.783648611123</v>
      </c>
    </row>
    <row r="33" spans="2:8">
      <c r="B33" t="s">
        <v>925</v>
      </c>
      <c r="C33" s="1">
        <v>-221.94</v>
      </c>
      <c r="D33" s="1">
        <v>-7496.1</v>
      </c>
      <c r="E33" s="1">
        <v>-14778.13</v>
      </c>
      <c r="F33" s="1">
        <v>-70859.53</v>
      </c>
      <c r="G33" s="1">
        <v>-30384.42</v>
      </c>
      <c r="H33" s="1">
        <v>0</v>
      </c>
    </row>
  </sheetData>
  <mergeCells count="3">
    <mergeCell ref="B2:I2"/>
    <mergeCell ref="B13:I13"/>
    <mergeCell ref="B24:I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35</vt:i4>
      </vt:variant>
    </vt:vector>
  </HeadingPairs>
  <TitlesOfParts>
    <vt:vector size="73" baseType="lpstr">
      <vt:lpstr>СВОДКА 2025</vt:lpstr>
      <vt:lpstr>Железногорск-Илимский</vt:lpstr>
      <vt:lpstr>АНАЛИЗ ВЫБОРКИ Ж-И</vt:lpstr>
      <vt:lpstr>Новая Игирма</vt:lpstr>
      <vt:lpstr>АНАЛИЗ ВЫБОРКИ Н.Игирма</vt:lpstr>
      <vt:lpstr>Видим</vt:lpstr>
      <vt:lpstr>АНАЛИЗ ВЫБОРКИ Видим</vt:lpstr>
      <vt:lpstr>Рудногорск</vt:lpstr>
      <vt:lpstr>АНАЛИЗ ВЫБОРКИ Рудногорск</vt:lpstr>
      <vt:lpstr>Хребтовая</vt:lpstr>
      <vt:lpstr>АНАЛИЗ ВЫБОРКИ Хребтовая</vt:lpstr>
      <vt:lpstr>Шестаково</vt:lpstr>
      <vt:lpstr>АНАЛИЗ ВЫБОРКИ Шестаково</vt:lpstr>
      <vt:lpstr>Радищев</vt:lpstr>
      <vt:lpstr>АНАЛИЗ ВЫБОРКИ Радищев</vt:lpstr>
      <vt:lpstr>Янгель</vt:lpstr>
      <vt:lpstr>АНАЛИЗ ВЫБОРКИ Янгель</vt:lpstr>
      <vt:lpstr>Березняки</vt:lpstr>
      <vt:lpstr>АНАЛИЗ ВЫБОРКИ Березняки</vt:lpstr>
      <vt:lpstr>Брусничный</vt:lpstr>
      <vt:lpstr>АНАЛИЗ ВЫБОРКИ Брусничный</vt:lpstr>
      <vt:lpstr>Дальний</vt:lpstr>
      <vt:lpstr>АНАЛИЗ ВЫБОРКИ Дальний</vt:lpstr>
      <vt:lpstr>Речушка</vt:lpstr>
      <vt:lpstr>АНАЛИЗ ВЫБОРКИ Речушка</vt:lpstr>
      <vt:lpstr>Семигорск</vt:lpstr>
      <vt:lpstr>АНАЛИЗ ВЫБОРКИ Семигорск</vt:lpstr>
      <vt:lpstr>Соцгородок</vt:lpstr>
      <vt:lpstr>АНАЛИЗ ВЫБОРКИ Соцгородок</vt:lpstr>
      <vt:lpstr>Новоилимск</vt:lpstr>
      <vt:lpstr>АНАЛИЗ ВЫБОРКИ Новоилимск</vt:lpstr>
      <vt:lpstr>Коршуновский</vt:lpstr>
      <vt:lpstr>АНАЛИЗ ВЫБОРКИ Коршуновский</vt:lpstr>
      <vt:lpstr>ВЫБОРКА С РОСТОМ НАЛОГА</vt:lpstr>
      <vt:lpstr>АНАЛИЗ ВЫБОРКИ С РОСТОМ</vt:lpstr>
      <vt:lpstr>Лист9</vt:lpstr>
      <vt:lpstr>ВЫБОРКА СО СНИЖЕНИЕМ НАЛОГА</vt:lpstr>
      <vt:lpstr>АНАЛИЗ ВЫБОРКИ СО СНИЖЕНИЕМ</vt:lpstr>
      <vt:lpstr>'АНАЛИЗ ВЫБОРКИ Березняки'!Область_печати</vt:lpstr>
      <vt:lpstr>'АНАЛИЗ ВЫБОРКИ Брусничный'!Область_печати</vt:lpstr>
      <vt:lpstr>'АНАЛИЗ ВЫБОРКИ Видим'!Область_печати</vt:lpstr>
      <vt:lpstr>'АНАЛИЗ ВЫБОРКИ Дальний'!Область_печати</vt:lpstr>
      <vt:lpstr>'АНАЛИЗ ВЫБОРКИ Ж-И'!Область_печати</vt:lpstr>
      <vt:lpstr>'АНАЛИЗ ВЫБОРКИ Коршуновский'!Область_печати</vt:lpstr>
      <vt:lpstr>'АНАЛИЗ ВЫБОРКИ Н.Игирма'!Область_печати</vt:lpstr>
      <vt:lpstr>'АНАЛИЗ ВЫБОРКИ Новоилимск'!Область_печати</vt:lpstr>
      <vt:lpstr>'АНАЛИЗ ВЫБОРКИ Радищев'!Область_печати</vt:lpstr>
      <vt:lpstr>'АНАЛИЗ ВЫБОРКИ Речушка'!Область_печати</vt:lpstr>
      <vt:lpstr>'АНАЛИЗ ВЫБОРКИ Рудногорск'!Область_печати</vt:lpstr>
      <vt:lpstr>'АНАЛИЗ ВЫБОРКИ Семигорск'!Область_печати</vt:lpstr>
      <vt:lpstr>'АНАЛИЗ ВЫБОРКИ Соцгородок'!Область_печати</vt:lpstr>
      <vt:lpstr>'АНАЛИЗ ВЫБОРКИ Хребтовая'!Область_печати</vt:lpstr>
      <vt:lpstr>'АНАЛИЗ ВЫБОРКИ Шестаково'!Область_печати</vt:lpstr>
      <vt:lpstr>'АНАЛИЗ ВЫБОРКИ Янгель'!Область_печати</vt:lpstr>
      <vt:lpstr>Березняки!Область_печати</vt:lpstr>
      <vt:lpstr>Брусничный!Область_печати</vt:lpstr>
      <vt:lpstr>Видим!Область_печати</vt:lpstr>
      <vt:lpstr>'ВЫБОРКА С РОСТОМ НАЛОГА'!Область_печати</vt:lpstr>
      <vt:lpstr>'ВЫБОРКА СО СНИЖЕНИЕМ НАЛОГА'!Область_печати</vt:lpstr>
      <vt:lpstr>Дальний!Область_печати</vt:lpstr>
      <vt:lpstr>'Железногорск-Илимский'!Область_печати</vt:lpstr>
      <vt:lpstr>Коршуновский!Область_печати</vt:lpstr>
      <vt:lpstr>'Новая Игирма'!Область_печати</vt:lpstr>
      <vt:lpstr>Новоилимск!Область_печати</vt:lpstr>
      <vt:lpstr>Радищев!Область_печати</vt:lpstr>
      <vt:lpstr>Речушка!Область_печати</vt:lpstr>
      <vt:lpstr>Рудногорск!Область_печати</vt:lpstr>
      <vt:lpstr>'СВОДКА 2025'!Область_печати</vt:lpstr>
      <vt:lpstr>Семигорск!Область_печати</vt:lpstr>
      <vt:lpstr>Соцгородок!Область_печати</vt:lpstr>
      <vt:lpstr>Хребтовая!Область_печати</vt:lpstr>
      <vt:lpstr>Шестаково!Область_печати</vt:lpstr>
      <vt:lpstr>Янгель!Область_печати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NaydaNS</dc:creator>
  <cp:lastModifiedBy>ADM</cp:lastModifiedBy>
  <cp:lastPrinted>2025-11-07T01:37:41Z</cp:lastPrinted>
  <dcterms:created xsi:type="dcterms:W3CDTF">2020-12-10T06:14:32Z</dcterms:created>
  <dcterms:modified xsi:type="dcterms:W3CDTF">2025-11-07T02:41:20Z</dcterms:modified>
</cp:coreProperties>
</file>